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activeTab="4"/>
  </bookViews>
  <sheets>
    <sheet name="목록" sheetId="4" r:id="rId1"/>
    <sheet name="1.광공업~2사업체_完 " sheetId="5" r:id="rId2"/>
    <sheet name="3.중분류광공업_完" sheetId="7" r:id="rId3"/>
    <sheet name="중분류별광공업(속)_完" sheetId="8" r:id="rId4"/>
    <sheet name="4.산업농공단지" sheetId="9" r:id="rId5"/>
    <sheet name="5.석유류소비량" sheetId="10" r:id="rId6"/>
  </sheets>
  <definedNames>
    <definedName name="aaa">#REF!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0" l="1"/>
  <c r="R12" i="10"/>
  <c r="T12" i="10"/>
  <c r="V12" i="10"/>
  <c r="AA12" i="10" s="1"/>
  <c r="X12" i="10"/>
  <c r="Y12" i="10"/>
  <c r="AA13" i="10"/>
  <c r="AA14" i="10"/>
  <c r="AA15" i="10"/>
  <c r="AA16" i="10"/>
  <c r="AA17" i="10"/>
  <c r="AA18" i="10"/>
  <c r="AA19" i="10"/>
  <c r="AA20" i="10"/>
  <c r="AA21" i="10"/>
  <c r="AA22" i="10"/>
  <c r="AA23" i="10"/>
  <c r="AA24" i="10"/>
  <c r="O50" i="5" l="1"/>
  <c r="L50" i="5"/>
  <c r="J50" i="5"/>
  <c r="J45" i="5" s="1"/>
  <c r="I50" i="5"/>
  <c r="I45" i="5" s="1"/>
  <c r="E50" i="5"/>
  <c r="C50" i="5"/>
  <c r="B50" i="5"/>
  <c r="B46" i="5"/>
  <c r="B45" i="5" s="1"/>
  <c r="O45" i="5"/>
  <c r="L45" i="5"/>
  <c r="E45" i="5"/>
  <c r="C45" i="5"/>
  <c r="L30" i="9" l="1"/>
  <c r="M14" i="10" l="1"/>
  <c r="M15" i="10"/>
  <c r="M16" i="10"/>
  <c r="M17" i="10"/>
  <c r="M18" i="10"/>
  <c r="M19" i="10"/>
  <c r="M20" i="10"/>
  <c r="M21" i="10"/>
  <c r="M22" i="10"/>
  <c r="M23" i="10"/>
  <c r="M24" i="10"/>
  <c r="M13" i="10"/>
  <c r="L7" i="9"/>
  <c r="L8" i="9"/>
  <c r="L9" i="9"/>
  <c r="L10" i="9"/>
  <c r="L11" i="9"/>
  <c r="L12" i="9"/>
  <c r="L13" i="9"/>
  <c r="L14" i="9"/>
  <c r="L15" i="9"/>
  <c r="L16" i="9"/>
  <c r="L17" i="9"/>
  <c r="K12" i="10" l="1"/>
  <c r="J12" i="10"/>
  <c r="H12" i="10"/>
  <c r="F12" i="10"/>
  <c r="D12" i="10"/>
  <c r="L31" i="9"/>
  <c r="L29" i="9"/>
  <c r="L28" i="9"/>
  <c r="L27" i="9"/>
  <c r="D15" i="7"/>
  <c r="B15" i="7"/>
  <c r="L18" i="9" l="1"/>
  <c r="L19" i="9"/>
  <c r="L20" i="9"/>
  <c r="L21" i="9"/>
  <c r="D14" i="7"/>
  <c r="B14" i="7"/>
  <c r="O30" i="5"/>
  <c r="L30" i="5"/>
  <c r="I30" i="5"/>
  <c r="J30" i="5"/>
  <c r="E30" i="5"/>
  <c r="C30" i="5"/>
  <c r="B30" i="5"/>
  <c r="B26" i="5"/>
  <c r="B12" i="10" l="1"/>
  <c r="M12" i="10" s="1"/>
  <c r="O25" i="5" l="1"/>
  <c r="N15" i="5" s="1"/>
  <c r="L25" i="5"/>
  <c r="L15" i="5" s="1"/>
  <c r="B25" i="5"/>
  <c r="B15" i="5" s="1"/>
  <c r="J25" i="5"/>
  <c r="K15" i="5" s="1"/>
  <c r="I25" i="5"/>
  <c r="F15" i="5" s="1"/>
  <c r="E25" i="5"/>
  <c r="D15" i="5" s="1"/>
  <c r="C25" i="5"/>
  <c r="C15" i="5" s="1"/>
</calcChain>
</file>

<file path=xl/sharedStrings.xml><?xml version="1.0" encoding="utf-8"?>
<sst xmlns="http://schemas.openxmlformats.org/spreadsheetml/2006/main" count="453" uniqueCount="204">
  <si>
    <t xml:space="preserve"> </t>
    <phoneticPr fontId="4" type="noConversion"/>
  </si>
  <si>
    <t>Ⅶ. 광업.제조업 및 에너지</t>
    <phoneticPr fontId="4" type="noConversion"/>
  </si>
  <si>
    <t>MINING AND MANUFACTURING Energy</t>
    <phoneticPr fontId="4" type="noConversion"/>
  </si>
  <si>
    <t>1. 광업 및 제조업(총괄)</t>
    <phoneticPr fontId="4" type="noConversion"/>
  </si>
  <si>
    <t>2. 사업체 규모별(중분류별) 광업 및 제조업</t>
    <phoneticPr fontId="4" type="noConversion"/>
  </si>
  <si>
    <t>3. 제조업 중분류별 사업체수 및 종사자수</t>
    <phoneticPr fontId="4" type="noConversion"/>
  </si>
  <si>
    <t>4. 산업 및 농공단지</t>
    <phoneticPr fontId="4" type="noConversion"/>
  </si>
  <si>
    <t>5. 석유류 소비량</t>
    <phoneticPr fontId="4" type="noConversion"/>
  </si>
  <si>
    <t xml:space="preserve"> Mining and Manufacturing(Totall)</t>
    <phoneticPr fontId="4" type="noConversion"/>
  </si>
  <si>
    <t>단위 : 개, 명, 백만원</t>
    <phoneticPr fontId="4" type="noConversion"/>
  </si>
  <si>
    <t>Unit :each,person,million won</t>
    <phoneticPr fontId="4" type="noConversion"/>
  </si>
  <si>
    <t>연  별</t>
    <phoneticPr fontId="4" type="noConversion"/>
  </si>
  <si>
    <t>합                        계</t>
    <phoneticPr fontId="4" type="noConversion"/>
  </si>
  <si>
    <t>(광업 · 제조업) Total ( Mining · Manufacturing)</t>
    <phoneticPr fontId="4" type="noConversion"/>
  </si>
  <si>
    <t>사업체수</t>
    <phoneticPr fontId="4" type="noConversion"/>
  </si>
  <si>
    <t>종사자수</t>
    <phoneticPr fontId="4" type="noConversion"/>
  </si>
  <si>
    <t>급여액</t>
    <phoneticPr fontId="4" type="noConversion"/>
  </si>
  <si>
    <t>출하액</t>
    <phoneticPr fontId="4" type="noConversion"/>
  </si>
  <si>
    <t>완제품,반제품,재공품 재고액</t>
    <phoneticPr fontId="4" type="noConversion"/>
  </si>
  <si>
    <t>주요생산비</t>
    <phoneticPr fontId="4" type="noConversion"/>
  </si>
  <si>
    <t>부가가치</t>
    <phoneticPr fontId="4" type="noConversion"/>
  </si>
  <si>
    <t>유형자산연말잔액</t>
    <phoneticPr fontId="4" type="noConversion"/>
  </si>
  <si>
    <t>Number of</t>
    <phoneticPr fontId="4" type="noConversion"/>
  </si>
  <si>
    <t xml:space="preserve"> </t>
    <phoneticPr fontId="4" type="noConversion"/>
  </si>
  <si>
    <t>(퇴직금 제외)</t>
    <phoneticPr fontId="4" type="noConversion"/>
  </si>
  <si>
    <t>Value of</t>
    <phoneticPr fontId="4" type="noConversion"/>
  </si>
  <si>
    <t>Value of inventories</t>
    <phoneticPr fontId="4" type="noConversion"/>
  </si>
  <si>
    <t>Major</t>
    <phoneticPr fontId="4" type="noConversion"/>
  </si>
  <si>
    <t>Census</t>
    <phoneticPr fontId="4" type="noConversion"/>
  </si>
  <si>
    <t>(건설중인자산제외)</t>
    <phoneticPr fontId="4" type="noConversion"/>
  </si>
  <si>
    <t>Year</t>
    <phoneticPr fontId="4" type="noConversion"/>
  </si>
  <si>
    <t>establishments</t>
    <phoneticPr fontId="4" type="noConversion"/>
  </si>
  <si>
    <t>Number of workers</t>
  </si>
  <si>
    <t>Wages &amp; Salaries</t>
    <phoneticPr fontId="4" type="noConversion"/>
  </si>
  <si>
    <t>shipments</t>
    <phoneticPr fontId="4" type="noConversion"/>
  </si>
  <si>
    <t>연 초
At beginning
of year</t>
    <phoneticPr fontId="4" type="noConversion"/>
  </si>
  <si>
    <t>연  말
At end of
year</t>
    <phoneticPr fontId="4" type="noConversion"/>
  </si>
  <si>
    <t>production Costs</t>
    <phoneticPr fontId="4" type="noConversion"/>
  </si>
  <si>
    <t>Value  added</t>
    <phoneticPr fontId="4" type="noConversion"/>
  </si>
  <si>
    <t>Amount of
tangible  assets
at end of year</t>
    <phoneticPr fontId="4" type="noConversion"/>
  </si>
  <si>
    <t>"x is used for protection of the identity2 below establishments</t>
    <phoneticPr fontId="4" type="noConversion"/>
  </si>
  <si>
    <t>2. 사업체규모별(중분류별) 광업 및 제조업</t>
    <phoneticPr fontId="4" type="noConversion"/>
  </si>
  <si>
    <t xml:space="preserve"> Mining  and Manufacturing by Division of Industry</t>
    <phoneticPr fontId="4" type="noConversion"/>
  </si>
  <si>
    <t>단위 : 개, 명, 백만원</t>
    <phoneticPr fontId="4" type="noConversion"/>
  </si>
  <si>
    <t>Unit : Each, Person, Million won</t>
    <phoneticPr fontId="4" type="noConversion"/>
  </si>
  <si>
    <t>종사자규모별</t>
    <phoneticPr fontId="4" type="noConversion"/>
  </si>
  <si>
    <t>사업체수</t>
    <phoneticPr fontId="4" type="noConversion"/>
  </si>
  <si>
    <t>종사자수</t>
    <phoneticPr fontId="4" type="noConversion"/>
  </si>
  <si>
    <t>연간급여액</t>
    <phoneticPr fontId="4" type="noConversion"/>
  </si>
  <si>
    <t>출하액</t>
    <phoneticPr fontId="4" type="noConversion"/>
  </si>
  <si>
    <t>주요생산비</t>
    <phoneticPr fontId="4" type="noConversion"/>
  </si>
  <si>
    <t>부가가치</t>
    <phoneticPr fontId="4" type="noConversion"/>
  </si>
  <si>
    <t>유형고정자산연말잔액</t>
    <phoneticPr fontId="4" type="noConversion"/>
  </si>
  <si>
    <t xml:space="preserve"> Number  of</t>
    <phoneticPr fontId="4" type="noConversion"/>
  </si>
  <si>
    <t>(퇴직금 제외)</t>
    <phoneticPr fontId="4" type="noConversion"/>
  </si>
  <si>
    <t>Value of</t>
    <phoneticPr fontId="4" type="noConversion"/>
  </si>
  <si>
    <t>Amount of 
Tangible fixed assets
(at year-end)</t>
    <phoneticPr fontId="4" type="noConversion"/>
  </si>
  <si>
    <t>Employment size of Establishment</t>
    <phoneticPr fontId="4" type="noConversion"/>
  </si>
  <si>
    <t>workers</t>
    <phoneticPr fontId="4" type="noConversion"/>
  </si>
  <si>
    <t>Wages &amp; Salaries</t>
    <phoneticPr fontId="4" type="noConversion"/>
  </si>
  <si>
    <t>shipments</t>
    <phoneticPr fontId="4" type="noConversion"/>
  </si>
  <si>
    <t>production Costs</t>
    <phoneticPr fontId="4" type="noConversion"/>
  </si>
  <si>
    <t>Value-added</t>
    <phoneticPr fontId="4" type="noConversion"/>
  </si>
  <si>
    <t>광업</t>
    <phoneticPr fontId="4" type="noConversion"/>
  </si>
  <si>
    <t>10-19</t>
    <phoneticPr fontId="4" type="noConversion"/>
  </si>
  <si>
    <t>20-49</t>
    <phoneticPr fontId="4" type="noConversion"/>
  </si>
  <si>
    <t>제조업</t>
    <phoneticPr fontId="4" type="noConversion"/>
  </si>
  <si>
    <t>10-19</t>
    <phoneticPr fontId="4" type="noConversion"/>
  </si>
  <si>
    <t>20-49</t>
    <phoneticPr fontId="4" type="noConversion"/>
  </si>
  <si>
    <t>50-99</t>
    <phoneticPr fontId="4" type="noConversion"/>
  </si>
  <si>
    <t>300-499</t>
    <phoneticPr fontId="4" type="noConversion"/>
  </si>
  <si>
    <r>
      <t xml:space="preserve">Number Of Establishments and Workers, by Division Of </t>
    </r>
    <r>
      <rPr>
        <b/>
        <sz val="12"/>
        <color rgb="FFC00000"/>
        <rFont val="HY중고딕"/>
        <family val="1"/>
        <charset val="129"/>
      </rPr>
      <t xml:space="preserve"> </t>
    </r>
    <r>
      <rPr>
        <b/>
        <sz val="12"/>
        <color theme="1"/>
        <rFont val="HY중고딕"/>
        <family val="1"/>
        <charset val="129"/>
      </rPr>
      <t>Manufacturing</t>
    </r>
    <r>
      <rPr>
        <b/>
        <sz val="12"/>
        <rFont val="HY중고딕"/>
        <family val="1"/>
        <charset val="129"/>
      </rPr>
      <t xml:space="preserve"> Industry</t>
    </r>
    <phoneticPr fontId="4" type="noConversion"/>
  </si>
  <si>
    <t>단위 : 개, 명</t>
    <phoneticPr fontId="4" type="noConversion"/>
  </si>
  <si>
    <t>Unit : Each, Person</t>
    <phoneticPr fontId="4" type="noConversion"/>
  </si>
  <si>
    <t>합  계
Total</t>
    <phoneticPr fontId="4" type="noConversion"/>
  </si>
  <si>
    <r>
      <t xml:space="preserve">식료품 </t>
    </r>
    <r>
      <rPr>
        <vertAlign val="superscript"/>
        <sz val="9"/>
        <rFont val="굴림"/>
        <family val="3"/>
        <charset val="129"/>
      </rPr>
      <t>1)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
Food Products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</si>
  <si>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t>음 료
Beverage</t>
    <phoneticPr fontId="4" type="noConversion"/>
  </si>
  <si>
    <t>담 배 
Tobacco Products</t>
    <phoneticPr fontId="4" type="noConversion"/>
  </si>
  <si>
    <t>섬유제품제조업 ; 의복 제외
Textiles, Except Apparel</t>
    <phoneticPr fontId="4" type="noConversion"/>
  </si>
  <si>
    <t>의복, 액세서리 및 모피제품 제조업
Wearing apparel, Clothing Accessories Fur Articles</t>
    <phoneticPr fontId="4" type="noConversion"/>
  </si>
  <si>
    <t>Year</t>
    <phoneticPr fontId="4" type="noConversion"/>
  </si>
  <si>
    <t xml:space="preserve">사업체수 </t>
    <phoneticPr fontId="4" type="noConversion"/>
  </si>
  <si>
    <t xml:space="preserve">종사자수 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</si>
  <si>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</si>
  <si>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</si>
  <si>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</si>
  <si>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</si>
  <si>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Establishments</t>
    <phoneticPr fontId="4" type="noConversion"/>
  </si>
  <si>
    <t>Factories</t>
    <phoneticPr fontId="4" type="noConversion"/>
  </si>
  <si>
    <t>가죽, 가방 및 신발 
Tanning &amp; Dressing of Leather, Luggage &amp; Foot wear</t>
    <phoneticPr fontId="4" type="noConversion"/>
  </si>
  <si>
    <t>목재 및 나무제품; 가구제외
Wood &amp; Products of Wood &amp; Cork; Except Furniture</t>
    <phoneticPr fontId="4" type="noConversion"/>
  </si>
  <si>
    <t>펄프, 종이 및 종이제품 제조업
Pulp,paper &amp; paper
Products</t>
    <phoneticPr fontId="4" type="noConversion"/>
  </si>
  <si>
    <t>인쇄 및 기록매체 복제업
Printing &amp; Reproduction of 
Recorded Media</t>
    <phoneticPr fontId="4" type="noConversion"/>
  </si>
  <si>
    <t>코크스, 연탄 및 석유정제품 제조업
Coke,hard-coal &amp; lignite fuel briquettes
&amp; Refined Petroleum Product</t>
    <phoneticPr fontId="4" type="noConversion"/>
  </si>
  <si>
    <t>화합물질 및 화학제품 제조업; 의약품 제외
 Chemicals &amp; Chemical Products except
Pharmaceuticals &amp; Medicinal Chemicals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</si>
  <si>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</si>
  <si>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</si>
  <si>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</si>
  <si>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</si>
  <si>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ⅹ</t>
    <phoneticPr fontId="4" type="noConversion"/>
  </si>
  <si>
    <t>자료 : 통계청 「광업제조업조사보고서」</t>
    <phoneticPr fontId="4" type="noConversion"/>
  </si>
  <si>
    <t xml:space="preserve">                             Source : National Statistical Office 「Report on Mining and Manufacturing Surveys」</t>
    <phoneticPr fontId="4" type="noConversion"/>
  </si>
  <si>
    <r>
      <t xml:space="preserve"> 주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>: `05년 자료부터 제9차 개정(2007. 12. 28)  「한국표준산업분류」 적용</t>
    </r>
    <phoneticPr fontId="4" type="noConversion"/>
  </si>
  <si>
    <t xml:space="preserve">                                 Note : 1) the data since 2005 is based on the 9th edition of the "korean</t>
    <phoneticPr fontId="4" type="noConversion"/>
  </si>
  <si>
    <t xml:space="preserve">       ※ 사업체: 종사자 5인이상 사업체(2007 이전), 종사자 10인이상 사업체(2007이후)</t>
    <phoneticPr fontId="4" type="noConversion"/>
  </si>
  <si>
    <t xml:space="preserve">                                           Standard Industrial classification" revised in Dec.28,2007</t>
    <phoneticPr fontId="4" type="noConversion"/>
  </si>
  <si>
    <t xml:space="preserve">       ※ 종사자: 사업체가 2개이하인 경우 사업체의 비밀보호를 위해 "X"로 표시하였음.</t>
    <phoneticPr fontId="4" type="noConversion"/>
  </si>
  <si>
    <t xml:space="preserve">                                           ※ Over 5empolyees enterptises(~2007)</t>
    <phoneticPr fontId="4" type="noConversion"/>
  </si>
  <si>
    <t xml:space="preserve">                              ※ Over 1Oempolyees enterptises(2007~ )"X" is used for protection of identity 2 below establishments</t>
    <phoneticPr fontId="4" type="noConversion"/>
  </si>
  <si>
    <t>제조업 중분류별 사업체수 및 종사자수(속)</t>
    <phoneticPr fontId="4" type="noConversion"/>
  </si>
  <si>
    <t>Number Of Establishments and Workers, by Division Of Manufacturing Industry(Cont'd)</t>
    <phoneticPr fontId="4" type="noConversion"/>
  </si>
  <si>
    <t>의료용 물질 및 의약품 제조업
Pharmaceuticals, Medicinal Chemicals &amp; Botanical Products</t>
    <phoneticPr fontId="4" type="noConversion"/>
  </si>
  <si>
    <t>고무 및 플라스틱제품 제조업 
Rubber &amp; Plastic Products</t>
    <phoneticPr fontId="4" type="noConversion"/>
  </si>
  <si>
    <t>비금속광물제품 제조업
Other Non-metallic Mineral Products</t>
    <phoneticPr fontId="4" type="noConversion"/>
  </si>
  <si>
    <t>제1차 금속산업 제조업
Basic Metals</t>
    <phoneticPr fontId="4" type="noConversion"/>
  </si>
  <si>
    <t>금속가공제품; 기계 및 가구제외 제조업
Fabricated Metal Products
 Except Machinery Furniture</t>
    <phoneticPr fontId="4" type="noConversion"/>
  </si>
  <si>
    <t>전자부품,컴퓨터,영상,음향 및               통신장비 제조업
Electronic Components, Computer, Radio Television &amp; Communication Equipment &amp; Apparatuses</t>
    <phoneticPr fontId="4" type="noConversion"/>
  </si>
  <si>
    <t>Workers</t>
  </si>
  <si>
    <t>의료,정밀광학기계 및 시계  제조업
 Medical,precision &amp; Optical instruments, Watches &amp; Clocks</t>
    <phoneticPr fontId="4" type="noConversion"/>
  </si>
  <si>
    <t>전기 장비 제조업
Electrical equipment</t>
    <phoneticPr fontId="4" type="noConversion"/>
  </si>
  <si>
    <t>기타 기계 및 장비 제조업
Other Machinery &amp; Equipment</t>
    <phoneticPr fontId="4" type="noConversion"/>
  </si>
  <si>
    <t>자동차 및 트레일러 제조업
 Motor Vehicles, Trailers &amp; Semitrailers</t>
    <phoneticPr fontId="4" type="noConversion"/>
  </si>
  <si>
    <t>기타 운송장비 제조업
Other Transport Equipment</t>
    <phoneticPr fontId="4" type="noConversion"/>
  </si>
  <si>
    <t>가구  제조업
Furniture</t>
    <phoneticPr fontId="4" type="noConversion"/>
  </si>
  <si>
    <t>기타 제품 제조업 
Other Manufacturing</t>
    <phoneticPr fontId="4" type="noConversion"/>
  </si>
  <si>
    <t>자료 : 통계청「광업제조업조사보고서 」</t>
    <phoneticPr fontId="4" type="noConversion"/>
  </si>
  <si>
    <t xml:space="preserve">  Source : National Statistical Office 「Report on Mining and Manufacturing Surveys」 </t>
    <phoneticPr fontId="4" type="noConversion"/>
  </si>
  <si>
    <t xml:space="preserve">   Note : 1) the data since 2005 is based on the 9th edition of the "Korean Standard Industrial Classification" revised in Dec.28,2007</t>
    <phoneticPr fontId="4" type="noConversion"/>
  </si>
  <si>
    <t xml:space="preserve">4. 산업 및 농공단지 </t>
    <phoneticPr fontId="4" type="noConversion"/>
  </si>
  <si>
    <t>Industrial and Agricultural Complex</t>
    <phoneticPr fontId="4" type="noConversion"/>
  </si>
  <si>
    <t>단위 : 개</t>
    <phoneticPr fontId="4" type="noConversion"/>
  </si>
  <si>
    <t xml:space="preserve">          Unit : each</t>
    <phoneticPr fontId="4" type="noConversion"/>
  </si>
  <si>
    <t>단 지 수</t>
    <phoneticPr fontId="4" type="noConversion"/>
  </si>
  <si>
    <t>단 지 명</t>
    <phoneticPr fontId="4" type="noConversion"/>
  </si>
  <si>
    <t>총 면 적
(1,000㎡)
Total area</t>
    <phoneticPr fontId="4" type="noConversion"/>
  </si>
  <si>
    <t>분양대상면적</t>
    <phoneticPr fontId="4" type="noConversion"/>
  </si>
  <si>
    <t>입주업체수</t>
  </si>
  <si>
    <t>종업원수
(명)
Number of
employees</t>
    <phoneticPr fontId="4" type="noConversion"/>
  </si>
  <si>
    <t>생 산 액
(억 원)
Gross output</t>
    <phoneticPr fontId="4" type="noConversion"/>
  </si>
  <si>
    <t>수 출 액
(천 불)
Exports</t>
  </si>
  <si>
    <t>Rental area</t>
    <phoneticPr fontId="4" type="noConversion"/>
  </si>
  <si>
    <t>분양면적
Rented area</t>
    <phoneticPr fontId="4" type="noConversion"/>
  </si>
  <si>
    <t>Number of establishments
housed in
the complexes</t>
    <phoneticPr fontId="4" type="noConversion"/>
  </si>
  <si>
    <t>가동업체</t>
    <phoneticPr fontId="4" type="noConversion"/>
  </si>
  <si>
    <t>가동율(%)</t>
    <phoneticPr fontId="4" type="noConversion"/>
  </si>
  <si>
    <t>No.of 
complexes</t>
    <phoneticPr fontId="4" type="noConversion"/>
  </si>
  <si>
    <t>Name of 
complexes</t>
    <phoneticPr fontId="4" type="noConversion"/>
  </si>
  <si>
    <t>Number of 
operating
establishments</t>
    <phoneticPr fontId="4" type="noConversion"/>
  </si>
  <si>
    <t>operation 
ratio</t>
    <phoneticPr fontId="4" type="noConversion"/>
  </si>
  <si>
    <t>농공단지</t>
    <phoneticPr fontId="4" type="noConversion"/>
  </si>
  <si>
    <t>군산국가산업단지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</si>
  <si>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</si>
  <si>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</si>
  <si>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</si>
  <si>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자료 : 투자지원과, 산업입지정보시스템(한국산업단지공단)</t>
    <phoneticPr fontId="4" type="noConversion"/>
  </si>
  <si>
    <t>Source : Investment Support  Division</t>
    <phoneticPr fontId="4" type="noConversion"/>
  </si>
  <si>
    <t>5. 석유류 소비량  Petroleum Consumption</t>
    <phoneticPr fontId="4" type="noConversion"/>
  </si>
  <si>
    <t>단위 : kl</t>
    <phoneticPr fontId="4" type="noConversion"/>
  </si>
  <si>
    <t>Unit : kl</t>
    <phoneticPr fontId="4" type="noConversion"/>
  </si>
  <si>
    <t>연  별
Year</t>
    <phoneticPr fontId="4" type="noConversion"/>
  </si>
  <si>
    <r>
      <t xml:space="preserve"> 합  계 </t>
    </r>
    <r>
      <rPr>
        <b/>
        <vertAlign val="superscript"/>
        <sz val="9"/>
        <rFont val="굴림"/>
        <family val="3"/>
        <charset val="129"/>
      </rPr>
      <t>2)</t>
    </r>
    <phoneticPr fontId="4" type="noConversion"/>
  </si>
  <si>
    <t>휘발유
Gasoline</t>
    <phoneticPr fontId="4" type="noConversion"/>
  </si>
  <si>
    <t>등   유
Kerosene</t>
    <phoneticPr fontId="4" type="noConversion"/>
  </si>
  <si>
    <t>경    유
Diesel</t>
    <phoneticPr fontId="4" type="noConversion"/>
  </si>
  <si>
    <t>벙커C유
Bunker C</t>
    <phoneticPr fontId="4" type="noConversion"/>
  </si>
  <si>
    <t>LPG
Liquefied
petroleum gas</t>
    <phoneticPr fontId="4" type="noConversion"/>
  </si>
  <si>
    <r>
      <t>기  타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</si>
  <si>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t>Total</t>
  </si>
  <si>
    <t>Others</t>
    <phoneticPr fontId="4" type="noConversion"/>
  </si>
  <si>
    <t>자료 :  한국석유공사, 지역경제과</t>
    <phoneticPr fontId="4" type="noConversion"/>
  </si>
  <si>
    <t>Source : Local Economy Division, Korea National Oil Corporation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</si>
  <si>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경질중유, 중유, 재트유등 포함    주</t>
    </r>
    <r>
      <rPr>
        <vertAlign val="superscript"/>
        <sz val="10"/>
        <rFont val="HY중고딕"/>
        <family val="1"/>
        <charset val="129"/>
      </rPr>
      <t xml:space="preserve">2) </t>
    </r>
    <r>
      <rPr>
        <sz val="10"/>
        <rFont val="HY중고딕"/>
        <family val="1"/>
        <charset val="129"/>
      </rPr>
      <t>: 합계에 LPG제외</t>
    </r>
    <phoneticPr fontId="4" type="noConversion"/>
  </si>
  <si>
    <t>농공단지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</si>
  <si>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</si>
  <si>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</si>
  <si>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</si>
  <si>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ⅹ</t>
    <phoneticPr fontId="4" type="noConversion"/>
  </si>
  <si>
    <t>50-99</t>
    <phoneticPr fontId="1" type="noConversion"/>
  </si>
  <si>
    <t>x</t>
    <phoneticPr fontId="1" type="noConversion"/>
  </si>
  <si>
    <t>500인 이상</t>
    <phoneticPr fontId="4" type="noConversion"/>
  </si>
  <si>
    <t>100-199</t>
    <phoneticPr fontId="4" type="noConversion"/>
  </si>
  <si>
    <t>200-299</t>
    <phoneticPr fontId="1" type="noConversion"/>
  </si>
  <si>
    <t xml:space="preserve">  Source : National Statistical Office 「Report on Mining and Manufacturing Surveys」 </t>
    <phoneticPr fontId="4" type="noConversion"/>
  </si>
  <si>
    <r>
      <t xml:space="preserve">자료 :  통계청 </t>
    </r>
    <r>
      <rPr>
        <sz val="10"/>
        <rFont val="맑은 고딕"/>
        <family val="3"/>
        <charset val="129"/>
      </rPr>
      <t>「광업제조업</t>
    </r>
    <r>
      <rPr>
        <sz val="10"/>
        <rFont val="HY중고딕"/>
        <family val="1"/>
        <charset val="129"/>
      </rPr>
      <t xml:space="preserve"> </t>
    </r>
    <r>
      <rPr>
        <sz val="10"/>
        <rFont val="맑은 고딕"/>
        <family val="3"/>
        <charset val="129"/>
      </rPr>
      <t>조사</t>
    </r>
    <r>
      <rPr>
        <sz val="10"/>
        <rFont val="HY중고딕"/>
        <family val="1"/>
        <charset val="129"/>
      </rPr>
      <t xml:space="preserve"> 보고서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/>
    </r>
    <phoneticPr fontId="4" type="noConversion"/>
  </si>
  <si>
    <t>자료 :  통계청 「광업제조업 조사 보고서」</t>
    <phoneticPr fontId="1" type="noConversion"/>
  </si>
  <si>
    <t xml:space="preserve"> ※ 사업체가 2개 이하인 경우 사업체의 비밀보호를 위해 "x" 로  표시</t>
    <phoneticPr fontId="4" type="noConversion"/>
  </si>
  <si>
    <t xml:space="preserve"> 주 : 2015년도 자료는 2015 경제총조사 잠정자료 기준 적용</t>
    <phoneticPr fontId="1" type="noConversion"/>
  </si>
  <si>
    <t xml:space="preserve"> 주 : 2015년도 자료는 2015 경제총조사 잠정자료 기준 적용</t>
    <phoneticPr fontId="4" type="noConversion"/>
  </si>
  <si>
    <t>x</t>
    <phoneticPr fontId="1" type="noConversion"/>
  </si>
  <si>
    <t>군산지방산업단지</t>
    <phoneticPr fontId="4" type="noConversion"/>
  </si>
  <si>
    <t>군산지방산업단지</t>
    <phoneticPr fontId="4" type="noConversion"/>
  </si>
  <si>
    <t>X</t>
  </si>
  <si>
    <t>X</t>
    <phoneticPr fontId="1" type="noConversion"/>
  </si>
  <si>
    <t>x</t>
    <phoneticPr fontId="1" type="noConversion"/>
  </si>
  <si>
    <t>산업용 기계 및 장비 수리업</t>
    <phoneticPr fontId="1" type="noConversion"/>
  </si>
  <si>
    <t>ⅹ</t>
  </si>
  <si>
    <t>x</t>
  </si>
  <si>
    <t>-</t>
    <phoneticPr fontId="1" type="noConversion"/>
  </si>
  <si>
    <t>농공단지</t>
  </si>
  <si>
    <t>군산국가산업단지</t>
  </si>
  <si>
    <t>군산자유무역지역</t>
  </si>
  <si>
    <t>-</t>
  </si>
  <si>
    <t>군산2국가산업단지</t>
  </si>
  <si>
    <t>군산지방산업단지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</si>
</sst>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#,##0_);[Red]&quot;₩&quot;\!\(#,##0&quot;₩&quot;\!\)"/>
    <numFmt numFmtId="177" formatCode="#,##0_ "/>
    <numFmt numFmtId="178" formatCode="mm&quot;월&quot;\ dd&quot;일&quot;"/>
    <numFmt numFmtId="179" formatCode="#,###\-\ "/>
    <numFmt numFmtId="180" formatCode="#,##0_);[Red]\(#,##0\)"/>
    <numFmt numFmtId="181" formatCode="_ * #,##0.00_ ;_ * \-#,##0.00_ ;_ * &quot;-&quot;??_ ;_ @_ "/>
    <numFmt numFmtId="182" formatCode="General&quot;월&quot;"/>
    <numFmt numFmtId="183" formatCode="0_);[Red]\(0\)"/>
    <numFmt numFmtId="184" formatCode="#,###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중고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9"/>
      <name val="굴림"/>
      <family val="3"/>
      <charset val="129"/>
    </font>
    <font>
      <sz val="10"/>
      <name val="맑은 고딕"/>
      <family val="3"/>
      <charset val="129"/>
    </font>
    <font>
      <b/>
      <sz val="10"/>
      <name val="HY중고딕"/>
      <family val="1"/>
      <charset val="129"/>
    </font>
    <font>
      <b/>
      <sz val="12"/>
      <color rgb="FFC00000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 style="thin">
        <color indexed="64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theme="3" tint="0.79998168889431442"/>
      </right>
      <top style="thin">
        <color theme="3" tint="0.79998168889431442"/>
      </top>
      <bottom style="double">
        <color auto="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double">
        <color auto="1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double">
        <color auto="1"/>
      </bottom>
      <diagonal/>
    </border>
    <border>
      <left/>
      <right/>
      <top style="thin">
        <color theme="3" tint="0.79998168889431442"/>
      </top>
      <bottom style="double">
        <color auto="1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8168889431442"/>
      </left>
      <right/>
      <top style="thin">
        <color indexed="64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indexed="64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/>
      <diagonal/>
    </border>
    <border>
      <left style="thin">
        <color indexed="64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5117038483843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5117038483843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2065187536243"/>
      </left>
      <right style="thin">
        <color theme="3" tint="0.79992065187536243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5117038483843"/>
      </left>
      <right style="thin">
        <color theme="3" tint="0.79992065187536243"/>
      </right>
      <top style="thin">
        <color theme="3" tint="0.79998168889431442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20651875362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2065187536243"/>
      </right>
      <top style="thin">
        <color theme="3" tint="0.79995117038483843"/>
      </top>
      <bottom style="double">
        <color indexed="64"/>
      </bottom>
      <diagonal/>
    </border>
    <border>
      <left style="thin">
        <color theme="3" tint="0.79992065187536243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2065187536243"/>
      </right>
      <top style="thin">
        <color theme="3" tint="0.79998168889431442"/>
      </top>
      <bottom style="thin">
        <color theme="3" tint="0.79998168889431442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2" fillId="0" borderId="0" xfId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7" fillId="0" borderId="0" xfId="1" applyFont="1"/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wrapText="1"/>
    </xf>
    <xf numFmtId="0" fontId="7" fillId="0" borderId="13" xfId="1" applyFont="1" applyFill="1" applyBorder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/>
    <xf numFmtId="0" fontId="12" fillId="0" borderId="0" xfId="1" applyFont="1" applyFill="1" applyBorder="1"/>
    <xf numFmtId="0" fontId="14" fillId="0" borderId="0" xfId="2" applyFont="1" applyFill="1" applyBorder="1" applyAlignment="1">
      <alignment vertical="center"/>
    </xf>
    <xf numFmtId="0" fontId="11" fillId="0" borderId="0" xfId="1" applyFont="1" applyFill="1"/>
    <xf numFmtId="0" fontId="11" fillId="0" borderId="16" xfId="1" applyFont="1" applyFill="1" applyBorder="1" applyAlignment="1">
      <alignment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0" xfId="1" applyFont="1" applyBorder="1"/>
    <xf numFmtId="178" fontId="7" fillId="0" borderId="4" xfId="1" quotePrefix="1" applyNumberFormat="1" applyFont="1" applyFill="1" applyBorder="1" applyAlignment="1">
      <alignment horizontal="center" vertical="center"/>
    </xf>
    <xf numFmtId="178" fontId="7" fillId="0" borderId="4" xfId="1" applyNumberFormat="1" applyFont="1" applyFill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76" fontId="11" fillId="0" borderId="0" xfId="1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Continuous" vertical="center"/>
    </xf>
    <xf numFmtId="0" fontId="11" fillId="0" borderId="0" xfId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vertical="center"/>
    </xf>
    <xf numFmtId="41" fontId="12" fillId="0" borderId="0" xfId="3" applyFont="1" applyFill="1" applyBorder="1" applyAlignment="1">
      <alignment horizontal="right" vertical="center"/>
    </xf>
    <xf numFmtId="0" fontId="7" fillId="0" borderId="0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vertical="center" wrapText="1"/>
    </xf>
    <xf numFmtId="41" fontId="7" fillId="0" borderId="8" xfId="3" applyFont="1" applyFill="1" applyBorder="1" applyAlignment="1">
      <alignment vertical="center"/>
    </xf>
    <xf numFmtId="176" fontId="11" fillId="0" borderId="0" xfId="1" applyNumberFormat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2" fillId="0" borderId="4" xfId="3" applyNumberFormat="1" applyFont="1" applyFill="1" applyBorder="1" applyAlignment="1">
      <alignment horizontal="center" vertical="center"/>
    </xf>
    <xf numFmtId="0" fontId="2" fillId="0" borderId="0" xfId="1" applyFill="1"/>
    <xf numFmtId="0" fontId="2" fillId="0" borderId="0" xfId="1" applyBorder="1"/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left" vertical="center"/>
    </xf>
    <xf numFmtId="0" fontId="11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177" fontId="7" fillId="0" borderId="0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0" fontId="12" fillId="0" borderId="0" xfId="1" applyFont="1" applyFill="1"/>
    <xf numFmtId="177" fontId="11" fillId="0" borderId="0" xfId="2" applyNumberFormat="1" applyFont="1" applyFill="1" applyBorder="1" applyAlignment="1">
      <alignment horizontal="center" vertical="center"/>
    </xf>
    <xf numFmtId="38" fontId="11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177" fontId="11" fillId="0" borderId="0" xfId="3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15" xfId="1" quotePrefix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/>
    </xf>
    <xf numFmtId="177" fontId="12" fillId="0" borderId="0" xfId="3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8" fillId="0" borderId="0" xfId="1" applyFont="1" applyFill="1"/>
    <xf numFmtId="0" fontId="7" fillId="0" borderId="13" xfId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177" fontId="12" fillId="0" borderId="0" xfId="1" applyNumberFormat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177" fontId="12" fillId="0" borderId="0" xfId="3" applyNumberFormat="1" applyFont="1" applyFill="1" applyBorder="1" applyAlignment="1">
      <alignment horizontal="center" vertical="center"/>
    </xf>
    <xf numFmtId="0" fontId="2" fillId="0" borderId="14" xfId="1" applyFill="1" applyBorder="1" applyAlignment="1">
      <alignment horizontal="center"/>
    </xf>
    <xf numFmtId="0" fontId="11" fillId="0" borderId="0" xfId="1" applyFont="1" applyFill="1" applyAlignment="1">
      <alignment wrapText="1"/>
    </xf>
    <xf numFmtId="180" fontId="12" fillId="0" borderId="19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Alignment="1">
      <alignment horizontal="right" vertical="center" indent="1"/>
    </xf>
    <xf numFmtId="180" fontId="12" fillId="0" borderId="0" xfId="2" applyNumberFormat="1" applyFont="1" applyFill="1" applyBorder="1" applyAlignment="1">
      <alignment horizontal="right" vertical="center" indent="1"/>
    </xf>
    <xf numFmtId="180" fontId="7" fillId="0" borderId="50" xfId="1" applyNumberFormat="1" applyFont="1" applyFill="1" applyBorder="1" applyAlignment="1">
      <alignment horizontal="right" vertical="center" indent="1"/>
    </xf>
    <xf numFmtId="180" fontId="7" fillId="0" borderId="26" xfId="1" applyNumberFormat="1" applyFont="1" applyFill="1" applyBorder="1" applyAlignment="1">
      <alignment horizontal="right" vertical="center" indent="1"/>
    </xf>
    <xf numFmtId="180" fontId="7" fillId="0" borderId="53" xfId="1" applyNumberFormat="1" applyFont="1" applyFill="1" applyBorder="1" applyAlignment="1">
      <alignment horizontal="right" vertical="center" indent="1"/>
    </xf>
    <xf numFmtId="180" fontId="7" fillId="0" borderId="52" xfId="1" applyNumberFormat="1" applyFont="1" applyFill="1" applyBorder="1" applyAlignment="1">
      <alignment horizontal="right" vertical="center" indent="1"/>
    </xf>
    <xf numFmtId="180" fontId="7" fillId="0" borderId="23" xfId="1" applyNumberFormat="1" applyFont="1" applyFill="1" applyBorder="1" applyAlignment="1">
      <alignment horizontal="right" vertical="center" indent="1" shrinkToFit="1"/>
    </xf>
    <xf numFmtId="180" fontId="7" fillId="0" borderId="27" xfId="1" applyNumberFormat="1" applyFont="1" applyFill="1" applyBorder="1" applyAlignment="1">
      <alignment horizontal="right" vertical="center" indent="1"/>
    </xf>
    <xf numFmtId="180" fontId="7" fillId="0" borderId="28" xfId="1" applyNumberFormat="1" applyFont="1" applyFill="1" applyBorder="1" applyAlignment="1">
      <alignment horizontal="right" vertical="center" indent="1" shrinkToFit="1"/>
    </xf>
    <xf numFmtId="180" fontId="7" fillId="0" borderId="54" xfId="2" applyNumberFormat="1" applyFont="1" applyFill="1" applyBorder="1" applyAlignment="1">
      <alignment horizontal="right" vertical="center" indent="1"/>
    </xf>
    <xf numFmtId="180" fontId="7" fillId="0" borderId="55" xfId="2" applyNumberFormat="1" applyFont="1" applyFill="1" applyBorder="1" applyAlignment="1">
      <alignment horizontal="right" vertical="center" indent="1"/>
    </xf>
    <xf numFmtId="180" fontId="7" fillId="0" borderId="29" xfId="1" applyNumberFormat="1" applyFont="1" applyFill="1" applyBorder="1" applyAlignment="1">
      <alignment horizontal="right" vertical="center" indent="1" shrinkToFit="1"/>
    </xf>
    <xf numFmtId="180" fontId="7" fillId="0" borderId="33" xfId="1" applyNumberFormat="1" applyFont="1" applyFill="1" applyBorder="1" applyAlignment="1">
      <alignment horizontal="right" vertical="center" indent="1" shrinkToFit="1"/>
    </xf>
    <xf numFmtId="180" fontId="7" fillId="0" borderId="56" xfId="2" applyNumberFormat="1" applyFont="1" applyFill="1" applyBorder="1" applyAlignment="1">
      <alignment horizontal="right" vertical="center" indent="1"/>
    </xf>
    <xf numFmtId="177" fontId="7" fillId="0" borderId="0" xfId="5" applyNumberFormat="1" applyFont="1" applyFill="1" applyBorder="1" applyAlignment="1">
      <alignment horizontal="right" vertical="center" indent="1"/>
    </xf>
    <xf numFmtId="177" fontId="12" fillId="0" borderId="0" xfId="5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Alignment="1">
      <alignment vertical="center"/>
    </xf>
    <xf numFmtId="177" fontId="7" fillId="0" borderId="0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left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177" fontId="7" fillId="0" borderId="0" xfId="2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Alignment="1">
      <alignment horizontal="right" vertical="center" indent="1"/>
    </xf>
    <xf numFmtId="177" fontId="7" fillId="0" borderId="11" xfId="2" applyNumberFormat="1" applyFont="1" applyFill="1" applyBorder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183" fontId="23" fillId="0" borderId="0" xfId="5" applyNumberFormat="1" applyFont="1" applyFill="1" applyBorder="1" applyAlignment="1">
      <alignment horizontal="right" vertical="center" indent="1" shrinkToFit="1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41" fontId="24" fillId="0" borderId="0" xfId="5" applyFont="1" applyFill="1" applyBorder="1" applyAlignment="1">
      <alignment horizontal="right" vertical="center" indent="1"/>
    </xf>
    <xf numFmtId="183" fontId="7" fillId="0" borderId="0" xfId="5" quotePrefix="1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41" fontId="7" fillId="0" borderId="0" xfId="5" applyFont="1" applyFill="1" applyBorder="1" applyAlignment="1" applyProtection="1">
      <alignment horizontal="right" vertical="center" indent="1"/>
      <protection locked="0"/>
    </xf>
    <xf numFmtId="183" fontId="7" fillId="0" borderId="11" xfId="5" applyNumberFormat="1" applyFont="1" applyFill="1" applyBorder="1" applyAlignment="1">
      <alignment horizontal="right" vertical="center" indent="1" shrinkToFit="1"/>
    </xf>
    <xf numFmtId="0" fontId="11" fillId="0" borderId="0" xfId="2" applyFont="1" applyFill="1" applyBorder="1" applyAlignment="1">
      <alignment horizontal="right" vertical="center"/>
    </xf>
    <xf numFmtId="182" fontId="7" fillId="0" borderId="4" xfId="3" applyNumberFormat="1" applyFont="1" applyFill="1" applyBorder="1" applyAlignment="1">
      <alignment horizontal="center" vertical="center"/>
    </xf>
    <xf numFmtId="182" fontId="7" fillId="0" borderId="15" xfId="3" applyNumberFormat="1" applyFont="1" applyFill="1" applyBorder="1" applyAlignment="1">
      <alignment horizontal="center" vertical="center"/>
    </xf>
    <xf numFmtId="177" fontId="7" fillId="0" borderId="16" xfId="3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177" fontId="7" fillId="0" borderId="0" xfId="5" applyNumberFormat="1" applyFont="1" applyFill="1" applyBorder="1" applyAlignment="1">
      <alignment horizontal="right" vertical="center" indent="1"/>
    </xf>
    <xf numFmtId="0" fontId="7" fillId="0" borderId="8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 wrapText="1"/>
    </xf>
    <xf numFmtId="177" fontId="12" fillId="0" borderId="0" xfId="3" applyNumberFormat="1" applyFont="1" applyFill="1" applyBorder="1" applyAlignment="1">
      <alignment horizontal="right" vertical="center" indent="1"/>
    </xf>
    <xf numFmtId="0" fontId="12" fillId="2" borderId="15" xfId="1" applyFont="1" applyFill="1" applyBorder="1" applyAlignment="1">
      <alignment horizontal="center" vertical="center"/>
    </xf>
    <xf numFmtId="177" fontId="12" fillId="2" borderId="16" xfId="5" applyNumberFormat="1" applyFont="1" applyFill="1" applyBorder="1" applyAlignment="1">
      <alignment horizontal="right" vertical="center" indent="1"/>
    </xf>
    <xf numFmtId="177" fontId="12" fillId="2" borderId="0" xfId="5" applyNumberFormat="1" applyFont="1" applyFill="1" applyBorder="1" applyAlignment="1">
      <alignment horizontal="right" vertical="center" indent="1"/>
    </xf>
    <xf numFmtId="0" fontId="12" fillId="2" borderId="4" xfId="1" applyFont="1" applyFill="1" applyBorder="1" applyAlignment="1">
      <alignment horizontal="center" vertical="center"/>
    </xf>
    <xf numFmtId="180" fontId="12" fillId="2" borderId="19" xfId="1" applyNumberFormat="1" applyFont="1" applyFill="1" applyBorder="1" applyAlignment="1">
      <alignment horizontal="right" vertical="center" indent="1"/>
    </xf>
    <xf numFmtId="180" fontId="12" fillId="2" borderId="0" xfId="1" applyNumberFormat="1" applyFont="1" applyFill="1" applyBorder="1" applyAlignment="1">
      <alignment horizontal="right" indent="1"/>
    </xf>
    <xf numFmtId="177" fontId="12" fillId="2" borderId="0" xfId="3" applyNumberFormat="1" applyFont="1" applyFill="1" applyBorder="1" applyAlignment="1">
      <alignment horizontal="right" vertical="center" indent="1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5" xfId="3" applyNumberFormat="1" applyFont="1" applyFill="1" applyBorder="1" applyAlignment="1">
      <alignment horizontal="center" vertical="center"/>
    </xf>
    <xf numFmtId="184" fontId="7" fillId="0" borderId="0" xfId="5" applyNumberFormat="1" applyFont="1" applyFill="1" applyBorder="1" applyAlignment="1">
      <alignment horizontal="right" vertical="center" indent="1" shrinkToFit="1"/>
    </xf>
    <xf numFmtId="184" fontId="24" fillId="0" borderId="0" xfId="5" applyNumberFormat="1" applyFont="1" applyFill="1" applyBorder="1" applyAlignment="1">
      <alignment horizontal="right" vertical="center" indent="1"/>
    </xf>
    <xf numFmtId="184" fontId="23" fillId="0" borderId="0" xfId="5" applyNumberFormat="1" applyFont="1" applyFill="1" applyBorder="1" applyAlignment="1">
      <alignment horizontal="right" vertical="center" indent="1" shrinkToFit="1"/>
    </xf>
    <xf numFmtId="184" fontId="7" fillId="0" borderId="0" xfId="5" applyNumberFormat="1" applyFont="1" applyFill="1" applyBorder="1" applyAlignment="1" applyProtection="1">
      <alignment horizontal="right" vertical="center" indent="1"/>
      <protection locked="0"/>
    </xf>
    <xf numFmtId="184" fontId="7" fillId="0" borderId="11" xfId="5" applyNumberFormat="1" applyFont="1" applyFill="1" applyBorder="1" applyAlignment="1">
      <alignment horizontal="right" vertical="center" indent="1" shrinkToFit="1"/>
    </xf>
    <xf numFmtId="0" fontId="12" fillId="2" borderId="0" xfId="1" applyFont="1" applyFill="1" applyBorder="1" applyAlignment="1">
      <alignment horizontal="center" vertical="center"/>
    </xf>
    <xf numFmtId="177" fontId="12" fillId="2" borderId="0" xfId="2" applyNumberFormat="1" applyFont="1" applyFill="1" applyBorder="1" applyAlignment="1">
      <alignment horizontal="center" vertical="center"/>
    </xf>
    <xf numFmtId="184" fontId="12" fillId="2" borderId="0" xfId="5" applyNumberFormat="1" applyFont="1" applyFill="1" applyBorder="1" applyAlignment="1">
      <alignment horizontal="right" vertical="center" indent="1" shrinkToFit="1"/>
    </xf>
    <xf numFmtId="177" fontId="12" fillId="2" borderId="0" xfId="1" applyNumberFormat="1" applyFont="1" applyFill="1" applyBorder="1" applyAlignment="1">
      <alignment horizontal="right" vertical="center" indent="1"/>
    </xf>
    <xf numFmtId="184" fontId="25" fillId="2" borderId="0" xfId="5" applyNumberFormat="1" applyFont="1" applyFill="1" applyBorder="1" applyAlignment="1">
      <alignment horizontal="right" vertical="center" indent="1"/>
    </xf>
    <xf numFmtId="184" fontId="26" fillId="2" borderId="0" xfId="5" applyNumberFormat="1" applyFont="1" applyFill="1" applyBorder="1" applyAlignment="1">
      <alignment horizontal="right" vertical="center" indent="1" shrinkToFit="1"/>
    </xf>
    <xf numFmtId="184" fontId="12" fillId="2" borderId="0" xfId="5" applyNumberFormat="1" applyFont="1" applyFill="1" applyBorder="1" applyAlignment="1" applyProtection="1">
      <alignment horizontal="right" vertical="center" indent="1"/>
      <protection locked="0"/>
    </xf>
    <xf numFmtId="0" fontId="12" fillId="2" borderId="16" xfId="1" applyFont="1" applyFill="1" applyBorder="1" applyAlignment="1">
      <alignment horizontal="center" vertical="center"/>
    </xf>
    <xf numFmtId="177" fontId="12" fillId="2" borderId="16" xfId="2" applyNumberFormat="1" applyFont="1" applyFill="1" applyBorder="1" applyAlignment="1">
      <alignment horizontal="center" vertical="center"/>
    </xf>
    <xf numFmtId="184" fontId="12" fillId="2" borderId="16" xfId="5" applyNumberFormat="1" applyFont="1" applyFill="1" applyBorder="1" applyAlignment="1">
      <alignment horizontal="right" vertical="center" indent="1" shrinkToFit="1"/>
    </xf>
    <xf numFmtId="177" fontId="12" fillId="2" borderId="16" xfId="1" applyNumberFormat="1" applyFont="1" applyFill="1" applyBorder="1" applyAlignment="1">
      <alignment horizontal="right" vertical="center" indent="1"/>
    </xf>
    <xf numFmtId="41" fontId="7" fillId="0" borderId="0" xfId="3" applyFont="1" applyFill="1" applyBorder="1" applyAlignment="1">
      <alignment horizontal="center" vertical="center"/>
    </xf>
    <xf numFmtId="177" fontId="12" fillId="2" borderId="0" xfId="1" applyNumberFormat="1" applyFont="1" applyFill="1" applyBorder="1" applyAlignment="1">
      <alignment horizontal="right" vertical="center" indent="1"/>
    </xf>
    <xf numFmtId="41" fontId="7" fillId="0" borderId="9" xfId="3" applyFont="1" applyFill="1" applyBorder="1" applyAlignment="1">
      <alignment vertical="center"/>
    </xf>
    <xf numFmtId="41" fontId="7" fillId="0" borderId="13" xfId="3" applyFont="1" applyFill="1" applyBorder="1" applyAlignment="1">
      <alignment vertical="center"/>
    </xf>
    <xf numFmtId="41" fontId="7" fillId="0" borderId="11" xfId="3" applyFont="1" applyFill="1" applyBorder="1" applyAlignment="1">
      <alignment vertical="center"/>
    </xf>
    <xf numFmtId="177" fontId="12" fillId="2" borderId="16" xfId="3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180" fontId="7" fillId="0" borderId="28" xfId="1" applyNumberFormat="1" applyFont="1" applyFill="1" applyBorder="1" applyAlignment="1">
      <alignment horizontal="right" vertical="center" indent="1" shrinkToFit="1"/>
    </xf>
    <xf numFmtId="180" fontId="7" fillId="0" borderId="33" xfId="1" applyNumberFormat="1" applyFont="1" applyFill="1" applyBorder="1" applyAlignment="1">
      <alignment horizontal="right" vertical="center" indent="1" shrinkToFit="1"/>
    </xf>
    <xf numFmtId="180" fontId="7" fillId="0" borderId="52" xfId="1" applyNumberFormat="1" applyFont="1" applyFill="1" applyBorder="1" applyAlignment="1">
      <alignment horizontal="right" vertical="center" indent="1"/>
    </xf>
    <xf numFmtId="180" fontId="7" fillId="0" borderId="26" xfId="1" applyNumberFormat="1" applyFont="1" applyFill="1" applyBorder="1" applyAlignment="1">
      <alignment horizontal="right" vertical="center" indent="1"/>
    </xf>
    <xf numFmtId="180" fontId="12" fillId="0" borderId="19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Alignment="1">
      <alignment horizontal="right" vertical="center" indent="1"/>
    </xf>
    <xf numFmtId="180" fontId="12" fillId="0" borderId="0" xfId="2" applyNumberFormat="1" applyFont="1" applyFill="1" applyBorder="1" applyAlignment="1">
      <alignment horizontal="right" vertical="center" indent="1"/>
    </xf>
    <xf numFmtId="180" fontId="12" fillId="2" borderId="19" xfId="1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right" vertical="center" indent="1"/>
    </xf>
    <xf numFmtId="0" fontId="11" fillId="0" borderId="16" xfId="1" applyFont="1" applyFill="1" applyBorder="1" applyAlignment="1">
      <alignment horizontal="right" vertical="center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177" fontId="7" fillId="0" borderId="16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right" vertical="center" indent="1"/>
    </xf>
    <xf numFmtId="0" fontId="9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2" fillId="0" borderId="7" xfId="1" applyFill="1" applyBorder="1" applyAlignment="1">
      <alignment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2" fillId="0" borderId="12" xfId="1" applyFill="1" applyBorder="1"/>
    <xf numFmtId="0" fontId="7" fillId="0" borderId="14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top"/>
    </xf>
    <xf numFmtId="0" fontId="7" fillId="0" borderId="12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center" wrapText="1"/>
    </xf>
    <xf numFmtId="177" fontId="7" fillId="0" borderId="0" xfId="5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right" vertical="top" wrapText="1"/>
    </xf>
    <xf numFmtId="177" fontId="12" fillId="2" borderId="16" xfId="5" applyNumberFormat="1" applyFont="1" applyFill="1" applyBorder="1" applyAlignment="1">
      <alignment horizontal="right" vertical="center" indent="1"/>
    </xf>
    <xf numFmtId="180" fontId="12" fillId="2" borderId="47" xfId="1" applyNumberFormat="1" applyFont="1" applyFill="1" applyBorder="1" applyAlignment="1">
      <alignment horizontal="right" vertical="center" indent="1"/>
    </xf>
    <xf numFmtId="180" fontId="12" fillId="2" borderId="48" xfId="1" applyNumberFormat="1" applyFont="1" applyFill="1" applyBorder="1" applyAlignment="1">
      <alignment horizontal="right" vertical="center" indent="1"/>
    </xf>
    <xf numFmtId="180" fontId="12" fillId="2" borderId="20" xfId="1" applyNumberFormat="1" applyFont="1" applyFill="1" applyBorder="1" applyAlignment="1">
      <alignment horizontal="right" vertical="center" indent="1"/>
    </xf>
    <xf numFmtId="180" fontId="12" fillId="2" borderId="21" xfId="1" applyNumberFormat="1" applyFont="1" applyFill="1" applyBorder="1" applyAlignment="1">
      <alignment horizontal="right" vertical="center" indent="1"/>
    </xf>
    <xf numFmtId="180" fontId="12" fillId="2" borderId="19" xfId="1" applyNumberFormat="1" applyFont="1" applyFill="1" applyBorder="1" applyAlignment="1">
      <alignment horizontal="right" vertical="center" indent="1"/>
    </xf>
    <xf numFmtId="180" fontId="12" fillId="2" borderId="22" xfId="1" applyNumberFormat="1" applyFont="1" applyFill="1" applyBorder="1" applyAlignment="1">
      <alignment horizontal="right" vertical="center" indent="1"/>
    </xf>
    <xf numFmtId="0" fontId="7" fillId="0" borderId="11" xfId="2" applyFont="1" applyFill="1" applyBorder="1" applyAlignment="1">
      <alignment horizontal="center" vertical="center"/>
    </xf>
    <xf numFmtId="180" fontId="12" fillId="0" borderId="49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Alignment="1">
      <alignment horizontal="right" vertical="center" indent="1"/>
    </xf>
    <xf numFmtId="180" fontId="12" fillId="0" borderId="0" xfId="2" applyNumberFormat="1" applyFont="1" applyFill="1" applyBorder="1" applyAlignment="1">
      <alignment horizontal="right" vertical="center" indent="1"/>
    </xf>
    <xf numFmtId="180" fontId="7" fillId="0" borderId="51" xfId="1" applyNumberFormat="1" applyFont="1" applyFill="1" applyBorder="1" applyAlignment="1">
      <alignment horizontal="right" vertical="center" indent="1"/>
    </xf>
    <xf numFmtId="180" fontId="7" fillId="0" borderId="52" xfId="1" applyNumberFormat="1" applyFont="1" applyFill="1" applyBorder="1" applyAlignment="1">
      <alignment horizontal="right" vertical="center" indent="1"/>
    </xf>
    <xf numFmtId="180" fontId="7" fillId="0" borderId="26" xfId="1" applyNumberFormat="1" applyFont="1" applyFill="1" applyBorder="1" applyAlignment="1">
      <alignment horizontal="right" vertical="center" indent="1"/>
    </xf>
    <xf numFmtId="180" fontId="7" fillId="0" borderId="57" xfId="1" applyNumberFormat="1" applyFont="1" applyFill="1" applyBorder="1" applyAlignment="1">
      <alignment horizontal="right" vertical="center" indent="1"/>
    </xf>
    <xf numFmtId="180" fontId="7" fillId="0" borderId="58" xfId="1" applyNumberFormat="1" applyFont="1" applyFill="1" applyBorder="1" applyAlignment="1">
      <alignment horizontal="right" vertical="center" indent="1"/>
    </xf>
    <xf numFmtId="180" fontId="7" fillId="0" borderId="25" xfId="1" applyNumberFormat="1" applyFont="1" applyFill="1" applyBorder="1" applyAlignment="1">
      <alignment horizontal="right" vertical="center" indent="1" shrinkToFit="1"/>
    </xf>
    <xf numFmtId="180" fontId="7" fillId="0" borderId="28" xfId="1" applyNumberFormat="1" applyFont="1" applyFill="1" applyBorder="1" applyAlignment="1">
      <alignment horizontal="right" vertical="center" indent="1" shrinkToFit="1"/>
    </xf>
    <xf numFmtId="180" fontId="7" fillId="0" borderId="25" xfId="2" applyNumberFormat="1" applyFont="1" applyFill="1" applyBorder="1" applyAlignment="1">
      <alignment horizontal="right" vertical="center" indent="1"/>
    </xf>
    <xf numFmtId="180" fontId="7" fillId="0" borderId="26" xfId="2" applyNumberFormat="1" applyFont="1" applyFill="1" applyBorder="1" applyAlignment="1">
      <alignment horizontal="right" vertical="center" indent="1"/>
    </xf>
    <xf numFmtId="180" fontId="7" fillId="0" borderId="24" xfId="1" applyNumberFormat="1" applyFont="1" applyFill="1" applyBorder="1" applyAlignment="1">
      <alignment horizontal="right" vertical="center" indent="1" shrinkToFit="1"/>
    </xf>
    <xf numFmtId="180" fontId="7" fillId="0" borderId="21" xfId="1" applyNumberFormat="1" applyFont="1" applyFill="1" applyBorder="1" applyAlignment="1">
      <alignment horizontal="right" vertical="center" indent="1"/>
    </xf>
    <xf numFmtId="180" fontId="7" fillId="0" borderId="22" xfId="1" applyNumberFormat="1" applyFont="1" applyFill="1" applyBorder="1" applyAlignment="1">
      <alignment horizontal="right" vertical="center" indent="1"/>
    </xf>
    <xf numFmtId="180" fontId="12" fillId="0" borderId="21" xfId="1" applyNumberFormat="1" applyFont="1" applyFill="1" applyBorder="1" applyAlignment="1">
      <alignment horizontal="right" vertical="center" indent="1"/>
    </xf>
    <xf numFmtId="180" fontId="12" fillId="0" borderId="19" xfId="1" applyNumberFormat="1" applyFont="1" applyFill="1" applyBorder="1" applyAlignment="1">
      <alignment horizontal="right" vertical="center" indent="1"/>
    </xf>
    <xf numFmtId="180" fontId="12" fillId="0" borderId="22" xfId="1" applyNumberFormat="1" applyFont="1" applyFill="1" applyBorder="1" applyAlignment="1">
      <alignment horizontal="right" vertical="center" indent="1"/>
    </xf>
    <xf numFmtId="180" fontId="7" fillId="0" borderId="31" xfId="2" applyNumberFormat="1" applyFont="1" applyFill="1" applyBorder="1" applyAlignment="1">
      <alignment horizontal="right" vertical="center" indent="1"/>
    </xf>
    <xf numFmtId="180" fontId="7" fillId="0" borderId="32" xfId="2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right" vertical="center"/>
    </xf>
    <xf numFmtId="180" fontId="7" fillId="0" borderId="26" xfId="1" applyNumberFormat="1" applyFont="1" applyFill="1" applyBorder="1" applyAlignment="1">
      <alignment horizontal="right" vertical="center" indent="1" shrinkToFit="1"/>
    </xf>
    <xf numFmtId="180" fontId="7" fillId="0" borderId="30" xfId="1" applyNumberFormat="1" applyFont="1" applyFill="1" applyBorder="1" applyAlignment="1">
      <alignment horizontal="right" vertical="center" indent="1" shrinkToFit="1"/>
    </xf>
    <xf numFmtId="180" fontId="7" fillId="0" borderId="31" xfId="1" applyNumberFormat="1" applyFont="1" applyFill="1" applyBorder="1" applyAlignment="1">
      <alignment horizontal="right" vertical="center" indent="1" shrinkToFit="1"/>
    </xf>
    <xf numFmtId="180" fontId="7" fillId="0" borderId="32" xfId="1" applyNumberFormat="1" applyFont="1" applyFill="1" applyBorder="1" applyAlignment="1">
      <alignment horizontal="right" vertical="center" indent="1" shrinkToFit="1"/>
    </xf>
    <xf numFmtId="180" fontId="7" fillId="0" borderId="33" xfId="1" applyNumberFormat="1" applyFont="1" applyFill="1" applyBorder="1" applyAlignment="1">
      <alignment horizontal="right" vertical="center" indent="1" shrinkToFit="1"/>
    </xf>
    <xf numFmtId="41" fontId="7" fillId="0" borderId="9" xfId="3" applyFont="1" applyFill="1" applyBorder="1" applyAlignment="1">
      <alignment horizontal="center" vertical="center"/>
    </xf>
    <xf numFmtId="41" fontId="7" fillId="0" borderId="13" xfId="3" applyFont="1" applyFill="1" applyBorder="1" applyAlignment="1">
      <alignment horizontal="center" vertical="center"/>
    </xf>
    <xf numFmtId="41" fontId="7" fillId="0" borderId="42" xfId="3" applyFont="1" applyFill="1" applyBorder="1" applyAlignment="1">
      <alignment horizontal="center" vertical="center"/>
    </xf>
    <xf numFmtId="41" fontId="7" fillId="0" borderId="43" xfId="3" applyFont="1" applyFill="1" applyBorder="1" applyAlignment="1">
      <alignment horizontal="center" vertical="center"/>
    </xf>
    <xf numFmtId="41" fontId="7" fillId="0" borderId="11" xfId="3" applyFont="1" applyFill="1" applyBorder="1" applyAlignment="1">
      <alignment horizontal="center" vertical="center"/>
    </xf>
    <xf numFmtId="41" fontId="7" fillId="0" borderId="40" xfId="3" applyFont="1" applyFill="1" applyBorder="1" applyAlignment="1">
      <alignment horizontal="center" vertical="center"/>
    </xf>
    <xf numFmtId="41" fontId="7" fillId="0" borderId="41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9" fillId="0" borderId="0" xfId="1" applyFont="1" applyFill="1" applyBorder="1" applyAlignment="1">
      <alignment horizontal="center" vertical="center" wrapText="1"/>
    </xf>
    <xf numFmtId="176" fontId="11" fillId="0" borderId="16" xfId="1" applyNumberFormat="1" applyFont="1" applyFill="1" applyBorder="1" applyAlignment="1">
      <alignment horizontal="right" vertical="center"/>
    </xf>
    <xf numFmtId="41" fontId="7" fillId="0" borderId="34" xfId="3" applyFont="1" applyFill="1" applyBorder="1" applyAlignment="1">
      <alignment horizontal="center" vertical="center" wrapText="1"/>
    </xf>
    <xf numFmtId="41" fontId="7" fillId="0" borderId="35" xfId="3" applyFont="1" applyFill="1" applyBorder="1" applyAlignment="1">
      <alignment horizontal="center" vertical="center"/>
    </xf>
    <xf numFmtId="41" fontId="7" fillId="0" borderId="36" xfId="3" applyFont="1" applyFill="1" applyBorder="1" applyAlignment="1">
      <alignment horizontal="center" vertical="center"/>
    </xf>
    <xf numFmtId="0" fontId="7" fillId="0" borderId="34" xfId="3" applyNumberFormat="1" applyFont="1" applyFill="1" applyBorder="1" applyAlignment="1">
      <alignment horizontal="center" vertical="center" wrapText="1"/>
    </xf>
    <xf numFmtId="0" fontId="7" fillId="0" borderId="35" xfId="3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>
      <alignment horizontal="center" vertical="center"/>
    </xf>
    <xf numFmtId="41" fontId="7" fillId="0" borderId="38" xfId="3" applyFont="1" applyFill="1" applyBorder="1" applyAlignment="1">
      <alignment horizontal="center" vertical="center" wrapText="1"/>
    </xf>
    <xf numFmtId="41" fontId="7" fillId="0" borderId="35" xfId="3" applyFont="1" applyFill="1" applyBorder="1" applyAlignment="1">
      <alignment horizontal="center" vertical="center" wrapText="1"/>
    </xf>
    <xf numFmtId="41" fontId="7" fillId="0" borderId="36" xfId="3" applyFont="1" applyFill="1" applyBorder="1" applyAlignment="1">
      <alignment horizontal="center" vertical="center" wrapText="1"/>
    </xf>
    <xf numFmtId="41" fontId="7" fillId="0" borderId="3" xfId="3" applyFont="1" applyFill="1" applyBorder="1" applyAlignment="1">
      <alignment horizontal="center" vertical="center" wrapText="1"/>
    </xf>
    <xf numFmtId="41" fontId="7" fillId="0" borderId="39" xfId="3" applyFont="1" applyFill="1" applyBorder="1" applyAlignment="1">
      <alignment horizontal="center" vertical="center" wrapText="1"/>
    </xf>
    <xf numFmtId="41" fontId="7" fillId="0" borderId="37" xfId="3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/>
    </xf>
    <xf numFmtId="0" fontId="7" fillId="0" borderId="12" xfId="3" applyNumberFormat="1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horizontal="center" vertical="center"/>
    </xf>
    <xf numFmtId="177" fontId="7" fillId="0" borderId="10" xfId="3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indent="1"/>
    </xf>
    <xf numFmtId="41" fontId="7" fillId="0" borderId="2" xfId="3" applyFont="1" applyFill="1" applyBorder="1" applyAlignment="1">
      <alignment horizontal="center" vertical="center" wrapText="1"/>
    </xf>
    <xf numFmtId="0" fontId="7" fillId="0" borderId="3" xfId="1" applyFont="1" applyFill="1" applyBorder="1"/>
    <xf numFmtId="0" fontId="7" fillId="0" borderId="39" xfId="1" applyFont="1" applyFill="1" applyBorder="1"/>
    <xf numFmtId="179" fontId="7" fillId="0" borderId="10" xfId="3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176" fontId="7" fillId="0" borderId="0" xfId="1" applyNumberFormat="1" applyFont="1" applyFill="1" applyBorder="1" applyAlignment="1">
      <alignment horizontal="left" vertical="center"/>
    </xf>
    <xf numFmtId="177" fontId="12" fillId="2" borderId="16" xfId="3" applyNumberFormat="1" applyFont="1" applyFill="1" applyBorder="1" applyAlignment="1">
      <alignment horizontal="right" vertical="center" indent="1"/>
    </xf>
    <xf numFmtId="179" fontId="12" fillId="2" borderId="44" xfId="3" applyNumberFormat="1" applyFont="1" applyFill="1" applyBorder="1" applyAlignment="1">
      <alignment horizontal="right" vertical="center" indent="1"/>
    </xf>
    <xf numFmtId="179" fontId="12" fillId="2" borderId="16" xfId="3" applyNumberFormat="1" applyFont="1" applyFill="1" applyBorder="1" applyAlignment="1">
      <alignment horizontal="right" vertical="center" indent="1"/>
    </xf>
    <xf numFmtId="177" fontId="12" fillId="2" borderId="44" xfId="3" applyNumberFormat="1" applyFont="1" applyFill="1" applyBorder="1" applyAlignment="1">
      <alignment horizontal="right" vertical="center" indent="1"/>
    </xf>
    <xf numFmtId="41" fontId="7" fillId="0" borderId="6" xfId="3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41" fontId="7" fillId="0" borderId="14" xfId="3" applyFont="1" applyFill="1" applyBorder="1" applyAlignment="1">
      <alignment horizontal="center" vertical="center"/>
    </xf>
    <xf numFmtId="41" fontId="7" fillId="0" borderId="12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41" fontId="7" fillId="0" borderId="7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right" vertical="center" shrinkToFit="1"/>
    </xf>
    <xf numFmtId="177" fontId="7" fillId="0" borderId="8" xfId="3" applyNumberFormat="1" applyFont="1" applyFill="1" applyBorder="1" applyAlignment="1">
      <alignment horizontal="right" vertical="center" indent="1" shrinkToFit="1"/>
    </xf>
    <xf numFmtId="177" fontId="12" fillId="2" borderId="16" xfId="3" applyNumberFormat="1" applyFont="1" applyFill="1" applyBorder="1" applyAlignment="1">
      <alignment horizontal="center" vertical="center"/>
    </xf>
    <xf numFmtId="177" fontId="7" fillId="0" borderId="8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 shrinkToFit="1"/>
    </xf>
    <xf numFmtId="177" fontId="12" fillId="2" borderId="16" xfId="3" applyNumberFormat="1" applyFont="1" applyFill="1" applyBorder="1" applyAlignment="1">
      <alignment horizontal="right" vertical="center" indent="1" shrinkToFit="1"/>
    </xf>
    <xf numFmtId="0" fontId="9" fillId="0" borderId="0" xfId="1" applyFont="1" applyFill="1" applyAlignment="1">
      <alignment horizontal="center" vertical="center" wrapText="1"/>
    </xf>
    <xf numFmtId="0" fontId="11" fillId="0" borderId="16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17" xfId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177" fontId="7" fillId="0" borderId="0" xfId="1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177" fontId="7" fillId="0" borderId="0" xfId="1" applyNumberFormat="1" applyFont="1" applyFill="1" applyAlignment="1">
      <alignment horizontal="right" vertical="center" indent="1"/>
    </xf>
    <xf numFmtId="177" fontId="7" fillId="0" borderId="8" xfId="1" applyNumberFormat="1" applyFont="1" applyFill="1" applyBorder="1" applyAlignment="1">
      <alignment horizontal="right" vertical="center" indent="1"/>
    </xf>
    <xf numFmtId="177" fontId="7" fillId="0" borderId="8" xfId="3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0" fontId="12" fillId="2" borderId="0" xfId="1" applyFont="1" applyFill="1" applyBorder="1" applyAlignment="1">
      <alignment horizontal="center" vertical="center"/>
    </xf>
    <xf numFmtId="177" fontId="12" fillId="2" borderId="0" xfId="1" applyNumberFormat="1" applyFont="1" applyFill="1" applyBorder="1" applyAlignment="1">
      <alignment horizontal="right" vertical="center" indent="1"/>
    </xf>
    <xf numFmtId="0" fontId="12" fillId="2" borderId="16" xfId="1" applyFont="1" applyFill="1" applyBorder="1" applyAlignment="1">
      <alignment horizontal="center" vertical="center"/>
    </xf>
    <xf numFmtId="177" fontId="12" fillId="2" borderId="16" xfId="1" applyNumberFormat="1" applyFont="1" applyFill="1" applyBorder="1" applyAlignment="1">
      <alignment horizontal="right" vertical="center" inden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2" xfId="3" applyNumberFormat="1" applyFont="1" applyFill="1" applyBorder="1" applyAlignment="1">
      <alignment horizontal="center" vertical="center" wrapText="1"/>
    </xf>
    <xf numFmtId="0" fontId="7" fillId="0" borderId="18" xfId="3" applyNumberFormat="1" applyFont="1" applyFill="1" applyBorder="1" applyAlignment="1">
      <alignment horizontal="center" vertical="center" wrapText="1" shrinkToFit="1"/>
    </xf>
    <xf numFmtId="0" fontId="7" fillId="0" borderId="1" xfId="3" applyNumberFormat="1" applyFont="1" applyFill="1" applyBorder="1" applyAlignment="1">
      <alignment horizontal="center" vertical="center" wrapText="1" shrinkToFit="1"/>
    </xf>
    <xf numFmtId="41" fontId="7" fillId="0" borderId="18" xfId="3" applyFont="1" applyFill="1" applyBorder="1" applyAlignment="1">
      <alignment horizontal="center" vertical="center" wrapText="1"/>
    </xf>
    <xf numFmtId="41" fontId="7" fillId="0" borderId="1" xfId="3" applyFont="1" applyFill="1" applyBorder="1" applyAlignment="1">
      <alignment horizontal="center" vertical="center" wrapText="1"/>
    </xf>
    <xf numFmtId="41" fontId="7" fillId="0" borderId="14" xfId="3" applyFont="1" applyFill="1" applyBorder="1" applyAlignment="1">
      <alignment horizontal="center" vertical="center" wrapText="1"/>
    </xf>
    <xf numFmtId="41" fontId="7" fillId="0" borderId="12" xfId="3" applyFont="1" applyFill="1" applyBorder="1" applyAlignment="1">
      <alignment horizontal="center" vertical="center" wrapText="1"/>
    </xf>
    <xf numFmtId="41" fontId="7" fillId="0" borderId="45" xfId="3" applyFont="1" applyFill="1" applyBorder="1" applyAlignment="1">
      <alignment horizontal="center" vertical="center" wrapText="1"/>
    </xf>
    <xf numFmtId="41" fontId="7" fillId="0" borderId="13" xfId="3" applyFont="1" applyFill="1" applyBorder="1" applyAlignment="1">
      <alignment horizontal="center" vertical="center" wrapText="1"/>
    </xf>
    <xf numFmtId="41" fontId="7" fillId="0" borderId="14" xfId="3" applyFont="1" applyFill="1" applyBorder="1" applyAlignment="1">
      <alignment horizontal="center" vertical="center" shrinkToFit="1"/>
    </xf>
    <xf numFmtId="41" fontId="7" fillId="0" borderId="12" xfId="3" applyFont="1" applyFill="1" applyBorder="1" applyAlignment="1">
      <alignment horizontal="center" vertical="center" shrinkToFit="1"/>
    </xf>
    <xf numFmtId="177" fontId="7" fillId="0" borderId="6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center" vertical="center"/>
    </xf>
    <xf numFmtId="177" fontId="23" fillId="0" borderId="10" xfId="0" applyNumberFormat="1" applyFont="1" applyFill="1" applyBorder="1" applyAlignment="1">
      <alignment horizontal="right" vertical="center" indent="1"/>
    </xf>
    <xf numFmtId="177" fontId="23" fillId="0" borderId="0" xfId="0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horizontal="right" vertical="center" wrapText="1" indent="1"/>
    </xf>
    <xf numFmtId="177" fontId="12" fillId="0" borderId="10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11" fillId="0" borderId="0" xfId="1" applyNumberFormat="1" applyFont="1" applyFill="1" applyBorder="1" applyAlignment="1">
      <alignment horizontal="left" vertical="center"/>
    </xf>
    <xf numFmtId="177" fontId="23" fillId="0" borderId="44" xfId="0" applyNumberFormat="1" applyFont="1" applyFill="1" applyBorder="1" applyAlignment="1">
      <alignment horizontal="right" vertical="center" indent="1"/>
    </xf>
    <xf numFmtId="177" fontId="23" fillId="0" borderId="16" xfId="0" applyNumberFormat="1" applyFont="1" applyFill="1" applyBorder="1" applyAlignment="1">
      <alignment horizontal="right" vertical="center" indent="1"/>
    </xf>
    <xf numFmtId="177" fontId="7" fillId="0" borderId="16" xfId="3" applyNumberFormat="1" applyFont="1" applyFill="1" applyBorder="1" applyAlignment="1">
      <alignment horizontal="right" vertical="center" indent="1"/>
    </xf>
    <xf numFmtId="3" fontId="23" fillId="0" borderId="16" xfId="0" applyNumberFormat="1" applyFont="1" applyFill="1" applyBorder="1" applyAlignment="1">
      <alignment horizontal="right" vertical="center" wrapText="1" indent="1"/>
    </xf>
    <xf numFmtId="177" fontId="11" fillId="0" borderId="0" xfId="3" applyNumberFormat="1" applyFont="1" applyFill="1" applyBorder="1" applyAlignment="1">
      <alignment horizontal="right" vertical="center"/>
    </xf>
    <xf numFmtId="0" fontId="11" fillId="0" borderId="17" xfId="1" applyNumberFormat="1" applyFont="1" applyFill="1" applyBorder="1" applyAlignment="1">
      <alignment horizontal="left" vertical="center"/>
    </xf>
    <xf numFmtId="177" fontId="11" fillId="0" borderId="17" xfId="3" applyNumberFormat="1" applyFont="1" applyFill="1" applyBorder="1" applyAlignment="1">
      <alignment horizontal="right" vertical="center"/>
    </xf>
    <xf numFmtId="177" fontId="7" fillId="0" borderId="0" xfId="1" applyNumberFormat="1" applyFont="1" applyFill="1" applyBorder="1" applyAlignment="1">
      <alignment horizontal="center" vertical="center"/>
    </xf>
    <xf numFmtId="177" fontId="7" fillId="0" borderId="8" xfId="1" applyNumberFormat="1" applyFont="1" applyFill="1" applyBorder="1" applyAlignment="1">
      <alignment horizontal="center" vertical="center"/>
    </xf>
  </cellXfs>
  <cellStyles count="6">
    <cellStyle name="쉼표 [0]" xfId="5" builtinId="6"/>
    <cellStyle name="쉼표 [0] 2" xfId="3"/>
    <cellStyle name="쉼표 [0] 9" xfId="4"/>
    <cellStyle name="쉼표 [0]_7광공~1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7"/>
  <sheetViews>
    <sheetView workbookViewId="0">
      <selection activeCell="E4" sqref="E4"/>
    </sheetView>
  </sheetViews>
  <sheetFormatPr defaultRowHeight="13.5" x14ac:dyDescent="0.15"/>
  <cols>
    <col min="1" max="3" width="11.125" style="1" customWidth="1"/>
    <col min="4" max="16384" width="9" style="1"/>
  </cols>
  <sheetData>
    <row r="1" spans="3:9" ht="45" customHeight="1" x14ac:dyDescent="0.15"/>
    <row r="2" spans="3:9" s="4" customFormat="1" ht="45" customHeight="1" x14ac:dyDescent="0.3">
      <c r="C2" s="2" t="s">
        <v>0</v>
      </c>
      <c r="D2" s="2" t="s">
        <v>1</v>
      </c>
      <c r="E2" s="2"/>
      <c r="F2" s="2"/>
      <c r="G2" s="2"/>
      <c r="H2" s="2"/>
      <c r="I2" s="3"/>
    </row>
    <row r="3" spans="3:9" s="4" customFormat="1" ht="20.100000000000001" customHeight="1" x14ac:dyDescent="0.3">
      <c r="C3" s="3" t="s">
        <v>0</v>
      </c>
      <c r="D3" s="3" t="s">
        <v>2</v>
      </c>
      <c r="E3" s="3"/>
      <c r="F3" s="3"/>
      <c r="G3" s="3"/>
      <c r="H3" s="3"/>
      <c r="I3" s="3"/>
    </row>
    <row r="4" spans="3:9" ht="45" customHeight="1" x14ac:dyDescent="0.15"/>
    <row r="5" spans="3:9" s="4" customFormat="1" ht="26.25" customHeight="1" x14ac:dyDescent="0.3">
      <c r="C5" s="5"/>
      <c r="D5" s="6" t="s">
        <v>3</v>
      </c>
      <c r="E5" s="6"/>
      <c r="F5" s="5"/>
      <c r="G5" s="5"/>
      <c r="H5" s="5"/>
    </row>
    <row r="6" spans="3:9" s="4" customFormat="1" ht="26.25" customHeight="1" x14ac:dyDescent="0.3">
      <c r="C6" s="5"/>
      <c r="D6" s="6" t="s">
        <v>4</v>
      </c>
      <c r="E6" s="6"/>
    </row>
    <row r="7" spans="3:9" s="4" customFormat="1" ht="26.25" customHeight="1" x14ac:dyDescent="0.3">
      <c r="C7" s="5"/>
      <c r="D7" s="6" t="s">
        <v>5</v>
      </c>
      <c r="E7" s="6"/>
    </row>
    <row r="8" spans="3:9" s="4" customFormat="1" ht="26.25" customHeight="1" x14ac:dyDescent="0.3">
      <c r="C8" s="5"/>
      <c r="D8" s="6" t="s">
        <v>6</v>
      </c>
      <c r="E8" s="6"/>
    </row>
    <row r="9" spans="3:9" s="4" customFormat="1" ht="26.25" customHeight="1" x14ac:dyDescent="0.3">
      <c r="C9" s="5"/>
      <c r="D9" s="6" t="s">
        <v>7</v>
      </c>
      <c r="E9" s="6"/>
    </row>
    <row r="10" spans="3:9" s="4" customFormat="1" ht="26.25" customHeight="1" x14ac:dyDescent="0.3">
      <c r="C10" s="5"/>
      <c r="D10" s="6" t="s">
        <v>0</v>
      </c>
      <c r="E10" s="6"/>
    </row>
    <row r="11" spans="3:9" ht="20.25" x14ac:dyDescent="0.35">
      <c r="C11" s="7"/>
    </row>
    <row r="12" spans="3:9" ht="20.25" x14ac:dyDescent="0.35">
      <c r="C12" s="7"/>
    </row>
    <row r="13" spans="3:9" ht="13.5" customHeight="1" x14ac:dyDescent="0.15"/>
    <row r="14" spans="3:9" ht="13.5" customHeight="1" x14ac:dyDescent="0.15"/>
    <row r="15" spans="3:9" ht="13.5" customHeight="1" x14ac:dyDescent="0.15"/>
    <row r="16" spans="3:9" ht="13.5" customHeight="1" x14ac:dyDescent="0.15"/>
    <row r="17" spans="4:8" ht="13.5" customHeight="1" x14ac:dyDescent="0.15"/>
    <row r="18" spans="4:8" ht="13.5" customHeight="1" x14ac:dyDescent="0.15"/>
    <row r="19" spans="4:8" ht="13.5" customHeight="1" x14ac:dyDescent="0.15"/>
    <row r="20" spans="4:8" ht="13.5" customHeight="1" x14ac:dyDescent="0.15"/>
    <row r="21" spans="4:8" ht="13.5" customHeight="1" x14ac:dyDescent="0.15"/>
    <row r="22" spans="4:8" ht="13.5" customHeight="1" x14ac:dyDescent="0.15"/>
    <row r="23" spans="4:8" ht="13.5" customHeight="1" x14ac:dyDescent="0.15"/>
    <row r="24" spans="4:8" ht="13.5" customHeight="1" x14ac:dyDescent="0.15">
      <c r="D24" s="8"/>
      <c r="E24" s="8"/>
      <c r="F24" s="8"/>
      <c r="G24" s="8"/>
      <c r="H24" s="8"/>
    </row>
    <row r="25" spans="4:8" ht="13.5" customHeight="1" x14ac:dyDescent="0.15">
      <c r="D25" s="8"/>
      <c r="E25" s="8"/>
      <c r="F25" s="8"/>
      <c r="G25" s="8"/>
      <c r="H25" s="8"/>
    </row>
    <row r="26" spans="4:8" ht="13.5" customHeight="1" x14ac:dyDescent="0.15">
      <c r="D26" s="8"/>
      <c r="E26" s="8"/>
      <c r="F26" s="8"/>
      <c r="G26" s="8"/>
      <c r="H26" s="8"/>
    </row>
    <row r="27" spans="4:8" ht="13.5" customHeight="1" x14ac:dyDescent="0.15">
      <c r="D27" s="8"/>
      <c r="E27" s="8"/>
      <c r="F27" s="8"/>
      <c r="G27" s="8"/>
      <c r="H27" s="8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opLeftCell="B18" zoomScaleNormal="100" workbookViewId="0">
      <selection activeCell="L32" sqref="L32:N32"/>
    </sheetView>
  </sheetViews>
  <sheetFormatPr defaultRowHeight="13.5" x14ac:dyDescent="0.15"/>
  <cols>
    <col min="1" max="1" width="14.375" style="78" customWidth="1"/>
    <col min="2" max="2" width="14.875" style="72" customWidth="1"/>
    <col min="3" max="3" width="14.625" style="72" customWidth="1"/>
    <col min="4" max="4" width="14.875" style="9" customWidth="1"/>
    <col min="5" max="5" width="3.125" style="72" customWidth="1"/>
    <col min="6" max="6" width="17" style="9" customWidth="1"/>
    <col min="7" max="7" width="3.25" style="72" customWidth="1"/>
    <col min="8" max="8" width="15.5" style="9" customWidth="1"/>
    <col min="9" max="10" width="14.375" style="9" customWidth="1"/>
    <col min="11" max="11" width="13.75" style="72" customWidth="1"/>
    <col min="12" max="12" width="11" style="9" customWidth="1"/>
    <col min="13" max="13" width="4.75" style="72" customWidth="1"/>
    <col min="14" max="14" width="8.5" style="72" customWidth="1"/>
    <col min="15" max="15" width="17" style="9" customWidth="1"/>
    <col min="16" max="16384" width="9" style="82"/>
  </cols>
  <sheetData>
    <row r="1" spans="1:15" ht="15" customHeight="1" x14ac:dyDescent="0.15"/>
    <row r="2" spans="1:15" s="56" customFormat="1" ht="45" customHeight="1" x14ac:dyDescent="0.3">
      <c r="A2" s="229" t="s">
        <v>3</v>
      </c>
      <c r="B2" s="229"/>
      <c r="C2" s="229"/>
      <c r="D2" s="229"/>
      <c r="E2" s="229"/>
      <c r="F2" s="229"/>
      <c r="G2" s="229"/>
      <c r="H2" s="10"/>
      <c r="I2" s="229" t="s">
        <v>8</v>
      </c>
      <c r="J2" s="229"/>
      <c r="K2" s="229"/>
      <c r="L2" s="229"/>
      <c r="M2" s="229"/>
      <c r="N2" s="229"/>
      <c r="O2" s="229"/>
    </row>
    <row r="3" spans="1:15" s="21" customFormat="1" ht="20.100000000000001" customHeight="1" thickBot="1" x14ac:dyDescent="0.2">
      <c r="A3" s="11" t="s">
        <v>9</v>
      </c>
      <c r="B3" s="98"/>
      <c r="C3" s="98"/>
      <c r="D3" s="12"/>
      <c r="E3" s="98"/>
      <c r="F3" s="12"/>
      <c r="G3" s="98"/>
      <c r="H3" s="12"/>
      <c r="I3" s="12"/>
      <c r="J3" s="12"/>
      <c r="K3" s="98"/>
      <c r="L3" s="12"/>
      <c r="M3" s="98"/>
      <c r="N3" s="98" t="s">
        <v>10</v>
      </c>
      <c r="O3" s="91"/>
    </row>
    <row r="4" spans="1:15" s="18" customFormat="1" ht="23.25" customHeight="1" thickTop="1" x14ac:dyDescent="0.15">
      <c r="A4" s="230" t="s">
        <v>11</v>
      </c>
      <c r="B4" s="232" t="s">
        <v>12</v>
      </c>
      <c r="C4" s="233"/>
      <c r="D4" s="233"/>
      <c r="E4" s="233"/>
      <c r="F4" s="233"/>
      <c r="G4" s="233"/>
      <c r="H4" s="9"/>
      <c r="I4" s="233" t="s">
        <v>13</v>
      </c>
      <c r="J4" s="233"/>
      <c r="K4" s="233"/>
      <c r="L4" s="233"/>
      <c r="M4" s="233"/>
      <c r="N4" s="233"/>
      <c r="O4" s="233"/>
    </row>
    <row r="5" spans="1:15" s="18" customFormat="1" ht="23.25" customHeight="1" x14ac:dyDescent="0.15">
      <c r="A5" s="231"/>
      <c r="B5" s="87" t="s">
        <v>14</v>
      </c>
      <c r="C5" s="104" t="s">
        <v>15</v>
      </c>
      <c r="D5" s="234" t="s">
        <v>16</v>
      </c>
      <c r="E5" s="235"/>
      <c r="F5" s="234" t="s">
        <v>17</v>
      </c>
      <c r="G5" s="236"/>
      <c r="H5" s="87"/>
      <c r="I5" s="236" t="s">
        <v>18</v>
      </c>
      <c r="J5" s="237"/>
      <c r="K5" s="14" t="s">
        <v>19</v>
      </c>
      <c r="L5" s="234" t="s">
        <v>20</v>
      </c>
      <c r="M5" s="235"/>
      <c r="N5" s="234" t="s">
        <v>21</v>
      </c>
      <c r="O5" s="236"/>
    </row>
    <row r="6" spans="1:15" s="18" customFormat="1" ht="27.75" customHeight="1" x14ac:dyDescent="0.15">
      <c r="A6" s="86"/>
      <c r="B6" s="87" t="s">
        <v>22</v>
      </c>
      <c r="C6" s="15" t="s">
        <v>23</v>
      </c>
      <c r="D6" s="238" t="s">
        <v>24</v>
      </c>
      <c r="E6" s="231"/>
      <c r="F6" s="238" t="s">
        <v>25</v>
      </c>
      <c r="G6" s="239"/>
      <c r="H6" s="87"/>
      <c r="I6" s="240" t="s">
        <v>26</v>
      </c>
      <c r="J6" s="241"/>
      <c r="K6" s="104" t="s">
        <v>27</v>
      </c>
      <c r="L6" s="238" t="s">
        <v>28</v>
      </c>
      <c r="M6" s="231"/>
      <c r="N6" s="239" t="s">
        <v>29</v>
      </c>
      <c r="O6" s="239"/>
    </row>
    <row r="7" spans="1:15" s="18" customFormat="1" ht="42" customHeight="1" x14ac:dyDescent="0.15">
      <c r="A7" s="102" t="s">
        <v>30</v>
      </c>
      <c r="B7" s="88" t="s">
        <v>31</v>
      </c>
      <c r="C7" s="83" t="s">
        <v>32</v>
      </c>
      <c r="D7" s="242" t="s">
        <v>33</v>
      </c>
      <c r="E7" s="243"/>
      <c r="F7" s="244" t="s">
        <v>34</v>
      </c>
      <c r="G7" s="240"/>
      <c r="H7" s="87"/>
      <c r="I7" s="106" t="s">
        <v>35</v>
      </c>
      <c r="J7" s="106" t="s">
        <v>36</v>
      </c>
      <c r="K7" s="16" t="s">
        <v>37</v>
      </c>
      <c r="L7" s="245" t="s">
        <v>38</v>
      </c>
      <c r="M7" s="246"/>
      <c r="N7" s="247" t="s">
        <v>39</v>
      </c>
      <c r="O7" s="240"/>
    </row>
    <row r="8" spans="1:15" s="18" customFormat="1" ht="25.5" customHeight="1" x14ac:dyDescent="0.15">
      <c r="A8" s="86">
        <v>2012</v>
      </c>
      <c r="B8" s="128">
        <v>482</v>
      </c>
      <c r="C8" s="128">
        <v>26922</v>
      </c>
      <c r="D8" s="248">
        <v>1031039</v>
      </c>
      <c r="E8" s="248"/>
      <c r="F8" s="248">
        <v>18134288</v>
      </c>
      <c r="G8" s="248"/>
      <c r="H8" s="129"/>
      <c r="I8" s="128">
        <v>2397447</v>
      </c>
      <c r="J8" s="128">
        <v>2232159</v>
      </c>
      <c r="K8" s="128">
        <v>13396649</v>
      </c>
      <c r="L8" s="248">
        <v>4695531</v>
      </c>
      <c r="M8" s="248"/>
      <c r="N8" s="248">
        <v>8746305</v>
      </c>
      <c r="O8" s="248"/>
    </row>
    <row r="9" spans="1:15" s="17" customFormat="1" ht="25.5" customHeight="1" x14ac:dyDescent="0.15">
      <c r="A9" s="86">
        <v>2013</v>
      </c>
      <c r="B9" s="128">
        <v>502</v>
      </c>
      <c r="C9" s="128">
        <v>27062</v>
      </c>
      <c r="D9" s="248">
        <v>1091094</v>
      </c>
      <c r="E9" s="248"/>
      <c r="F9" s="248">
        <v>17969501</v>
      </c>
      <c r="G9" s="248"/>
      <c r="H9" s="128"/>
      <c r="I9" s="128">
        <v>2310249</v>
      </c>
      <c r="J9" s="128">
        <v>2147516</v>
      </c>
      <c r="K9" s="128">
        <v>13337774</v>
      </c>
      <c r="L9" s="248">
        <v>4436011</v>
      </c>
      <c r="M9" s="248"/>
      <c r="N9" s="248">
        <v>8071871</v>
      </c>
      <c r="O9" s="248"/>
    </row>
    <row r="10" spans="1:15" s="17" customFormat="1" ht="25.5" customHeight="1" x14ac:dyDescent="0.15">
      <c r="A10" s="86">
        <v>2014</v>
      </c>
      <c r="B10" s="128">
        <v>468</v>
      </c>
      <c r="C10" s="128">
        <v>25873</v>
      </c>
      <c r="D10" s="248">
        <v>1075115</v>
      </c>
      <c r="E10" s="248"/>
      <c r="F10" s="248">
        <v>16726447</v>
      </c>
      <c r="G10" s="248"/>
      <c r="H10" s="128"/>
      <c r="I10" s="128">
        <v>1049113</v>
      </c>
      <c r="J10" s="128">
        <v>1096766</v>
      </c>
      <c r="K10" s="128">
        <v>12047837</v>
      </c>
      <c r="L10" s="248">
        <v>4726263</v>
      </c>
      <c r="M10" s="248"/>
      <c r="N10" s="248">
        <v>7678589</v>
      </c>
      <c r="O10" s="248"/>
    </row>
    <row r="11" spans="1:15" s="19" customFormat="1" ht="25.5" customHeight="1" x14ac:dyDescent="0.15">
      <c r="A11" s="86">
        <v>2015</v>
      </c>
      <c r="B11" s="128">
        <v>476</v>
      </c>
      <c r="C11" s="128">
        <v>26139</v>
      </c>
      <c r="D11" s="248">
        <v>1124504</v>
      </c>
      <c r="E11" s="248"/>
      <c r="F11" s="248">
        <v>16099325</v>
      </c>
      <c r="G11" s="248"/>
      <c r="H11" s="128"/>
      <c r="I11" s="128">
        <v>1891448</v>
      </c>
      <c r="J11" s="128">
        <v>1711023</v>
      </c>
      <c r="K11" s="128">
        <v>11398524</v>
      </c>
      <c r="L11" s="248">
        <v>4576178</v>
      </c>
      <c r="M11" s="248"/>
      <c r="N11" s="248">
        <v>7389931</v>
      </c>
      <c r="O11" s="248"/>
    </row>
    <row r="12" spans="1:15" s="21" customFormat="1" ht="25.5" customHeight="1" x14ac:dyDescent="0.15">
      <c r="A12" s="86">
        <v>2016</v>
      </c>
      <c r="B12" s="128">
        <v>425</v>
      </c>
      <c r="C12" s="128">
        <v>24099</v>
      </c>
      <c r="D12" s="248">
        <v>1110540</v>
      </c>
      <c r="E12" s="248"/>
      <c r="F12" s="248">
        <v>14554947</v>
      </c>
      <c r="G12" s="248"/>
      <c r="H12" s="128"/>
      <c r="I12" s="128">
        <v>1721510</v>
      </c>
      <c r="J12" s="128">
        <v>1568454</v>
      </c>
      <c r="K12" s="128">
        <v>9963826</v>
      </c>
      <c r="L12" s="248">
        <v>4456675</v>
      </c>
      <c r="M12" s="248"/>
      <c r="N12" s="248">
        <v>6774174</v>
      </c>
      <c r="O12" s="248"/>
    </row>
    <row r="13" spans="1:15" s="58" customFormat="1" ht="25.5" customHeight="1" x14ac:dyDescent="0.15">
      <c r="A13" s="86">
        <v>2017</v>
      </c>
      <c r="B13" s="128">
        <v>414</v>
      </c>
      <c r="C13" s="128">
        <v>22746</v>
      </c>
      <c r="D13" s="248">
        <v>1079866</v>
      </c>
      <c r="E13" s="248"/>
      <c r="F13" s="248">
        <v>13421104</v>
      </c>
      <c r="G13" s="248"/>
      <c r="H13" s="128"/>
      <c r="I13" s="128">
        <v>763128</v>
      </c>
      <c r="J13" s="128">
        <v>895956</v>
      </c>
      <c r="K13" s="128">
        <v>9447070</v>
      </c>
      <c r="L13" s="248">
        <v>4106862</v>
      </c>
      <c r="M13" s="248"/>
      <c r="N13" s="248">
        <v>6098921</v>
      </c>
      <c r="O13" s="248"/>
    </row>
    <row r="14" spans="1:15" s="21" customFormat="1" ht="25.5" customHeight="1" x14ac:dyDescent="0.15">
      <c r="A14" s="159">
        <v>2018</v>
      </c>
      <c r="B14" s="162">
        <v>408</v>
      </c>
      <c r="C14" s="162">
        <v>21245</v>
      </c>
      <c r="D14" s="248">
        <v>931797</v>
      </c>
      <c r="E14" s="248"/>
      <c r="F14" s="248">
        <v>12891718</v>
      </c>
      <c r="G14" s="248"/>
      <c r="H14" s="162"/>
      <c r="I14" s="162"/>
      <c r="J14" s="162"/>
      <c r="K14" s="162">
        <v>9321666</v>
      </c>
      <c r="L14" s="248">
        <v>3697896</v>
      </c>
      <c r="M14" s="248"/>
      <c r="N14" s="248">
        <v>5828772</v>
      </c>
      <c r="O14" s="248"/>
    </row>
    <row r="15" spans="1:15" s="21" customFormat="1" ht="25.5" customHeight="1" thickBot="1" x14ac:dyDescent="0.2">
      <c r="A15" s="171">
        <v>2019</v>
      </c>
      <c r="B15" s="172">
        <f>B25</f>
        <v>414</v>
      </c>
      <c r="C15" s="172">
        <f>C25</f>
        <v>22746</v>
      </c>
      <c r="D15" s="254">
        <f>E25</f>
        <v>1079866</v>
      </c>
      <c r="E15" s="254"/>
      <c r="F15" s="254">
        <f>I25</f>
        <v>13421104</v>
      </c>
      <c r="G15" s="254"/>
      <c r="H15" s="173"/>
      <c r="I15" s="172">
        <v>763128</v>
      </c>
      <c r="J15" s="172">
        <v>895956</v>
      </c>
      <c r="K15" s="172">
        <f>J25</f>
        <v>9447070</v>
      </c>
      <c r="L15" s="254">
        <f>L25</f>
        <v>4106862</v>
      </c>
      <c r="M15" s="254"/>
      <c r="N15" s="254">
        <f>O25</f>
        <v>6098921</v>
      </c>
      <c r="O15" s="254"/>
    </row>
    <row r="16" spans="1:15" s="21" customFormat="1" ht="18.75" customHeight="1" thickTop="1" x14ac:dyDescent="0.15">
      <c r="A16" s="252" t="s">
        <v>183</v>
      </c>
      <c r="B16" s="252"/>
      <c r="C16" s="252"/>
      <c r="D16" s="252"/>
      <c r="E16" s="252"/>
      <c r="F16" s="252"/>
      <c r="G16" s="20"/>
      <c r="H16" s="20"/>
      <c r="I16" s="12"/>
      <c r="J16" s="253" t="s">
        <v>182</v>
      </c>
      <c r="K16" s="253"/>
      <c r="L16" s="253"/>
      <c r="M16" s="253"/>
      <c r="N16" s="253"/>
      <c r="O16" s="253"/>
    </row>
    <row r="17" spans="1:15" s="21" customFormat="1" ht="20.25" customHeight="1" x14ac:dyDescent="0.15">
      <c r="A17" s="12" t="s">
        <v>185</v>
      </c>
      <c r="B17" s="12"/>
      <c r="C17" s="20"/>
      <c r="D17" s="20"/>
      <c r="E17" s="20"/>
      <c r="F17" s="84"/>
      <c r="G17" s="20"/>
      <c r="H17" s="20"/>
      <c r="I17" s="12"/>
      <c r="J17" s="12"/>
      <c r="K17" s="249" t="s">
        <v>40</v>
      </c>
      <c r="L17" s="249"/>
      <c r="M17" s="249"/>
      <c r="N17" s="249"/>
      <c r="O17" s="249"/>
    </row>
    <row r="18" spans="1:15" s="21" customFormat="1" ht="20.25" customHeight="1" x14ac:dyDescent="0.15">
      <c r="A18" s="12" t="s">
        <v>186</v>
      </c>
      <c r="B18" s="12"/>
      <c r="C18" s="20"/>
      <c r="D18" s="20"/>
      <c r="E18" s="20"/>
      <c r="F18" s="20"/>
      <c r="G18" s="20"/>
      <c r="H18" s="20"/>
      <c r="I18" s="12"/>
      <c r="J18" s="12"/>
      <c r="K18" s="91"/>
      <c r="L18" s="91"/>
      <c r="M18" s="91"/>
      <c r="N18" s="91"/>
      <c r="O18" s="91"/>
    </row>
    <row r="19" spans="1:15" s="56" customFormat="1" ht="45" customHeight="1" x14ac:dyDescent="0.3">
      <c r="A19" s="12"/>
      <c r="B19" s="12"/>
      <c r="C19" s="12"/>
      <c r="D19" s="12"/>
      <c r="E19" s="20"/>
      <c r="F19" s="20"/>
      <c r="G19" s="20"/>
      <c r="H19" s="75"/>
      <c r="I19" s="12"/>
      <c r="J19" s="12"/>
      <c r="K19" s="20"/>
      <c r="L19" s="12"/>
      <c r="M19" s="20"/>
      <c r="N19" s="98"/>
      <c r="O19" s="12"/>
    </row>
    <row r="20" spans="1:15" s="21" customFormat="1" ht="20.100000000000001" customHeight="1" x14ac:dyDescent="0.15">
      <c r="A20" s="229" t="s">
        <v>41</v>
      </c>
      <c r="B20" s="229"/>
      <c r="C20" s="229"/>
      <c r="D20" s="229"/>
      <c r="E20" s="229"/>
      <c r="F20" s="229"/>
      <c r="G20" s="229"/>
      <c r="H20" s="10"/>
      <c r="I20" s="229" t="s">
        <v>42</v>
      </c>
      <c r="J20" s="229"/>
      <c r="K20" s="229"/>
      <c r="L20" s="229"/>
      <c r="M20" s="229"/>
      <c r="N20" s="229"/>
      <c r="O20" s="229"/>
    </row>
    <row r="21" spans="1:15" s="18" customFormat="1" ht="27" customHeight="1" thickBot="1" x14ac:dyDescent="0.2">
      <c r="A21" s="11" t="s">
        <v>43</v>
      </c>
      <c r="B21" s="98"/>
      <c r="C21" s="22"/>
      <c r="D21" s="22"/>
      <c r="E21" s="22"/>
      <c r="F21" s="22"/>
      <c r="G21" s="22"/>
      <c r="H21" s="12"/>
      <c r="I21" s="12"/>
      <c r="J21" s="12"/>
      <c r="K21" s="98"/>
      <c r="L21" s="12"/>
      <c r="M21" s="98"/>
      <c r="N21" s="98"/>
      <c r="O21" s="103" t="s">
        <v>44</v>
      </c>
    </row>
    <row r="22" spans="1:15" s="18" customFormat="1" ht="20.25" customHeight="1" thickTop="1" x14ac:dyDescent="0.15">
      <c r="A22" s="94" t="s">
        <v>45</v>
      </c>
      <c r="B22" s="93" t="s">
        <v>46</v>
      </c>
      <c r="C22" s="238" t="s">
        <v>47</v>
      </c>
      <c r="D22" s="231"/>
      <c r="E22" s="239" t="s">
        <v>48</v>
      </c>
      <c r="F22" s="239"/>
      <c r="G22" s="239"/>
      <c r="H22" s="17"/>
      <c r="I22" s="94" t="s">
        <v>49</v>
      </c>
      <c r="J22" s="250" t="s">
        <v>50</v>
      </c>
      <c r="K22" s="251"/>
      <c r="L22" s="250" t="s">
        <v>51</v>
      </c>
      <c r="M22" s="251"/>
      <c r="N22" s="251"/>
      <c r="O22" s="93" t="s">
        <v>52</v>
      </c>
    </row>
    <row r="23" spans="1:15" s="18" customFormat="1" ht="37.5" customHeight="1" x14ac:dyDescent="0.15">
      <c r="A23" s="86"/>
      <c r="B23" s="87" t="s">
        <v>53</v>
      </c>
      <c r="C23" s="238" t="s">
        <v>53</v>
      </c>
      <c r="D23" s="231"/>
      <c r="E23" s="239" t="s">
        <v>54</v>
      </c>
      <c r="F23" s="239"/>
      <c r="G23" s="239"/>
      <c r="H23" s="17"/>
      <c r="I23" s="86" t="s">
        <v>55</v>
      </c>
      <c r="J23" s="238" t="s">
        <v>27</v>
      </c>
      <c r="K23" s="239"/>
      <c r="L23" s="238" t="s">
        <v>28</v>
      </c>
      <c r="M23" s="239"/>
      <c r="N23" s="239"/>
      <c r="O23" s="107" t="s">
        <v>56</v>
      </c>
    </row>
    <row r="24" spans="1:15" s="19" customFormat="1" ht="23.25" customHeight="1" x14ac:dyDescent="0.15">
      <c r="A24" s="106" t="s">
        <v>57</v>
      </c>
      <c r="B24" s="88" t="s">
        <v>31</v>
      </c>
      <c r="C24" s="242" t="s">
        <v>58</v>
      </c>
      <c r="D24" s="243"/>
      <c r="E24" s="242" t="s">
        <v>59</v>
      </c>
      <c r="F24" s="261"/>
      <c r="G24" s="261"/>
      <c r="H24" s="17"/>
      <c r="I24" s="102" t="s">
        <v>60</v>
      </c>
      <c r="J24" s="244" t="s">
        <v>61</v>
      </c>
      <c r="K24" s="240"/>
      <c r="L24" s="244" t="s">
        <v>62</v>
      </c>
      <c r="M24" s="240"/>
      <c r="N24" s="240"/>
      <c r="O24" s="109"/>
    </row>
    <row r="25" spans="1:15" s="63" customFormat="1" ht="19.5" customHeight="1" x14ac:dyDescent="0.15">
      <c r="A25" s="174">
        <v>2019</v>
      </c>
      <c r="B25" s="175">
        <f>SUM(B26+B30)</f>
        <v>414</v>
      </c>
      <c r="C25" s="255">
        <f t="shared" ref="C25" si="0">SUM(C26+C30)</f>
        <v>22746</v>
      </c>
      <c r="D25" s="256"/>
      <c r="E25" s="257">
        <f>SUM(E26+E30)</f>
        <v>1079866</v>
      </c>
      <c r="F25" s="257"/>
      <c r="G25" s="258"/>
      <c r="H25" s="176"/>
      <c r="I25" s="175">
        <f>SUM(I26+I30)</f>
        <v>13421104</v>
      </c>
      <c r="J25" s="258">
        <f>SUM(J26+J30)</f>
        <v>9447070</v>
      </c>
      <c r="K25" s="259"/>
      <c r="L25" s="258">
        <f>SUM(L26+L30)</f>
        <v>4106862</v>
      </c>
      <c r="M25" s="260"/>
      <c r="N25" s="260"/>
      <c r="O25" s="175">
        <f>SUM(O26+O30)</f>
        <v>6098921</v>
      </c>
    </row>
    <row r="26" spans="1:15" s="72" customFormat="1" ht="19.5" customHeight="1" x14ac:dyDescent="0.3">
      <c r="A26" s="70" t="s">
        <v>63</v>
      </c>
      <c r="B26" s="113">
        <f>SUM(B27:B29)</f>
        <v>3</v>
      </c>
      <c r="C26" s="262">
        <v>103</v>
      </c>
      <c r="D26" s="262"/>
      <c r="E26" s="263">
        <v>5553</v>
      </c>
      <c r="F26" s="263"/>
      <c r="G26" s="263"/>
      <c r="H26" s="114"/>
      <c r="I26" s="113">
        <v>35030</v>
      </c>
      <c r="J26" s="262">
        <v>6433</v>
      </c>
      <c r="K26" s="262"/>
      <c r="L26" s="264">
        <v>29000</v>
      </c>
      <c r="M26" s="264"/>
      <c r="N26" s="264"/>
      <c r="O26" s="115">
        <v>25935</v>
      </c>
    </row>
    <row r="27" spans="1:15" s="72" customFormat="1" ht="19.5" customHeight="1" x14ac:dyDescent="0.3">
      <c r="A27" s="25" t="s">
        <v>64</v>
      </c>
      <c r="B27" s="116">
        <v>1</v>
      </c>
      <c r="C27" s="265" t="s">
        <v>192</v>
      </c>
      <c r="D27" s="266"/>
      <c r="E27" s="265" t="s">
        <v>192</v>
      </c>
      <c r="F27" s="267"/>
      <c r="G27" s="266"/>
      <c r="H27" s="117"/>
      <c r="I27" s="118"/>
      <c r="J27" s="267"/>
      <c r="K27" s="267"/>
      <c r="L27" s="268"/>
      <c r="M27" s="267"/>
      <c r="N27" s="269"/>
      <c r="O27" s="119"/>
    </row>
    <row r="28" spans="1:15" s="73" customFormat="1" ht="19.5" customHeight="1" x14ac:dyDescent="0.3">
      <c r="A28" s="26" t="s">
        <v>65</v>
      </c>
      <c r="B28" s="116">
        <v>2</v>
      </c>
      <c r="C28" s="265" t="s">
        <v>192</v>
      </c>
      <c r="D28" s="266"/>
      <c r="E28" s="265" t="s">
        <v>192</v>
      </c>
      <c r="F28" s="267"/>
      <c r="G28" s="266"/>
      <c r="H28" s="117"/>
      <c r="I28" s="118" t="s">
        <v>191</v>
      </c>
      <c r="J28" s="268" t="s">
        <v>191</v>
      </c>
      <c r="K28" s="269"/>
      <c r="L28" s="268" t="s">
        <v>191</v>
      </c>
      <c r="M28" s="267"/>
      <c r="N28" s="269"/>
      <c r="O28" s="119" t="s">
        <v>191</v>
      </c>
    </row>
    <row r="29" spans="1:15" s="73" customFormat="1" ht="19.5" customHeight="1" x14ac:dyDescent="0.3">
      <c r="A29" s="26" t="s">
        <v>177</v>
      </c>
      <c r="B29" s="116">
        <v>0</v>
      </c>
      <c r="C29" s="265" t="s">
        <v>192</v>
      </c>
      <c r="D29" s="266"/>
      <c r="E29" s="265" t="s">
        <v>192</v>
      </c>
      <c r="F29" s="267"/>
      <c r="G29" s="266"/>
      <c r="H29" s="117"/>
      <c r="I29" s="118" t="s">
        <v>191</v>
      </c>
      <c r="J29" s="268" t="s">
        <v>191</v>
      </c>
      <c r="K29" s="269"/>
      <c r="L29" s="268" t="s">
        <v>191</v>
      </c>
      <c r="M29" s="267"/>
      <c r="N29" s="269"/>
      <c r="O29" s="119" t="s">
        <v>191</v>
      </c>
    </row>
    <row r="30" spans="1:15" s="17" customFormat="1" ht="19.5" customHeight="1" x14ac:dyDescent="0.15">
      <c r="A30" s="70" t="s">
        <v>66</v>
      </c>
      <c r="B30" s="111">
        <f>SUM(B31:B37)</f>
        <v>411</v>
      </c>
      <c r="C30" s="277">
        <f>SUM(C31:D37)</f>
        <v>22643</v>
      </c>
      <c r="D30" s="278"/>
      <c r="E30" s="277">
        <f>SUM(E31:G37)</f>
        <v>1074313</v>
      </c>
      <c r="F30" s="279"/>
      <c r="G30" s="278"/>
      <c r="H30" s="112"/>
      <c r="I30" s="111">
        <f>SUM(I31:I37)</f>
        <v>13386074</v>
      </c>
      <c r="J30" s="277">
        <f>SUM(J31:J37)</f>
        <v>9440637</v>
      </c>
      <c r="K30" s="278"/>
      <c r="L30" s="277">
        <f>SUM(L31:N37)</f>
        <v>4077862</v>
      </c>
      <c r="M30" s="279"/>
      <c r="N30" s="279"/>
      <c r="O30" s="111">
        <f>SUM(O31:O37)</f>
        <v>6072986</v>
      </c>
    </row>
    <row r="31" spans="1:15" s="17" customFormat="1" ht="19.5" customHeight="1" x14ac:dyDescent="0.15">
      <c r="A31" s="27" t="s">
        <v>67</v>
      </c>
      <c r="B31" s="120">
        <v>181</v>
      </c>
      <c r="C31" s="274">
        <v>2426</v>
      </c>
      <c r="D31" s="274"/>
      <c r="E31" s="275">
        <v>77678</v>
      </c>
      <c r="F31" s="276"/>
      <c r="G31" s="276"/>
      <c r="H31" s="121"/>
      <c r="I31" s="122">
        <v>744713</v>
      </c>
      <c r="J31" s="270">
        <v>504501</v>
      </c>
      <c r="K31" s="271"/>
      <c r="L31" s="272">
        <v>240144</v>
      </c>
      <c r="M31" s="273"/>
      <c r="N31" s="273"/>
      <c r="O31" s="123">
        <v>380975</v>
      </c>
    </row>
    <row r="32" spans="1:15" s="17" customFormat="1" ht="19.5" customHeight="1" x14ac:dyDescent="0.15">
      <c r="A32" s="27" t="s">
        <v>68</v>
      </c>
      <c r="B32" s="120">
        <v>154</v>
      </c>
      <c r="C32" s="274">
        <v>4501</v>
      </c>
      <c r="D32" s="274"/>
      <c r="E32" s="275">
        <v>163763</v>
      </c>
      <c r="F32" s="276"/>
      <c r="G32" s="276"/>
      <c r="H32" s="121"/>
      <c r="I32" s="122">
        <v>1713450</v>
      </c>
      <c r="J32" s="270">
        <v>1166632</v>
      </c>
      <c r="K32" s="271"/>
      <c r="L32" s="272">
        <v>558089</v>
      </c>
      <c r="M32" s="273"/>
      <c r="N32" s="273"/>
      <c r="O32" s="124">
        <v>636632</v>
      </c>
    </row>
    <row r="33" spans="1:22" s="17" customFormat="1" ht="19.5" customHeight="1" x14ac:dyDescent="0.15">
      <c r="A33" s="27" t="s">
        <v>69</v>
      </c>
      <c r="B33" s="120">
        <v>44</v>
      </c>
      <c r="C33" s="274">
        <v>3132</v>
      </c>
      <c r="D33" s="274"/>
      <c r="E33" s="275">
        <v>134686</v>
      </c>
      <c r="F33" s="276"/>
      <c r="G33" s="276"/>
      <c r="H33" s="121"/>
      <c r="I33" s="122">
        <v>1724717</v>
      </c>
      <c r="J33" s="270">
        <v>1233288</v>
      </c>
      <c r="K33" s="271"/>
      <c r="L33" s="272">
        <v>520403</v>
      </c>
      <c r="M33" s="273"/>
      <c r="N33" s="273"/>
      <c r="O33" s="124">
        <v>644221</v>
      </c>
    </row>
    <row r="34" spans="1:22" s="18" customFormat="1" ht="19.5" customHeight="1" x14ac:dyDescent="0.15">
      <c r="A34" s="27" t="s">
        <v>180</v>
      </c>
      <c r="B34" s="120">
        <v>12</v>
      </c>
      <c r="C34" s="274">
        <v>1555</v>
      </c>
      <c r="D34" s="274"/>
      <c r="E34" s="275">
        <v>72882</v>
      </c>
      <c r="F34" s="276"/>
      <c r="G34" s="276"/>
      <c r="H34" s="121"/>
      <c r="I34" s="122">
        <v>1449992</v>
      </c>
      <c r="J34" s="270">
        <v>1103284</v>
      </c>
      <c r="K34" s="271"/>
      <c r="L34" s="272">
        <v>363440</v>
      </c>
      <c r="M34" s="273"/>
      <c r="N34" s="273"/>
      <c r="O34" s="124">
        <v>464282</v>
      </c>
    </row>
    <row r="35" spans="1:22" s="18" customFormat="1" ht="19.5" customHeight="1" x14ac:dyDescent="0.15">
      <c r="A35" s="27" t="s">
        <v>181</v>
      </c>
      <c r="B35" s="120">
        <v>12</v>
      </c>
      <c r="C35" s="274">
        <v>2801</v>
      </c>
      <c r="D35" s="274"/>
      <c r="E35" s="270">
        <v>103336</v>
      </c>
      <c r="F35" s="284"/>
      <c r="G35" s="271"/>
      <c r="H35" s="121"/>
      <c r="I35" s="122">
        <v>2293132</v>
      </c>
      <c r="J35" s="270">
        <v>1462292</v>
      </c>
      <c r="K35" s="271"/>
      <c r="L35" s="272">
        <v>856087</v>
      </c>
      <c r="M35" s="273"/>
      <c r="N35" s="273"/>
      <c r="O35" s="124">
        <v>858696</v>
      </c>
    </row>
    <row r="36" spans="1:22" s="17" customFormat="1" ht="19.5" customHeight="1" x14ac:dyDescent="0.15">
      <c r="A36" s="27" t="s">
        <v>70</v>
      </c>
      <c r="B36" s="120">
        <v>3</v>
      </c>
      <c r="C36" s="274">
        <v>1243</v>
      </c>
      <c r="D36" s="274"/>
      <c r="E36" s="270">
        <v>47476</v>
      </c>
      <c r="F36" s="284"/>
      <c r="G36" s="284"/>
      <c r="H36" s="121"/>
      <c r="I36" s="122">
        <v>401511</v>
      </c>
      <c r="J36" s="270">
        <v>299138</v>
      </c>
      <c r="K36" s="271"/>
      <c r="L36" s="272">
        <v>96903</v>
      </c>
      <c r="M36" s="273"/>
      <c r="N36" s="273"/>
      <c r="O36" s="124">
        <v>91558</v>
      </c>
    </row>
    <row r="37" spans="1:22" s="17" customFormat="1" ht="21.75" customHeight="1" thickBot="1" x14ac:dyDescent="0.2">
      <c r="A37" s="71" t="s">
        <v>179</v>
      </c>
      <c r="B37" s="125">
        <v>5</v>
      </c>
      <c r="C37" s="285">
        <v>6985</v>
      </c>
      <c r="D37" s="285"/>
      <c r="E37" s="286">
        <v>474492</v>
      </c>
      <c r="F37" s="287"/>
      <c r="G37" s="287"/>
      <c r="H37" s="121"/>
      <c r="I37" s="126">
        <v>5058559</v>
      </c>
      <c r="J37" s="286">
        <v>3671502</v>
      </c>
      <c r="K37" s="288"/>
      <c r="L37" s="280">
        <v>1442796</v>
      </c>
      <c r="M37" s="281"/>
      <c r="N37" s="281"/>
      <c r="O37" s="127">
        <v>2996622</v>
      </c>
    </row>
    <row r="38" spans="1:22" s="21" customFormat="1" ht="15" customHeight="1" thickTop="1" x14ac:dyDescent="0.15">
      <c r="A38" s="282" t="s">
        <v>184</v>
      </c>
      <c r="B38" s="282"/>
      <c r="C38" s="282"/>
      <c r="D38" s="12"/>
      <c r="E38" s="98"/>
      <c r="F38" s="12"/>
      <c r="G38" s="98"/>
      <c r="H38" s="12"/>
      <c r="I38" s="12"/>
      <c r="J38" s="283" t="s">
        <v>182</v>
      </c>
      <c r="K38" s="283"/>
      <c r="L38" s="283"/>
      <c r="M38" s="283"/>
      <c r="N38" s="283"/>
      <c r="O38" s="283"/>
      <c r="V38" s="110"/>
    </row>
    <row r="39" spans="1:22" s="21" customFormat="1" ht="15" customHeight="1" x14ac:dyDescent="0.15">
      <c r="A39" s="12" t="s">
        <v>186</v>
      </c>
      <c r="B39" s="12"/>
      <c r="C39" s="28"/>
      <c r="D39" s="28"/>
      <c r="E39" s="28"/>
      <c r="F39" s="20"/>
      <c r="G39" s="20"/>
      <c r="H39" s="20"/>
      <c r="I39" s="12"/>
      <c r="J39" s="12"/>
      <c r="K39" s="29"/>
      <c r="L39" s="29"/>
      <c r="M39" s="29"/>
      <c r="N39" s="29"/>
      <c r="O39" s="29"/>
    </row>
    <row r="40" spans="1:22" s="21" customFormat="1" ht="18" customHeight="1" x14ac:dyDescent="0.15">
      <c r="A40" s="28"/>
      <c r="B40" s="28"/>
      <c r="C40" s="28"/>
      <c r="D40" s="28"/>
      <c r="E40" s="28"/>
      <c r="F40" s="20"/>
      <c r="G40" s="20"/>
      <c r="H40" s="20"/>
      <c r="I40" s="12"/>
      <c r="J40" s="12"/>
      <c r="K40" s="29"/>
      <c r="L40" s="29"/>
      <c r="M40" s="29"/>
      <c r="N40" s="29"/>
      <c r="O40" s="29"/>
    </row>
    <row r="41" spans="1:22" ht="14.25" thickBot="1" x14ac:dyDescent="0.2">
      <c r="A41" s="11" t="s">
        <v>9</v>
      </c>
      <c r="B41" s="219"/>
      <c r="C41" s="22"/>
      <c r="D41" s="22"/>
      <c r="E41" s="22"/>
      <c r="F41" s="22"/>
      <c r="G41" s="22"/>
      <c r="H41" s="12"/>
      <c r="I41" s="12"/>
      <c r="J41" s="12"/>
      <c r="K41" s="219"/>
      <c r="L41" s="12"/>
      <c r="M41" s="219"/>
      <c r="N41" s="219"/>
      <c r="O41" s="222" t="s">
        <v>44</v>
      </c>
    </row>
    <row r="42" spans="1:22" ht="14.25" thickTop="1" x14ac:dyDescent="0.15">
      <c r="A42" s="216" t="s">
        <v>45</v>
      </c>
      <c r="B42" s="215" t="s">
        <v>14</v>
      </c>
      <c r="C42" s="238" t="s">
        <v>15</v>
      </c>
      <c r="D42" s="231"/>
      <c r="E42" s="239" t="s">
        <v>48</v>
      </c>
      <c r="F42" s="239"/>
      <c r="G42" s="239"/>
      <c r="H42" s="17"/>
      <c r="I42" s="216" t="s">
        <v>17</v>
      </c>
      <c r="J42" s="250" t="s">
        <v>19</v>
      </c>
      <c r="K42" s="251"/>
      <c r="L42" s="250" t="s">
        <v>20</v>
      </c>
      <c r="M42" s="251"/>
      <c r="N42" s="251"/>
      <c r="O42" s="215" t="s">
        <v>52</v>
      </c>
    </row>
    <row r="43" spans="1:22" ht="33.75" x14ac:dyDescent="0.15">
      <c r="A43" s="211"/>
      <c r="B43" s="212" t="s">
        <v>53</v>
      </c>
      <c r="C43" s="238" t="s">
        <v>53</v>
      </c>
      <c r="D43" s="231"/>
      <c r="E43" s="239" t="s">
        <v>24</v>
      </c>
      <c r="F43" s="239"/>
      <c r="G43" s="239"/>
      <c r="H43" s="17"/>
      <c r="I43" s="211" t="s">
        <v>25</v>
      </c>
      <c r="J43" s="238" t="s">
        <v>27</v>
      </c>
      <c r="K43" s="239"/>
      <c r="L43" s="238" t="s">
        <v>28</v>
      </c>
      <c r="M43" s="239"/>
      <c r="N43" s="239"/>
      <c r="O43" s="224" t="s">
        <v>56</v>
      </c>
    </row>
    <row r="44" spans="1:22" ht="22.5" x14ac:dyDescent="0.15">
      <c r="A44" s="223" t="s">
        <v>57</v>
      </c>
      <c r="B44" s="213" t="s">
        <v>31</v>
      </c>
      <c r="C44" s="242" t="s">
        <v>58</v>
      </c>
      <c r="D44" s="243"/>
      <c r="E44" s="242" t="s">
        <v>33</v>
      </c>
      <c r="F44" s="261"/>
      <c r="G44" s="261"/>
      <c r="H44" s="17"/>
      <c r="I44" s="220" t="s">
        <v>34</v>
      </c>
      <c r="J44" s="244" t="s">
        <v>37</v>
      </c>
      <c r="K44" s="240"/>
      <c r="L44" s="244" t="s">
        <v>62</v>
      </c>
      <c r="M44" s="240"/>
      <c r="N44" s="240"/>
      <c r="O44" s="109"/>
    </row>
    <row r="45" spans="1:22" x14ac:dyDescent="0.15">
      <c r="A45" s="174">
        <v>2018</v>
      </c>
      <c r="B45" s="210">
        <f>SUM(B46+B50)</f>
        <v>414</v>
      </c>
      <c r="C45" s="255">
        <f t="shared" ref="C45" si="1">SUM(C46+C50)</f>
        <v>22746</v>
      </c>
      <c r="D45" s="256"/>
      <c r="E45" s="257">
        <f>SUM(E46+E50)</f>
        <v>1079866</v>
      </c>
      <c r="F45" s="257"/>
      <c r="G45" s="258"/>
      <c r="H45" s="176"/>
      <c r="I45" s="210">
        <f>SUM(I46+I50)</f>
        <v>13421104</v>
      </c>
      <c r="J45" s="258">
        <f>SUM(J46+J50)</f>
        <v>9447070</v>
      </c>
      <c r="K45" s="259"/>
      <c r="L45" s="258">
        <f>SUM(L46+L50)</f>
        <v>4106862</v>
      </c>
      <c r="M45" s="260"/>
      <c r="N45" s="260"/>
      <c r="O45" s="210">
        <f>SUM(O46+O50)</f>
        <v>6098921</v>
      </c>
    </row>
    <row r="46" spans="1:22" x14ac:dyDescent="0.15">
      <c r="A46" s="70" t="s">
        <v>63</v>
      </c>
      <c r="B46" s="113">
        <f>SUM(B47:B49)</f>
        <v>3</v>
      </c>
      <c r="C46" s="262">
        <v>103</v>
      </c>
      <c r="D46" s="262"/>
      <c r="E46" s="263">
        <v>5553</v>
      </c>
      <c r="F46" s="263"/>
      <c r="G46" s="263"/>
      <c r="H46" s="208"/>
      <c r="I46" s="113">
        <v>35030</v>
      </c>
      <c r="J46" s="262">
        <v>6433</v>
      </c>
      <c r="K46" s="262"/>
      <c r="L46" s="264">
        <v>29000</v>
      </c>
      <c r="M46" s="264"/>
      <c r="N46" s="264"/>
      <c r="O46" s="209">
        <v>25935</v>
      </c>
    </row>
    <row r="47" spans="1:22" x14ac:dyDescent="0.15">
      <c r="A47" s="25" t="s">
        <v>64</v>
      </c>
      <c r="B47" s="116">
        <v>1</v>
      </c>
      <c r="C47" s="265" t="s">
        <v>192</v>
      </c>
      <c r="D47" s="266"/>
      <c r="E47" s="265" t="s">
        <v>192</v>
      </c>
      <c r="F47" s="267"/>
      <c r="G47" s="266"/>
      <c r="H47" s="206"/>
      <c r="I47" s="118"/>
      <c r="J47" s="267"/>
      <c r="K47" s="267"/>
      <c r="L47" s="268"/>
      <c r="M47" s="267"/>
      <c r="N47" s="269"/>
      <c r="O47" s="205"/>
    </row>
    <row r="48" spans="1:22" x14ac:dyDescent="0.15">
      <c r="A48" s="26" t="s">
        <v>65</v>
      </c>
      <c r="B48" s="116">
        <v>2</v>
      </c>
      <c r="C48" s="265" t="s">
        <v>192</v>
      </c>
      <c r="D48" s="266"/>
      <c r="E48" s="265" t="s">
        <v>192</v>
      </c>
      <c r="F48" s="267"/>
      <c r="G48" s="266"/>
      <c r="H48" s="206"/>
      <c r="I48" s="118" t="s">
        <v>191</v>
      </c>
      <c r="J48" s="268" t="s">
        <v>191</v>
      </c>
      <c r="K48" s="269"/>
      <c r="L48" s="268" t="s">
        <v>191</v>
      </c>
      <c r="M48" s="267"/>
      <c r="N48" s="269"/>
      <c r="O48" s="205" t="s">
        <v>191</v>
      </c>
    </row>
    <row r="49" spans="1:15" x14ac:dyDescent="0.15">
      <c r="A49" s="26" t="s">
        <v>177</v>
      </c>
      <c r="B49" s="116">
        <v>0</v>
      </c>
      <c r="C49" s="265" t="s">
        <v>192</v>
      </c>
      <c r="D49" s="266"/>
      <c r="E49" s="265" t="s">
        <v>192</v>
      </c>
      <c r="F49" s="267"/>
      <c r="G49" s="266"/>
      <c r="H49" s="206"/>
      <c r="I49" s="118" t="s">
        <v>191</v>
      </c>
      <c r="J49" s="268" t="s">
        <v>191</v>
      </c>
      <c r="K49" s="269"/>
      <c r="L49" s="268" t="s">
        <v>191</v>
      </c>
      <c r="M49" s="267"/>
      <c r="N49" s="269"/>
      <c r="O49" s="205" t="s">
        <v>191</v>
      </c>
    </row>
    <row r="50" spans="1:15" x14ac:dyDescent="0.15">
      <c r="A50" s="70" t="s">
        <v>66</v>
      </c>
      <c r="B50" s="207">
        <f>SUM(B51:B57)</f>
        <v>411</v>
      </c>
      <c r="C50" s="277">
        <f>SUM(C51:D57)</f>
        <v>22643</v>
      </c>
      <c r="D50" s="278"/>
      <c r="E50" s="277">
        <f>SUM(E51:G57)</f>
        <v>1074313</v>
      </c>
      <c r="F50" s="279"/>
      <c r="G50" s="278"/>
      <c r="H50" s="112"/>
      <c r="I50" s="207">
        <f>SUM(I51:I57)</f>
        <v>13386074</v>
      </c>
      <c r="J50" s="277">
        <f>SUM(J51:J57)</f>
        <v>9440637</v>
      </c>
      <c r="K50" s="278"/>
      <c r="L50" s="277">
        <f>SUM(L51:N57)</f>
        <v>4077862</v>
      </c>
      <c r="M50" s="279"/>
      <c r="N50" s="279"/>
      <c r="O50" s="207">
        <f>SUM(O51:O57)</f>
        <v>6072986</v>
      </c>
    </row>
    <row r="51" spans="1:15" x14ac:dyDescent="0.15">
      <c r="A51" s="27" t="s">
        <v>64</v>
      </c>
      <c r="B51" s="120">
        <v>181</v>
      </c>
      <c r="C51" s="274">
        <v>2426</v>
      </c>
      <c r="D51" s="274"/>
      <c r="E51" s="275">
        <v>77678</v>
      </c>
      <c r="F51" s="276"/>
      <c r="G51" s="276"/>
      <c r="H51" s="121"/>
      <c r="I51" s="203">
        <v>744713</v>
      </c>
      <c r="J51" s="270">
        <v>504501</v>
      </c>
      <c r="K51" s="271"/>
      <c r="L51" s="272">
        <v>240144</v>
      </c>
      <c r="M51" s="273"/>
      <c r="N51" s="273"/>
      <c r="O51" s="123">
        <v>380975</v>
      </c>
    </row>
    <row r="52" spans="1:15" x14ac:dyDescent="0.15">
      <c r="A52" s="27" t="s">
        <v>65</v>
      </c>
      <c r="B52" s="120">
        <v>154</v>
      </c>
      <c r="C52" s="274">
        <v>4501</v>
      </c>
      <c r="D52" s="274"/>
      <c r="E52" s="275">
        <v>163763</v>
      </c>
      <c r="F52" s="276"/>
      <c r="G52" s="276"/>
      <c r="H52" s="121"/>
      <c r="I52" s="203">
        <v>1713450</v>
      </c>
      <c r="J52" s="270">
        <v>1166632</v>
      </c>
      <c r="K52" s="271"/>
      <c r="L52" s="272">
        <v>558089</v>
      </c>
      <c r="M52" s="273"/>
      <c r="N52" s="273"/>
      <c r="O52" s="124">
        <v>636632</v>
      </c>
    </row>
    <row r="53" spans="1:15" x14ac:dyDescent="0.15">
      <c r="A53" s="27" t="s">
        <v>69</v>
      </c>
      <c r="B53" s="120">
        <v>44</v>
      </c>
      <c r="C53" s="274">
        <v>3132</v>
      </c>
      <c r="D53" s="274"/>
      <c r="E53" s="275">
        <v>134686</v>
      </c>
      <c r="F53" s="276"/>
      <c r="G53" s="276"/>
      <c r="H53" s="121"/>
      <c r="I53" s="203">
        <v>1724717</v>
      </c>
      <c r="J53" s="270">
        <v>1233288</v>
      </c>
      <c r="K53" s="271"/>
      <c r="L53" s="272">
        <v>520403</v>
      </c>
      <c r="M53" s="273"/>
      <c r="N53" s="273"/>
      <c r="O53" s="124">
        <v>644221</v>
      </c>
    </row>
    <row r="54" spans="1:15" x14ac:dyDescent="0.15">
      <c r="A54" s="27" t="s">
        <v>180</v>
      </c>
      <c r="B54" s="120">
        <v>12</v>
      </c>
      <c r="C54" s="274">
        <v>1555</v>
      </c>
      <c r="D54" s="274"/>
      <c r="E54" s="275">
        <v>72882</v>
      </c>
      <c r="F54" s="276"/>
      <c r="G54" s="276"/>
      <c r="H54" s="121"/>
      <c r="I54" s="203">
        <v>1449992</v>
      </c>
      <c r="J54" s="270">
        <v>1103284</v>
      </c>
      <c r="K54" s="271"/>
      <c r="L54" s="272">
        <v>363440</v>
      </c>
      <c r="M54" s="273"/>
      <c r="N54" s="273"/>
      <c r="O54" s="124">
        <v>464282</v>
      </c>
    </row>
    <row r="55" spans="1:15" x14ac:dyDescent="0.15">
      <c r="A55" s="27" t="s">
        <v>181</v>
      </c>
      <c r="B55" s="120">
        <v>12</v>
      </c>
      <c r="C55" s="274">
        <v>2801</v>
      </c>
      <c r="D55" s="274"/>
      <c r="E55" s="270">
        <v>103336</v>
      </c>
      <c r="F55" s="284"/>
      <c r="G55" s="271"/>
      <c r="H55" s="121"/>
      <c r="I55" s="203">
        <v>2293132</v>
      </c>
      <c r="J55" s="270">
        <v>1462292</v>
      </c>
      <c r="K55" s="271"/>
      <c r="L55" s="272">
        <v>856087</v>
      </c>
      <c r="M55" s="273"/>
      <c r="N55" s="273"/>
      <c r="O55" s="124">
        <v>858696</v>
      </c>
    </row>
    <row r="56" spans="1:15" x14ac:dyDescent="0.15">
      <c r="A56" s="27" t="s">
        <v>70</v>
      </c>
      <c r="B56" s="120">
        <v>3</v>
      </c>
      <c r="C56" s="274">
        <v>1243</v>
      </c>
      <c r="D56" s="274"/>
      <c r="E56" s="270">
        <v>47476</v>
      </c>
      <c r="F56" s="284"/>
      <c r="G56" s="284"/>
      <c r="H56" s="121"/>
      <c r="I56" s="203">
        <v>401511</v>
      </c>
      <c r="J56" s="270">
        <v>299138</v>
      </c>
      <c r="K56" s="271"/>
      <c r="L56" s="272">
        <v>96903</v>
      </c>
      <c r="M56" s="273"/>
      <c r="N56" s="273"/>
      <c r="O56" s="124">
        <v>91558</v>
      </c>
    </row>
    <row r="57" spans="1:15" ht="14.25" thickBot="1" x14ac:dyDescent="0.2">
      <c r="A57" s="71" t="s">
        <v>179</v>
      </c>
      <c r="B57" s="125">
        <v>5</v>
      </c>
      <c r="C57" s="285">
        <v>6985</v>
      </c>
      <c r="D57" s="285"/>
      <c r="E57" s="286">
        <v>474492</v>
      </c>
      <c r="F57" s="287"/>
      <c r="G57" s="287"/>
      <c r="H57" s="121"/>
      <c r="I57" s="204">
        <v>5058559</v>
      </c>
      <c r="J57" s="286">
        <v>3671502</v>
      </c>
      <c r="K57" s="288"/>
      <c r="L57" s="280">
        <v>1442796</v>
      </c>
      <c r="M57" s="281"/>
      <c r="N57" s="281"/>
      <c r="O57" s="127">
        <v>2996622</v>
      </c>
    </row>
    <row r="58" spans="1:15" ht="14.25" thickTop="1" x14ac:dyDescent="0.15">
      <c r="A58" s="282" t="s">
        <v>184</v>
      </c>
      <c r="B58" s="282"/>
      <c r="C58" s="282"/>
      <c r="D58" s="12"/>
      <c r="E58" s="219"/>
      <c r="F58" s="12"/>
      <c r="G58" s="219"/>
      <c r="H58" s="12"/>
      <c r="I58" s="12"/>
      <c r="J58" s="283" t="s">
        <v>126</v>
      </c>
      <c r="K58" s="283"/>
      <c r="L58" s="283"/>
      <c r="M58" s="283"/>
      <c r="N58" s="283"/>
      <c r="O58" s="283"/>
    </row>
    <row r="59" spans="1:15" x14ac:dyDescent="0.15">
      <c r="A59" s="12" t="s">
        <v>186</v>
      </c>
      <c r="B59" s="12"/>
      <c r="C59" s="28"/>
      <c r="D59" s="28"/>
      <c r="E59" s="28"/>
      <c r="F59" s="20"/>
      <c r="G59" s="20"/>
      <c r="H59" s="20"/>
      <c r="I59" s="12"/>
      <c r="J59" s="12"/>
      <c r="K59" s="29"/>
      <c r="L59" s="29"/>
      <c r="M59" s="29"/>
      <c r="N59" s="29"/>
      <c r="O59" s="29"/>
    </row>
  </sheetData>
  <mergeCells count="188">
    <mergeCell ref="C57:D57"/>
    <mergeCell ref="E57:G57"/>
    <mergeCell ref="J57:K57"/>
    <mergeCell ref="L57:N57"/>
    <mergeCell ref="A58:C58"/>
    <mergeCell ref="J58:O58"/>
    <mergeCell ref="C54:D54"/>
    <mergeCell ref="E54:G54"/>
    <mergeCell ref="J54:K54"/>
    <mergeCell ref="L54:N54"/>
    <mergeCell ref="C55:D55"/>
    <mergeCell ref="E55:G55"/>
    <mergeCell ref="J55:K55"/>
    <mergeCell ref="L55:N55"/>
    <mergeCell ref="C56:D56"/>
    <mergeCell ref="E56:G56"/>
    <mergeCell ref="J56:K56"/>
    <mergeCell ref="L56:N56"/>
    <mergeCell ref="C51:D51"/>
    <mergeCell ref="E51:G51"/>
    <mergeCell ref="J51:K51"/>
    <mergeCell ref="L51:N51"/>
    <mergeCell ref="C52:D52"/>
    <mergeCell ref="E52:G52"/>
    <mergeCell ref="J52:K52"/>
    <mergeCell ref="L52:N52"/>
    <mergeCell ref="C53:D53"/>
    <mergeCell ref="E53:G53"/>
    <mergeCell ref="J53:K53"/>
    <mergeCell ref="L53:N53"/>
    <mergeCell ref="C48:D48"/>
    <mergeCell ref="E48:G48"/>
    <mergeCell ref="J48:K48"/>
    <mergeCell ref="L48:N48"/>
    <mergeCell ref="C49:D49"/>
    <mergeCell ref="E49:G49"/>
    <mergeCell ref="J49:K49"/>
    <mergeCell ref="L49:N49"/>
    <mergeCell ref="C50:D50"/>
    <mergeCell ref="E50:G50"/>
    <mergeCell ref="J50:K50"/>
    <mergeCell ref="L50:N50"/>
    <mergeCell ref="C45:D45"/>
    <mergeCell ref="E45:G45"/>
    <mergeCell ref="J45:K45"/>
    <mergeCell ref="L45:N45"/>
    <mergeCell ref="C46:D46"/>
    <mergeCell ref="E46:G46"/>
    <mergeCell ref="J46:K46"/>
    <mergeCell ref="L46:N46"/>
    <mergeCell ref="C47:D47"/>
    <mergeCell ref="E47:G47"/>
    <mergeCell ref="J47:K47"/>
    <mergeCell ref="L47:N47"/>
    <mergeCell ref="C42:D42"/>
    <mergeCell ref="E42:G42"/>
    <mergeCell ref="J42:K42"/>
    <mergeCell ref="L42:N42"/>
    <mergeCell ref="C43:D43"/>
    <mergeCell ref="E43:G43"/>
    <mergeCell ref="J43:K43"/>
    <mergeCell ref="L43:N43"/>
    <mergeCell ref="C44:D44"/>
    <mergeCell ref="E44:G44"/>
    <mergeCell ref="J44:K44"/>
    <mergeCell ref="L44:N44"/>
    <mergeCell ref="N15:O15"/>
    <mergeCell ref="L37:N37"/>
    <mergeCell ref="A38:C38"/>
    <mergeCell ref="J38:O38"/>
    <mergeCell ref="C36:D36"/>
    <mergeCell ref="E36:G36"/>
    <mergeCell ref="J36:K36"/>
    <mergeCell ref="L36:N36"/>
    <mergeCell ref="C37:D37"/>
    <mergeCell ref="E37:G37"/>
    <mergeCell ref="J37:K37"/>
    <mergeCell ref="C35:D35"/>
    <mergeCell ref="E35:G35"/>
    <mergeCell ref="J35:K35"/>
    <mergeCell ref="C33:D33"/>
    <mergeCell ref="E33:G33"/>
    <mergeCell ref="J33:K33"/>
    <mergeCell ref="L33:N33"/>
    <mergeCell ref="C34:D34"/>
    <mergeCell ref="E34:G34"/>
    <mergeCell ref="J34:K34"/>
    <mergeCell ref="L35:N35"/>
    <mergeCell ref="C31:D31"/>
    <mergeCell ref="E31:G31"/>
    <mergeCell ref="J31:K31"/>
    <mergeCell ref="L31:N31"/>
    <mergeCell ref="C32:D32"/>
    <mergeCell ref="E32:G32"/>
    <mergeCell ref="J32:K32"/>
    <mergeCell ref="L32:N32"/>
    <mergeCell ref="L34:N34"/>
    <mergeCell ref="C28:D28"/>
    <mergeCell ref="E28:G28"/>
    <mergeCell ref="J28:K28"/>
    <mergeCell ref="L28:N28"/>
    <mergeCell ref="C30:D30"/>
    <mergeCell ref="E30:G30"/>
    <mergeCell ref="J30:K30"/>
    <mergeCell ref="L30:N30"/>
    <mergeCell ref="C26:D26"/>
    <mergeCell ref="E26:G26"/>
    <mergeCell ref="J26:K26"/>
    <mergeCell ref="L26:N26"/>
    <mergeCell ref="C27:D27"/>
    <mergeCell ref="E27:G27"/>
    <mergeCell ref="J27:K27"/>
    <mergeCell ref="L27:N27"/>
    <mergeCell ref="C29:D29"/>
    <mergeCell ref="E29:G29"/>
    <mergeCell ref="J29:K29"/>
    <mergeCell ref="L29:N29"/>
    <mergeCell ref="C25:D25"/>
    <mergeCell ref="E25:G25"/>
    <mergeCell ref="J25:K25"/>
    <mergeCell ref="L25:N25"/>
    <mergeCell ref="C23:D23"/>
    <mergeCell ref="E23:G23"/>
    <mergeCell ref="J23:K23"/>
    <mergeCell ref="L23:N23"/>
    <mergeCell ref="C24:D24"/>
    <mergeCell ref="E24:G24"/>
    <mergeCell ref="J24:K24"/>
    <mergeCell ref="L24:N24"/>
    <mergeCell ref="K17:O17"/>
    <mergeCell ref="A20:G20"/>
    <mergeCell ref="I20:O20"/>
    <mergeCell ref="C22:D22"/>
    <mergeCell ref="E22:G22"/>
    <mergeCell ref="J22:K22"/>
    <mergeCell ref="L22:N22"/>
    <mergeCell ref="D12:E12"/>
    <mergeCell ref="F12:G12"/>
    <mergeCell ref="L12:M12"/>
    <mergeCell ref="N12:O12"/>
    <mergeCell ref="A16:F16"/>
    <mergeCell ref="D13:E13"/>
    <mergeCell ref="N13:O13"/>
    <mergeCell ref="L13:M13"/>
    <mergeCell ref="F13:G13"/>
    <mergeCell ref="J16:O16"/>
    <mergeCell ref="F14:G14"/>
    <mergeCell ref="D14:E14"/>
    <mergeCell ref="N14:O14"/>
    <mergeCell ref="L14:M14"/>
    <mergeCell ref="D15:E15"/>
    <mergeCell ref="F15:G15"/>
    <mergeCell ref="L15:M15"/>
    <mergeCell ref="D10:E10"/>
    <mergeCell ref="F10:G10"/>
    <mergeCell ref="L10:M10"/>
    <mergeCell ref="N10:O10"/>
    <mergeCell ref="D11:E11"/>
    <mergeCell ref="F11:G11"/>
    <mergeCell ref="L11:M11"/>
    <mergeCell ref="N11:O11"/>
    <mergeCell ref="D8:E8"/>
    <mergeCell ref="F8:G8"/>
    <mergeCell ref="L8:M8"/>
    <mergeCell ref="N8:O8"/>
    <mergeCell ref="D9:E9"/>
    <mergeCell ref="F9:G9"/>
    <mergeCell ref="L9:M9"/>
    <mergeCell ref="N9:O9"/>
    <mergeCell ref="D6:E6"/>
    <mergeCell ref="F6:G6"/>
    <mergeCell ref="I6:J6"/>
    <mergeCell ref="L6:M6"/>
    <mergeCell ref="N6:O6"/>
    <mergeCell ref="D7:E7"/>
    <mergeCell ref="F7:G7"/>
    <mergeCell ref="L7:M7"/>
    <mergeCell ref="N7:O7"/>
    <mergeCell ref="A2:G2"/>
    <mergeCell ref="I2:O2"/>
    <mergeCell ref="A4:A5"/>
    <mergeCell ref="B4:G4"/>
    <mergeCell ref="I4:O4"/>
    <mergeCell ref="D5:E5"/>
    <mergeCell ref="F5:G5"/>
    <mergeCell ref="I5:J5"/>
    <mergeCell ref="L5:M5"/>
    <mergeCell ref="N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 alignWithMargins="0">
    <oddHeader>&amp;L&amp;9Ⅶ. 광업. 제조업 및 에너지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97"/>
  <sheetViews>
    <sheetView topLeftCell="A16" zoomScale="80" zoomScaleNormal="80" workbookViewId="0">
      <selection activeCell="S25" sqref="S25:T25"/>
    </sheetView>
  </sheetViews>
  <sheetFormatPr defaultRowHeight="11.25" x14ac:dyDescent="0.3"/>
  <cols>
    <col min="1" max="1" width="11.125" style="130" customWidth="1"/>
    <col min="2" max="2" width="11" style="78" customWidth="1"/>
    <col min="3" max="3" width="2.125" style="78" customWidth="1"/>
    <col min="4" max="4" width="11" style="78" customWidth="1"/>
    <col min="5" max="5" width="2.125" style="78" customWidth="1"/>
    <col min="6" max="6" width="11" style="78" customWidth="1"/>
    <col min="7" max="7" width="2.125" style="87" customWidth="1"/>
    <col min="8" max="8" width="11" style="87" customWidth="1"/>
    <col min="9" max="9" width="2.125" style="78" customWidth="1"/>
    <col min="10" max="10" width="11" style="78" customWidth="1"/>
    <col min="11" max="11" width="2.125" style="78" customWidth="1"/>
    <col min="12" max="12" width="11" style="78" customWidth="1"/>
    <col min="13" max="13" width="2.125" style="78" customWidth="1"/>
    <col min="14" max="14" width="12.125" style="78" customWidth="1"/>
    <col min="15" max="15" width="12.25" style="78" customWidth="1"/>
    <col min="16" max="16" width="2.125" style="78" customWidth="1"/>
    <col min="17" max="17" width="12.25" style="78" customWidth="1"/>
    <col min="18" max="18" width="2.125" style="78" customWidth="1"/>
    <col min="19" max="19" width="12.25" style="78" customWidth="1"/>
    <col min="20" max="20" width="2.75" style="78" customWidth="1"/>
    <col min="21" max="21" width="12.25" style="78" customWidth="1"/>
    <col min="22" max="22" width="2.125" style="78" customWidth="1"/>
    <col min="23" max="23" width="12.875" style="78" customWidth="1"/>
    <col min="24" max="24" width="2.125" style="78" customWidth="1"/>
    <col min="25" max="25" width="12.25" style="78" customWidth="1"/>
    <col min="26" max="26" width="2.75" style="78" customWidth="1"/>
    <col min="27" max="27" width="3.75" style="87" customWidth="1"/>
    <col min="28" max="35" width="10.125" style="87" customWidth="1"/>
    <col min="36" max="16384" width="9" style="87"/>
  </cols>
  <sheetData>
    <row r="1" spans="1:27" ht="15" customHeight="1" x14ac:dyDescent="0.3"/>
    <row r="2" spans="1:27" s="132" customFormat="1" ht="45" customHeight="1" x14ac:dyDescent="0.3">
      <c r="A2" s="298" t="s">
        <v>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32"/>
      <c r="O2" s="229" t="s">
        <v>71</v>
      </c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131"/>
    </row>
    <row r="3" spans="1:27" s="35" customFormat="1" ht="20.100000000000001" customHeight="1" thickBot="1" x14ac:dyDescent="0.35">
      <c r="A3" s="33" t="s">
        <v>72</v>
      </c>
      <c r="B3" s="34"/>
      <c r="D3" s="34"/>
      <c r="F3" s="34"/>
      <c r="I3" s="34"/>
      <c r="J3" s="34"/>
      <c r="K3" s="34"/>
      <c r="L3" s="34"/>
      <c r="M3" s="34"/>
      <c r="N3" s="34"/>
      <c r="O3" s="36"/>
      <c r="P3" s="36"/>
      <c r="Q3" s="36"/>
      <c r="R3" s="37"/>
      <c r="S3" s="37"/>
      <c r="T3" s="37"/>
      <c r="U3" s="37"/>
      <c r="V3" s="37"/>
      <c r="W3" s="299" t="s">
        <v>73</v>
      </c>
      <c r="X3" s="299"/>
      <c r="Y3" s="299"/>
      <c r="Z3" s="299"/>
      <c r="AA3" s="133"/>
    </row>
    <row r="4" spans="1:27" ht="40.5" customHeight="1" thickTop="1" x14ac:dyDescent="0.3">
      <c r="A4" s="38" t="s">
        <v>11</v>
      </c>
      <c r="B4" s="300" t="s">
        <v>74</v>
      </c>
      <c r="C4" s="301"/>
      <c r="D4" s="301"/>
      <c r="E4" s="302"/>
      <c r="F4" s="303" t="s">
        <v>75</v>
      </c>
      <c r="G4" s="304"/>
      <c r="H4" s="304"/>
      <c r="I4" s="305"/>
      <c r="J4" s="306" t="s">
        <v>76</v>
      </c>
      <c r="K4" s="307"/>
      <c r="L4" s="307"/>
      <c r="M4" s="308"/>
      <c r="N4" s="39"/>
      <c r="O4" s="309" t="s">
        <v>77</v>
      </c>
      <c r="P4" s="309"/>
      <c r="Q4" s="309"/>
      <c r="R4" s="310"/>
      <c r="S4" s="300" t="s">
        <v>78</v>
      </c>
      <c r="T4" s="307"/>
      <c r="U4" s="307"/>
      <c r="V4" s="311"/>
      <c r="W4" s="306" t="s">
        <v>79</v>
      </c>
      <c r="X4" s="301"/>
      <c r="Y4" s="301"/>
      <c r="Z4" s="302"/>
      <c r="AA4" s="97"/>
    </row>
    <row r="5" spans="1:27" ht="18" customHeight="1" x14ac:dyDescent="0.3">
      <c r="A5" s="312" t="s">
        <v>80</v>
      </c>
      <c r="B5" s="294" t="s">
        <v>81</v>
      </c>
      <c r="C5" s="295"/>
      <c r="D5" s="314" t="s">
        <v>82</v>
      </c>
      <c r="E5" s="314"/>
      <c r="F5" s="314" t="s">
        <v>83</v>
      </c>
      <c r="G5" s="314"/>
      <c r="H5" s="314" t="s">
        <v>84</v>
      </c>
      <c r="I5" s="314"/>
      <c r="J5" s="314" t="s">
        <v>83</v>
      </c>
      <c r="K5" s="314"/>
      <c r="L5" s="294" t="s">
        <v>84</v>
      </c>
      <c r="M5" s="295"/>
      <c r="N5" s="97"/>
      <c r="O5" s="296" t="s">
        <v>83</v>
      </c>
      <c r="P5" s="296"/>
      <c r="Q5" s="289" t="s">
        <v>84</v>
      </c>
      <c r="R5" s="289"/>
      <c r="S5" s="289" t="s">
        <v>83</v>
      </c>
      <c r="T5" s="289"/>
      <c r="U5" s="289" t="s">
        <v>84</v>
      </c>
      <c r="V5" s="289"/>
      <c r="W5" s="289" t="s">
        <v>83</v>
      </c>
      <c r="X5" s="289"/>
      <c r="Y5" s="294" t="s">
        <v>84</v>
      </c>
      <c r="Z5" s="295"/>
      <c r="AA5" s="97"/>
    </row>
    <row r="6" spans="1:27" ht="18" customHeight="1" x14ac:dyDescent="0.3">
      <c r="A6" s="313"/>
      <c r="B6" s="291" t="s">
        <v>85</v>
      </c>
      <c r="C6" s="292"/>
      <c r="D6" s="290" t="s">
        <v>86</v>
      </c>
      <c r="E6" s="290"/>
      <c r="F6" s="290" t="s">
        <v>87</v>
      </c>
      <c r="G6" s="290"/>
      <c r="H6" s="290" t="s">
        <v>86</v>
      </c>
      <c r="I6" s="290"/>
      <c r="J6" s="290" t="s">
        <v>87</v>
      </c>
      <c r="K6" s="290"/>
      <c r="L6" s="291" t="s">
        <v>86</v>
      </c>
      <c r="M6" s="292"/>
      <c r="N6" s="97"/>
      <c r="O6" s="293" t="s">
        <v>87</v>
      </c>
      <c r="P6" s="293"/>
      <c r="Q6" s="290" t="s">
        <v>86</v>
      </c>
      <c r="R6" s="290"/>
      <c r="S6" s="290" t="s">
        <v>87</v>
      </c>
      <c r="T6" s="290"/>
      <c r="U6" s="290" t="s">
        <v>86</v>
      </c>
      <c r="V6" s="290"/>
      <c r="W6" s="290" t="s">
        <v>88</v>
      </c>
      <c r="X6" s="290"/>
      <c r="Y6" s="294" t="s">
        <v>86</v>
      </c>
      <c r="Z6" s="295"/>
      <c r="AA6" s="97"/>
    </row>
    <row r="7" spans="1:27" ht="2.25" customHeight="1" x14ac:dyDescent="0.3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97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97"/>
    </row>
    <row r="8" spans="1:27" ht="36" customHeight="1" x14ac:dyDescent="0.3">
      <c r="A8" s="86">
        <v>2012</v>
      </c>
      <c r="B8" s="315">
        <v>480</v>
      </c>
      <c r="C8" s="297"/>
      <c r="D8" s="297">
        <v>26878</v>
      </c>
      <c r="E8" s="297"/>
      <c r="F8" s="297">
        <v>36</v>
      </c>
      <c r="G8" s="297"/>
      <c r="H8" s="297">
        <v>1929</v>
      </c>
      <c r="I8" s="297"/>
      <c r="J8" s="297">
        <v>3</v>
      </c>
      <c r="K8" s="297"/>
      <c r="L8" s="297">
        <v>265</v>
      </c>
      <c r="M8" s="297"/>
      <c r="N8" s="136"/>
      <c r="O8" s="316">
        <v>0</v>
      </c>
      <c r="P8" s="316"/>
      <c r="Q8" s="316">
        <v>0</v>
      </c>
      <c r="R8" s="316"/>
      <c r="S8" s="297">
        <v>4</v>
      </c>
      <c r="T8" s="297"/>
      <c r="U8" s="297">
        <v>185</v>
      </c>
      <c r="V8" s="297"/>
      <c r="W8" s="297">
        <v>5</v>
      </c>
      <c r="X8" s="297"/>
      <c r="Y8" s="297">
        <v>85</v>
      </c>
      <c r="Z8" s="297"/>
      <c r="AA8" s="97"/>
    </row>
    <row r="9" spans="1:27" ht="36" customHeight="1" x14ac:dyDescent="0.3">
      <c r="A9" s="86">
        <v>2013</v>
      </c>
      <c r="B9" s="315">
        <v>500</v>
      </c>
      <c r="C9" s="297"/>
      <c r="D9" s="297">
        <v>27025</v>
      </c>
      <c r="E9" s="297"/>
      <c r="F9" s="297">
        <v>32</v>
      </c>
      <c r="G9" s="297"/>
      <c r="H9" s="297">
        <v>1976</v>
      </c>
      <c r="I9" s="297"/>
      <c r="J9" s="297">
        <v>3</v>
      </c>
      <c r="K9" s="297"/>
      <c r="L9" s="297">
        <v>265</v>
      </c>
      <c r="M9" s="297"/>
      <c r="N9" s="136"/>
      <c r="O9" s="316">
        <v>0</v>
      </c>
      <c r="P9" s="316"/>
      <c r="Q9" s="316">
        <v>0</v>
      </c>
      <c r="R9" s="316"/>
      <c r="S9" s="297">
        <v>4</v>
      </c>
      <c r="T9" s="297"/>
      <c r="U9" s="297">
        <v>128</v>
      </c>
      <c r="V9" s="297"/>
      <c r="W9" s="297">
        <v>8</v>
      </c>
      <c r="X9" s="297"/>
      <c r="Y9" s="297">
        <v>106</v>
      </c>
      <c r="Z9" s="297"/>
      <c r="AA9" s="97"/>
    </row>
    <row r="10" spans="1:27" ht="36" customHeight="1" x14ac:dyDescent="0.3">
      <c r="A10" s="86">
        <v>2014</v>
      </c>
      <c r="B10" s="315">
        <v>466</v>
      </c>
      <c r="C10" s="297"/>
      <c r="D10" s="297">
        <v>25824</v>
      </c>
      <c r="E10" s="297"/>
      <c r="F10" s="297">
        <v>32</v>
      </c>
      <c r="G10" s="297"/>
      <c r="H10" s="297">
        <v>1997</v>
      </c>
      <c r="I10" s="297"/>
      <c r="J10" s="297">
        <v>3</v>
      </c>
      <c r="K10" s="297"/>
      <c r="L10" s="297">
        <v>259</v>
      </c>
      <c r="M10" s="297"/>
      <c r="N10" s="136"/>
      <c r="O10" s="316">
        <v>0</v>
      </c>
      <c r="P10" s="316"/>
      <c r="Q10" s="316">
        <v>0</v>
      </c>
      <c r="R10" s="316"/>
      <c r="S10" s="297">
        <v>4</v>
      </c>
      <c r="T10" s="297"/>
      <c r="U10" s="297">
        <v>151</v>
      </c>
      <c r="V10" s="297"/>
      <c r="W10" s="297">
        <v>5</v>
      </c>
      <c r="X10" s="297"/>
      <c r="Y10" s="297">
        <v>82</v>
      </c>
      <c r="Z10" s="297"/>
      <c r="AA10" s="97"/>
    </row>
    <row r="11" spans="1:27" ht="36" customHeight="1" x14ac:dyDescent="0.3">
      <c r="A11" s="86">
        <v>2015</v>
      </c>
      <c r="B11" s="315">
        <v>473</v>
      </c>
      <c r="C11" s="297"/>
      <c r="D11" s="297">
        <v>25845</v>
      </c>
      <c r="E11" s="297"/>
      <c r="F11" s="297">
        <v>35</v>
      </c>
      <c r="G11" s="297"/>
      <c r="H11" s="297">
        <v>2072</v>
      </c>
      <c r="I11" s="297"/>
      <c r="J11" s="297">
        <v>3</v>
      </c>
      <c r="K11" s="297"/>
      <c r="L11" s="297">
        <v>295</v>
      </c>
      <c r="M11" s="297"/>
      <c r="N11" s="136"/>
      <c r="O11" s="316">
        <v>0</v>
      </c>
      <c r="P11" s="316"/>
      <c r="Q11" s="316">
        <v>0</v>
      </c>
      <c r="R11" s="316"/>
      <c r="S11" s="297">
        <v>4</v>
      </c>
      <c r="T11" s="297"/>
      <c r="U11" s="297">
        <v>139</v>
      </c>
      <c r="V11" s="297"/>
      <c r="W11" s="297">
        <v>5</v>
      </c>
      <c r="X11" s="297"/>
      <c r="Y11" s="297">
        <v>76</v>
      </c>
      <c r="Z11" s="297"/>
      <c r="AA11" s="97"/>
    </row>
    <row r="12" spans="1:27" ht="36" customHeight="1" x14ac:dyDescent="0.3">
      <c r="A12" s="86">
        <v>2016</v>
      </c>
      <c r="B12" s="297">
        <v>415</v>
      </c>
      <c r="C12" s="297"/>
      <c r="D12" s="297">
        <v>23587</v>
      </c>
      <c r="E12" s="297"/>
      <c r="F12" s="297">
        <v>37</v>
      </c>
      <c r="G12" s="297"/>
      <c r="H12" s="297">
        <v>2224</v>
      </c>
      <c r="I12" s="297"/>
      <c r="J12" s="297">
        <v>3</v>
      </c>
      <c r="K12" s="297"/>
      <c r="L12" s="297">
        <v>293</v>
      </c>
      <c r="M12" s="297"/>
      <c r="N12" s="136"/>
      <c r="O12" s="316">
        <v>0</v>
      </c>
      <c r="P12" s="316"/>
      <c r="Q12" s="316">
        <v>0</v>
      </c>
      <c r="R12" s="316"/>
      <c r="S12" s="297">
        <v>4</v>
      </c>
      <c r="T12" s="297"/>
      <c r="U12" s="297">
        <v>140</v>
      </c>
      <c r="V12" s="297"/>
      <c r="W12" s="297">
        <v>5</v>
      </c>
      <c r="X12" s="297"/>
      <c r="Y12" s="297">
        <v>74</v>
      </c>
      <c r="Z12" s="297"/>
      <c r="AA12" s="97"/>
    </row>
    <row r="13" spans="1:27" ht="36" customHeight="1" x14ac:dyDescent="0.3">
      <c r="A13" s="86">
        <v>2017</v>
      </c>
      <c r="B13" s="297">
        <v>434</v>
      </c>
      <c r="C13" s="297"/>
      <c r="D13" s="297">
        <v>22721</v>
      </c>
      <c r="E13" s="297"/>
      <c r="F13" s="297">
        <v>39</v>
      </c>
      <c r="G13" s="297"/>
      <c r="H13" s="297">
        <v>2384</v>
      </c>
      <c r="I13" s="297"/>
      <c r="J13" s="297">
        <v>3</v>
      </c>
      <c r="K13" s="297"/>
      <c r="L13" s="297">
        <v>307</v>
      </c>
      <c r="M13" s="297"/>
      <c r="N13" s="136"/>
      <c r="O13" s="316">
        <v>0</v>
      </c>
      <c r="P13" s="316"/>
      <c r="Q13" s="316">
        <v>0</v>
      </c>
      <c r="R13" s="316"/>
      <c r="S13" s="297">
        <v>5</v>
      </c>
      <c r="T13" s="297"/>
      <c r="U13" s="297">
        <v>148</v>
      </c>
      <c r="V13" s="297"/>
      <c r="W13" s="297">
        <v>3</v>
      </c>
      <c r="X13" s="297"/>
      <c r="Y13" s="297">
        <v>307</v>
      </c>
      <c r="Z13" s="297"/>
      <c r="AA13" s="97"/>
    </row>
    <row r="14" spans="1:27" s="99" customFormat="1" ht="36" customHeight="1" x14ac:dyDescent="0.3">
      <c r="A14" s="159">
        <v>2018</v>
      </c>
      <c r="B14" s="315">
        <f>SUM(F14,J14,O14,S14,W14,B28,F28,J28,O28,S28,W28)+SUM('중분류별광공업(속)_完'!B13:C13,'중분류별광공업(속)_完'!F13:G13,'중분류별광공업(속)_完'!J13:K13,'중분류별광공업(속)_完'!O13:P13,'중분류별광공업(속)_完'!S13:V13,'중분류별광공업(속)_完'!AA13:AB13,'중분류별광공업(속)_完'!B26:C26,'중분류별광공업(속)_完'!F26:G26,'중분류별광공업(속)_完'!J26:K26,'중분류별광공업(속)_完'!O26:P26,'중분류별광공업(속)_完'!S26:T26,'중분류별광공업(속)_完'!W26:X26,'중분류별광공업(속)_完'!AA26:AB26)</f>
        <v>452</v>
      </c>
      <c r="C14" s="297"/>
      <c r="D14" s="297">
        <f>SUM(H14,L14,Q14,U14,Y14,D28,H28,L28,Q28,U28,Y28)+SUM('중분류별광공업(속)_完'!D13:E13,'중분류별광공업(속)_完'!H13:I13,'중분류별광공업(속)_完'!L13:M13,'중분류별광공업(속)_完'!Q13:R13,'중분류별광공업(속)_完'!W13:Z13,'중분류별광공업(속)_完'!AC13:AD13,'중분류별광공업(속)_完'!D26:E26,'중분류별광공업(속)_完'!H26:I26,'중분류별광공업(속)_完'!L26:M26,'중분류별광공업(속)_完'!Q26:R26,'중분류별광공업(속)_完'!U26:V26,'중분류별광공업(속)_完'!Y26:Z26,'중분류별광공업(속)_完'!AC26:AD26)</f>
        <v>20921</v>
      </c>
      <c r="E14" s="297"/>
      <c r="F14" s="297">
        <v>38</v>
      </c>
      <c r="G14" s="297"/>
      <c r="H14" s="297">
        <v>2431</v>
      </c>
      <c r="I14" s="297"/>
      <c r="J14" s="297">
        <v>3</v>
      </c>
      <c r="K14" s="297"/>
      <c r="L14" s="297">
        <v>287</v>
      </c>
      <c r="M14" s="297"/>
      <c r="N14" s="164"/>
      <c r="O14" s="316">
        <v>0</v>
      </c>
      <c r="P14" s="316"/>
      <c r="Q14" s="316">
        <v>0</v>
      </c>
      <c r="R14" s="316"/>
      <c r="S14" s="297">
        <v>5</v>
      </c>
      <c r="T14" s="297"/>
      <c r="U14" s="297">
        <v>143</v>
      </c>
      <c r="V14" s="297"/>
      <c r="W14" s="297">
        <v>2</v>
      </c>
      <c r="X14" s="297"/>
      <c r="Y14" s="297" t="s">
        <v>195</v>
      </c>
      <c r="Z14" s="297"/>
      <c r="AA14" s="39"/>
    </row>
    <row r="15" spans="1:27" s="166" customFormat="1" ht="36" customHeight="1" thickBot="1" x14ac:dyDescent="0.35">
      <c r="A15" s="171">
        <v>2019</v>
      </c>
      <c r="B15" s="328">
        <f>SUM(F15,J15,O15,S15,W15,B29,F29,J29,O29,S29,W29)+SUM('중분류별광공업(속)_完'!B14:C14,'중분류별광공업(속)_完'!F14:G14,'중분류별광공업(속)_完'!J14:K14,'중분류별광공업(속)_完'!O14:P14,'중분류별광공업(속)_完'!S14:V14,'중분류별광공업(속)_完'!AA14:AB14,'중분류별광공업(속)_完'!B27:C27,'중분류별광공업(속)_完'!F27:G27,'중분류별광공업(속)_完'!J27:K27,'중분류별광공업(속)_完'!O27:P27,'중분류별광공업(속)_完'!S27:T27,'중분류별광공업(속)_完'!W27:X27,'중분류별광공업(속)_完'!AA27:AB27)</f>
        <v>343</v>
      </c>
      <c r="C15" s="325"/>
      <c r="D15" s="325">
        <f>SUM(H15,L15,Q15,U15,Y15,D29,H29,L29,Q29,U29,Y29)+SUM('중분류별광공업(속)_完'!D14:E14,'중분류별광공업(속)_完'!H14:I14,'중분류별광공업(속)_完'!L14:M14,'중분류별광공업(속)_完'!Q14:R14,'중분류별광공업(속)_完'!W14:Z14,'중분류별광공업(속)_完'!AC14:AD14,'중분류별광공업(속)_完'!D27:E27,'중분류별광공업(속)_完'!H27:I27,'중분류별광공업(속)_完'!L27:M27,'중분류별광공업(속)_完'!Q27:R27,'중분류별광공업(속)_完'!U27:V27,'중분류별광공업(속)_完'!Y27:Z27,'중분류별광공업(속)_完'!AC27:AD27)</f>
        <v>17619</v>
      </c>
      <c r="E15" s="325"/>
      <c r="F15" s="325">
        <v>37</v>
      </c>
      <c r="G15" s="325"/>
      <c r="H15" s="325">
        <v>2388</v>
      </c>
      <c r="I15" s="325"/>
      <c r="J15" s="325">
        <v>3</v>
      </c>
      <c r="K15" s="325"/>
      <c r="L15" s="325">
        <v>258</v>
      </c>
      <c r="M15" s="325"/>
      <c r="N15" s="177"/>
      <c r="O15" s="327">
        <v>0</v>
      </c>
      <c r="P15" s="327"/>
      <c r="Q15" s="327">
        <v>0</v>
      </c>
      <c r="R15" s="327"/>
      <c r="S15" s="325">
        <v>4</v>
      </c>
      <c r="T15" s="325"/>
      <c r="U15" s="325">
        <v>123</v>
      </c>
      <c r="V15" s="325"/>
      <c r="W15" s="325">
        <v>1</v>
      </c>
      <c r="X15" s="325"/>
      <c r="Y15" s="325" t="s">
        <v>195</v>
      </c>
      <c r="Z15" s="325"/>
      <c r="AA15" s="39"/>
    </row>
    <row r="16" spans="1:27" s="99" customFormat="1" ht="42" customHeight="1" thickTop="1" x14ac:dyDescent="0.3">
      <c r="A16" s="43"/>
      <c r="B16" s="44"/>
      <c r="C16" s="44"/>
      <c r="D16" s="44"/>
      <c r="E16" s="44"/>
      <c r="F16" s="44"/>
      <c r="G16" s="44"/>
      <c r="H16" s="44"/>
      <c r="I16" s="44"/>
      <c r="J16" s="45"/>
      <c r="K16" s="45"/>
      <c r="L16" s="45"/>
      <c r="M16" s="44"/>
      <c r="N16" s="44"/>
      <c r="O16" s="45" t="s">
        <v>0</v>
      </c>
      <c r="P16" s="44"/>
      <c r="Q16" s="45"/>
      <c r="R16" s="44"/>
      <c r="S16" s="45"/>
      <c r="T16" s="44"/>
      <c r="U16" s="45"/>
      <c r="V16" s="44"/>
      <c r="W16" s="44"/>
      <c r="X16" s="44"/>
      <c r="Y16" s="44"/>
      <c r="Z16" s="39"/>
      <c r="AA16" s="39"/>
    </row>
    <row r="17" spans="1:27" ht="18" customHeight="1" thickBot="1" x14ac:dyDescent="0.35">
      <c r="A17" s="46"/>
      <c r="B17" s="31"/>
      <c r="C17" s="31"/>
      <c r="D17" s="31"/>
      <c r="E17" s="31"/>
      <c r="F17" s="31"/>
      <c r="G17" s="31"/>
      <c r="H17" s="31"/>
      <c r="I17" s="31"/>
      <c r="J17" s="47"/>
      <c r="K17" s="47"/>
      <c r="L17" s="47"/>
      <c r="M17" s="44"/>
      <c r="N17" s="31"/>
      <c r="O17" s="47"/>
      <c r="P17" s="31"/>
      <c r="Q17" s="47"/>
      <c r="R17" s="31"/>
      <c r="S17" s="47"/>
      <c r="T17" s="31"/>
      <c r="U17" s="47"/>
      <c r="V17" s="31"/>
      <c r="W17" s="48"/>
      <c r="X17" s="31"/>
      <c r="Y17" s="31"/>
      <c r="Z17" s="97"/>
      <c r="AA17" s="97"/>
    </row>
    <row r="18" spans="1:27" ht="60" customHeight="1" thickTop="1" x14ac:dyDescent="0.15">
      <c r="A18" s="38" t="s">
        <v>11</v>
      </c>
      <c r="B18" s="300" t="s">
        <v>89</v>
      </c>
      <c r="C18" s="301"/>
      <c r="D18" s="301"/>
      <c r="E18" s="302"/>
      <c r="F18" s="300" t="s">
        <v>90</v>
      </c>
      <c r="G18" s="307"/>
      <c r="H18" s="307"/>
      <c r="I18" s="311"/>
      <c r="J18" s="306" t="s">
        <v>91</v>
      </c>
      <c r="K18" s="307"/>
      <c r="L18" s="307"/>
      <c r="M18" s="308"/>
      <c r="N18" s="39"/>
      <c r="O18" s="309" t="s">
        <v>92</v>
      </c>
      <c r="P18" s="309"/>
      <c r="Q18" s="309"/>
      <c r="R18" s="310"/>
      <c r="S18" s="317" t="s">
        <v>93</v>
      </c>
      <c r="T18" s="318"/>
      <c r="U18" s="318"/>
      <c r="V18" s="319"/>
      <c r="W18" s="317" t="s">
        <v>94</v>
      </c>
      <c r="X18" s="309"/>
      <c r="Y18" s="309"/>
      <c r="Z18" s="309"/>
      <c r="AA18" s="97"/>
    </row>
    <row r="19" spans="1:27" ht="18" customHeight="1" x14ac:dyDescent="0.3">
      <c r="A19" s="312" t="s">
        <v>80</v>
      </c>
      <c r="B19" s="294" t="s">
        <v>95</v>
      </c>
      <c r="C19" s="295"/>
      <c r="D19" s="289" t="s">
        <v>96</v>
      </c>
      <c r="E19" s="289"/>
      <c r="F19" s="289" t="s">
        <v>95</v>
      </c>
      <c r="G19" s="289"/>
      <c r="H19" s="289" t="s">
        <v>96</v>
      </c>
      <c r="I19" s="289"/>
      <c r="J19" s="289" t="s">
        <v>95</v>
      </c>
      <c r="K19" s="289"/>
      <c r="L19" s="294" t="s">
        <v>96</v>
      </c>
      <c r="M19" s="295"/>
      <c r="N19" s="97"/>
      <c r="O19" s="296" t="s">
        <v>95</v>
      </c>
      <c r="P19" s="296"/>
      <c r="Q19" s="289" t="s">
        <v>96</v>
      </c>
      <c r="R19" s="289"/>
      <c r="S19" s="289" t="s">
        <v>95</v>
      </c>
      <c r="T19" s="289"/>
      <c r="U19" s="289" t="s">
        <v>96</v>
      </c>
      <c r="V19" s="289"/>
      <c r="W19" s="289" t="s">
        <v>95</v>
      </c>
      <c r="X19" s="289"/>
      <c r="Y19" s="294" t="s">
        <v>96</v>
      </c>
      <c r="Z19" s="295"/>
      <c r="AA19" s="97"/>
    </row>
    <row r="20" spans="1:27" ht="18" customHeight="1" x14ac:dyDescent="0.3">
      <c r="A20" s="312"/>
      <c r="B20" s="294" t="s">
        <v>97</v>
      </c>
      <c r="C20" s="295"/>
      <c r="D20" s="290" t="s">
        <v>98</v>
      </c>
      <c r="E20" s="290"/>
      <c r="F20" s="290" t="s">
        <v>97</v>
      </c>
      <c r="G20" s="290"/>
      <c r="H20" s="290" t="s">
        <v>98</v>
      </c>
      <c r="I20" s="290"/>
      <c r="J20" s="290" t="s">
        <v>97</v>
      </c>
      <c r="K20" s="290"/>
      <c r="L20" s="294" t="s">
        <v>98</v>
      </c>
      <c r="M20" s="295"/>
      <c r="N20" s="97"/>
      <c r="O20" s="293" t="s">
        <v>97</v>
      </c>
      <c r="P20" s="293"/>
      <c r="Q20" s="290" t="s">
        <v>98</v>
      </c>
      <c r="R20" s="290"/>
      <c r="S20" s="290" t="s">
        <v>97</v>
      </c>
      <c r="T20" s="290"/>
      <c r="U20" s="290" t="s">
        <v>98</v>
      </c>
      <c r="V20" s="290"/>
      <c r="W20" s="290" t="s">
        <v>97</v>
      </c>
      <c r="X20" s="290"/>
      <c r="Y20" s="294" t="s">
        <v>98</v>
      </c>
      <c r="Z20" s="295"/>
      <c r="AA20" s="97"/>
    </row>
    <row r="21" spans="1:27" ht="2.25" customHeight="1" x14ac:dyDescent="0.3">
      <c r="A21" s="40"/>
      <c r="B21" s="41"/>
      <c r="C21" s="41"/>
      <c r="D21" s="41"/>
      <c r="E21" s="41"/>
      <c r="F21" s="49"/>
      <c r="G21" s="49"/>
      <c r="H21" s="49"/>
      <c r="I21" s="49"/>
      <c r="J21" s="49"/>
      <c r="K21" s="49"/>
      <c r="L21" s="49"/>
      <c r="M21" s="49"/>
      <c r="N21" s="31"/>
      <c r="O21" s="41"/>
      <c r="P21" s="49"/>
      <c r="Q21" s="41"/>
      <c r="R21" s="49"/>
      <c r="S21" s="49"/>
      <c r="T21" s="49"/>
      <c r="U21" s="49"/>
      <c r="V21" s="49"/>
      <c r="W21" s="49"/>
      <c r="X21" s="49"/>
      <c r="Y21" s="49"/>
      <c r="Z21" s="49"/>
      <c r="AA21" s="31"/>
    </row>
    <row r="22" spans="1:27" ht="36" customHeight="1" x14ac:dyDescent="0.3">
      <c r="A22" s="86">
        <v>2014</v>
      </c>
      <c r="B22" s="316">
        <v>0</v>
      </c>
      <c r="C22" s="316"/>
      <c r="D22" s="316">
        <v>0</v>
      </c>
      <c r="E22" s="316"/>
      <c r="F22" s="297">
        <v>32</v>
      </c>
      <c r="G22" s="297"/>
      <c r="H22" s="297">
        <v>663</v>
      </c>
      <c r="I22" s="297"/>
      <c r="J22" s="297">
        <v>9</v>
      </c>
      <c r="K22" s="297"/>
      <c r="L22" s="297">
        <v>458</v>
      </c>
      <c r="M22" s="297"/>
      <c r="N22" s="136"/>
      <c r="O22" s="316">
        <v>0</v>
      </c>
      <c r="P22" s="316"/>
      <c r="Q22" s="316">
        <v>0</v>
      </c>
      <c r="R22" s="316"/>
      <c r="S22" s="297">
        <v>1</v>
      </c>
      <c r="T22" s="297"/>
      <c r="U22" s="297" t="s">
        <v>195</v>
      </c>
      <c r="V22" s="297"/>
      <c r="W22" s="297">
        <v>31</v>
      </c>
      <c r="X22" s="297"/>
      <c r="Y22" s="297">
        <v>2216</v>
      </c>
      <c r="Z22" s="297"/>
      <c r="AA22" s="97"/>
    </row>
    <row r="23" spans="1:27" ht="36" customHeight="1" x14ac:dyDescent="0.3">
      <c r="A23" s="105">
        <v>2015</v>
      </c>
      <c r="B23" s="316">
        <v>0</v>
      </c>
      <c r="C23" s="316"/>
      <c r="D23" s="316">
        <v>0</v>
      </c>
      <c r="E23" s="316"/>
      <c r="F23" s="297">
        <v>28</v>
      </c>
      <c r="G23" s="297"/>
      <c r="H23" s="297">
        <v>647</v>
      </c>
      <c r="I23" s="297"/>
      <c r="J23" s="297">
        <v>11</v>
      </c>
      <c r="K23" s="297"/>
      <c r="L23" s="297">
        <v>455</v>
      </c>
      <c r="M23" s="297"/>
      <c r="N23" s="136"/>
      <c r="O23" s="297">
        <v>1</v>
      </c>
      <c r="P23" s="297"/>
      <c r="Q23" s="297" t="s">
        <v>99</v>
      </c>
      <c r="R23" s="297"/>
      <c r="S23" s="297">
        <v>2</v>
      </c>
      <c r="T23" s="297"/>
      <c r="U23" s="297" t="s">
        <v>195</v>
      </c>
      <c r="V23" s="297"/>
      <c r="W23" s="297">
        <v>30</v>
      </c>
      <c r="X23" s="297"/>
      <c r="Y23" s="297">
        <v>2453</v>
      </c>
      <c r="Z23" s="297"/>
      <c r="AA23" s="97"/>
    </row>
    <row r="24" spans="1:27" ht="36" customHeight="1" x14ac:dyDescent="0.3">
      <c r="A24" s="105">
        <v>2016</v>
      </c>
      <c r="B24" s="316">
        <v>0</v>
      </c>
      <c r="C24" s="316"/>
      <c r="D24" s="316">
        <v>0</v>
      </c>
      <c r="E24" s="316"/>
      <c r="F24" s="297">
        <v>30</v>
      </c>
      <c r="G24" s="297"/>
      <c r="H24" s="297">
        <v>676</v>
      </c>
      <c r="I24" s="297"/>
      <c r="J24" s="297">
        <v>9</v>
      </c>
      <c r="K24" s="297"/>
      <c r="L24" s="297">
        <v>457</v>
      </c>
      <c r="M24" s="297"/>
      <c r="N24" s="136"/>
      <c r="O24" s="316">
        <v>0</v>
      </c>
      <c r="P24" s="316"/>
      <c r="Q24" s="316">
        <v>0</v>
      </c>
      <c r="R24" s="316"/>
      <c r="S24" s="297">
        <v>2</v>
      </c>
      <c r="T24" s="297"/>
      <c r="U24" s="297" t="s">
        <v>195</v>
      </c>
      <c r="V24" s="297"/>
      <c r="W24" s="297">
        <v>31</v>
      </c>
      <c r="X24" s="297"/>
      <c r="Y24" s="297">
        <v>2394</v>
      </c>
      <c r="Z24" s="297"/>
      <c r="AA24" s="97"/>
    </row>
    <row r="25" spans="1:27" ht="36" customHeight="1" x14ac:dyDescent="0.3">
      <c r="A25" s="105">
        <v>2017</v>
      </c>
      <c r="B25" s="320">
        <v>0</v>
      </c>
      <c r="C25" s="316"/>
      <c r="D25" s="316">
        <v>0</v>
      </c>
      <c r="E25" s="316"/>
      <c r="F25" s="297">
        <v>27</v>
      </c>
      <c r="G25" s="297"/>
      <c r="H25" s="297">
        <v>590</v>
      </c>
      <c r="I25" s="297"/>
      <c r="J25" s="297">
        <v>9</v>
      </c>
      <c r="K25" s="297"/>
      <c r="L25" s="297">
        <v>465</v>
      </c>
      <c r="M25" s="297"/>
      <c r="N25" s="136"/>
      <c r="O25" s="316">
        <v>0</v>
      </c>
      <c r="P25" s="316"/>
      <c r="Q25" s="316">
        <v>0</v>
      </c>
      <c r="R25" s="316"/>
      <c r="S25" s="297">
        <v>1</v>
      </c>
      <c r="T25" s="297"/>
      <c r="U25" s="297" t="s">
        <v>196</v>
      </c>
      <c r="V25" s="297"/>
      <c r="W25" s="297">
        <v>33</v>
      </c>
      <c r="X25" s="297"/>
      <c r="Y25" s="297">
        <v>2979</v>
      </c>
      <c r="Z25" s="297"/>
      <c r="AA25" s="97"/>
    </row>
    <row r="26" spans="1:27" ht="36" customHeight="1" x14ac:dyDescent="0.3">
      <c r="A26" s="105">
        <v>2016</v>
      </c>
      <c r="B26" s="316">
        <v>0</v>
      </c>
      <c r="C26" s="316"/>
      <c r="D26" s="316">
        <v>0</v>
      </c>
      <c r="E26" s="316"/>
      <c r="F26" s="297">
        <v>24</v>
      </c>
      <c r="G26" s="297"/>
      <c r="H26" s="297">
        <v>662</v>
      </c>
      <c r="I26" s="297"/>
      <c r="J26" s="297">
        <v>10</v>
      </c>
      <c r="K26" s="297"/>
      <c r="L26" s="297">
        <v>388</v>
      </c>
      <c r="M26" s="297"/>
      <c r="N26" s="136"/>
      <c r="O26" s="316">
        <v>0</v>
      </c>
      <c r="P26" s="316"/>
      <c r="Q26" s="316">
        <v>0</v>
      </c>
      <c r="R26" s="316"/>
      <c r="S26" s="297">
        <v>1</v>
      </c>
      <c r="T26" s="297"/>
      <c r="U26" s="297" t="s">
        <v>196</v>
      </c>
      <c r="V26" s="297"/>
      <c r="W26" s="297">
        <v>36</v>
      </c>
      <c r="X26" s="297"/>
      <c r="Y26" s="297">
        <v>2965</v>
      </c>
      <c r="Z26" s="297"/>
      <c r="AA26" s="97"/>
    </row>
    <row r="27" spans="1:27" ht="36" customHeight="1" x14ac:dyDescent="0.3">
      <c r="A27" s="105">
        <v>2017</v>
      </c>
      <c r="B27" s="316">
        <v>0</v>
      </c>
      <c r="C27" s="316"/>
      <c r="D27" s="316">
        <v>0</v>
      </c>
      <c r="E27" s="316"/>
      <c r="F27" s="297">
        <v>28</v>
      </c>
      <c r="G27" s="297"/>
      <c r="H27" s="297">
        <v>648</v>
      </c>
      <c r="I27" s="297"/>
      <c r="J27" s="297">
        <v>10</v>
      </c>
      <c r="K27" s="297"/>
      <c r="L27" s="297">
        <v>346</v>
      </c>
      <c r="M27" s="297"/>
      <c r="N27" s="136"/>
      <c r="O27" s="316">
        <v>0</v>
      </c>
      <c r="P27" s="316"/>
      <c r="Q27" s="316">
        <v>0</v>
      </c>
      <c r="R27" s="316"/>
      <c r="S27" s="297">
        <v>1</v>
      </c>
      <c r="T27" s="297"/>
      <c r="U27" s="297" t="s">
        <v>196</v>
      </c>
      <c r="V27" s="297"/>
      <c r="W27" s="297">
        <v>36</v>
      </c>
      <c r="X27" s="297"/>
      <c r="Y27" s="297">
        <v>3020</v>
      </c>
      <c r="Z27" s="297"/>
      <c r="AA27" s="97"/>
    </row>
    <row r="28" spans="1:27" s="99" customFormat="1" ht="36" customHeight="1" x14ac:dyDescent="0.3">
      <c r="A28" s="169">
        <v>2018</v>
      </c>
      <c r="B28" s="320">
        <v>0</v>
      </c>
      <c r="C28" s="316"/>
      <c r="D28" s="316">
        <v>0</v>
      </c>
      <c r="E28" s="316"/>
      <c r="F28" s="297">
        <v>30</v>
      </c>
      <c r="G28" s="297"/>
      <c r="H28" s="297">
        <v>726</v>
      </c>
      <c r="I28" s="297"/>
      <c r="J28" s="297">
        <v>12</v>
      </c>
      <c r="K28" s="297"/>
      <c r="L28" s="297">
        <v>439</v>
      </c>
      <c r="M28" s="297"/>
      <c r="N28" s="164"/>
      <c r="O28" s="316">
        <v>0</v>
      </c>
      <c r="P28" s="316"/>
      <c r="Q28" s="316">
        <v>0</v>
      </c>
      <c r="R28" s="316"/>
      <c r="S28" s="297">
        <v>1</v>
      </c>
      <c r="T28" s="297"/>
      <c r="U28" s="297" t="s">
        <v>193</v>
      </c>
      <c r="V28" s="297"/>
      <c r="W28" s="297">
        <v>38</v>
      </c>
      <c r="X28" s="297"/>
      <c r="Y28" s="297">
        <v>2927</v>
      </c>
      <c r="Z28" s="297"/>
      <c r="AA28" s="39"/>
    </row>
    <row r="29" spans="1:27" s="166" customFormat="1" ht="36" customHeight="1" thickBot="1" x14ac:dyDescent="0.35">
      <c r="A29" s="178">
        <v>2019</v>
      </c>
      <c r="B29" s="326">
        <v>0</v>
      </c>
      <c r="C29" s="327"/>
      <c r="D29" s="327">
        <v>0</v>
      </c>
      <c r="E29" s="327"/>
      <c r="F29" s="325">
        <v>26</v>
      </c>
      <c r="G29" s="325"/>
      <c r="H29" s="325">
        <v>667</v>
      </c>
      <c r="I29" s="325"/>
      <c r="J29" s="325">
        <v>9</v>
      </c>
      <c r="K29" s="325"/>
      <c r="L29" s="325">
        <v>387</v>
      </c>
      <c r="M29" s="325"/>
      <c r="N29" s="177"/>
      <c r="O29" s="327">
        <v>0</v>
      </c>
      <c r="P29" s="327"/>
      <c r="Q29" s="327">
        <v>0</v>
      </c>
      <c r="R29" s="327"/>
      <c r="S29" s="325">
        <v>1</v>
      </c>
      <c r="T29" s="325"/>
      <c r="U29" s="325" t="s">
        <v>178</v>
      </c>
      <c r="V29" s="325"/>
      <c r="W29" s="325">
        <v>38</v>
      </c>
      <c r="X29" s="325"/>
      <c r="Y29" s="325">
        <v>2879</v>
      </c>
      <c r="Z29" s="325"/>
      <c r="AA29" s="39"/>
    </row>
    <row r="30" spans="1:27" ht="16.5" customHeight="1" thickTop="1" x14ac:dyDescent="0.3">
      <c r="A30" s="323" t="s">
        <v>100</v>
      </c>
      <c r="B30" s="323"/>
      <c r="C30" s="323"/>
      <c r="D30" s="323"/>
      <c r="E30" s="323"/>
      <c r="F30" s="323"/>
      <c r="G30" s="323"/>
      <c r="I30" s="87"/>
      <c r="J30" s="87"/>
      <c r="K30" s="87"/>
      <c r="L30" s="87"/>
      <c r="M30" s="87"/>
      <c r="N30" s="87"/>
      <c r="O30" s="134"/>
      <c r="P30" s="134"/>
      <c r="Q30" s="324" t="s">
        <v>101</v>
      </c>
      <c r="R30" s="324"/>
      <c r="S30" s="324"/>
      <c r="T30" s="324"/>
      <c r="U30" s="324"/>
      <c r="V30" s="324"/>
      <c r="W30" s="324"/>
      <c r="X30" s="324"/>
      <c r="Y30" s="324"/>
      <c r="Z30" s="324"/>
    </row>
    <row r="31" spans="1:27" ht="16.5" customHeight="1" x14ac:dyDescent="0.3">
      <c r="A31" s="323" t="s">
        <v>102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87"/>
      <c r="M31" s="87"/>
      <c r="N31" s="87"/>
      <c r="O31" s="134"/>
      <c r="P31" s="134"/>
      <c r="Q31" s="324" t="s">
        <v>103</v>
      </c>
      <c r="R31" s="324"/>
      <c r="S31" s="324"/>
      <c r="T31" s="324"/>
      <c r="U31" s="324"/>
      <c r="V31" s="324"/>
      <c r="W31" s="324"/>
      <c r="X31" s="324"/>
      <c r="Y31" s="324"/>
      <c r="Z31" s="324"/>
    </row>
    <row r="32" spans="1:27" ht="14.25" customHeight="1" x14ac:dyDescent="0.3">
      <c r="A32" s="321" t="s">
        <v>104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N32" s="87"/>
      <c r="O32" s="135"/>
      <c r="P32" s="135"/>
      <c r="Q32" s="322" t="s">
        <v>105</v>
      </c>
      <c r="R32" s="322"/>
      <c r="S32" s="322"/>
      <c r="T32" s="322"/>
      <c r="U32" s="322"/>
      <c r="V32" s="322"/>
      <c r="W32" s="322"/>
      <c r="X32" s="322"/>
      <c r="Y32" s="322"/>
    </row>
    <row r="33" spans="1:26" ht="12.75" customHeight="1" x14ac:dyDescent="0.3">
      <c r="A33" s="321" t="s">
        <v>106</v>
      </c>
      <c r="B33" s="321"/>
      <c r="C33" s="321"/>
      <c r="D33" s="321"/>
      <c r="E33" s="321"/>
      <c r="F33" s="321"/>
      <c r="G33" s="321"/>
      <c r="H33" s="321"/>
      <c r="I33" s="321"/>
      <c r="N33" s="87"/>
      <c r="O33" s="135"/>
      <c r="P33" s="135"/>
      <c r="Q33" s="322" t="s">
        <v>107</v>
      </c>
      <c r="R33" s="322"/>
      <c r="S33" s="322"/>
      <c r="T33" s="322"/>
      <c r="U33" s="322"/>
      <c r="V33" s="322"/>
      <c r="W33" s="322"/>
      <c r="X33" s="322"/>
      <c r="Y33" s="135"/>
    </row>
    <row r="34" spans="1:26" ht="12" x14ac:dyDescent="0.3">
      <c r="A34" s="12" t="s">
        <v>186</v>
      </c>
      <c r="B34" s="12"/>
      <c r="N34" s="87"/>
      <c r="O34" s="322" t="s">
        <v>108</v>
      </c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</row>
    <row r="35" spans="1:26" x14ac:dyDescent="0.3">
      <c r="N35" s="87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</row>
    <row r="36" spans="1:26" x14ac:dyDescent="0.3">
      <c r="N36" s="87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</row>
    <row r="37" spans="1:26" x14ac:dyDescent="0.3">
      <c r="N37" s="87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</row>
    <row r="38" spans="1:26" x14ac:dyDescent="0.3">
      <c r="N38" s="87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</row>
    <row r="39" spans="1:26" x14ac:dyDescent="0.3">
      <c r="N39" s="87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</row>
    <row r="40" spans="1:26" x14ac:dyDescent="0.3">
      <c r="N40" s="87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</row>
    <row r="41" spans="1:26" x14ac:dyDescent="0.3">
      <c r="N41" s="87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</row>
    <row r="42" spans="1:26" x14ac:dyDescent="0.3">
      <c r="N42" s="87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</row>
    <row r="43" spans="1:26" x14ac:dyDescent="0.3">
      <c r="N43" s="87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</row>
    <row r="44" spans="1:26" x14ac:dyDescent="0.3">
      <c r="N44" s="87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</row>
    <row r="45" spans="1:26" x14ac:dyDescent="0.3">
      <c r="N45" s="87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</row>
    <row r="46" spans="1:26" x14ac:dyDescent="0.3">
      <c r="N46" s="87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</row>
    <row r="47" spans="1:26" x14ac:dyDescent="0.3">
      <c r="N47" s="87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</row>
    <row r="48" spans="1:26" x14ac:dyDescent="0.3">
      <c r="N48" s="87"/>
    </row>
    <row r="49" spans="1:35" x14ac:dyDescent="0.3">
      <c r="N49" s="87"/>
    </row>
    <row r="50" spans="1:35" s="78" customFormat="1" x14ac:dyDescent="0.3">
      <c r="A50" s="130"/>
      <c r="G50" s="87"/>
      <c r="H50" s="87"/>
      <c r="N50" s="87"/>
      <c r="AA50" s="87"/>
      <c r="AB50" s="87"/>
      <c r="AC50" s="87"/>
      <c r="AD50" s="87"/>
      <c r="AE50" s="87"/>
      <c r="AF50" s="87"/>
      <c r="AG50" s="87"/>
      <c r="AH50" s="87"/>
      <c r="AI50" s="87"/>
    </row>
    <row r="51" spans="1:35" s="78" customFormat="1" x14ac:dyDescent="0.3">
      <c r="A51" s="130"/>
      <c r="G51" s="87"/>
      <c r="H51" s="87"/>
      <c r="N51" s="87"/>
      <c r="AA51" s="87"/>
      <c r="AB51" s="87"/>
      <c r="AC51" s="87"/>
      <c r="AD51" s="87"/>
      <c r="AE51" s="87"/>
      <c r="AF51" s="87"/>
      <c r="AG51" s="87"/>
      <c r="AH51" s="87"/>
      <c r="AI51" s="87"/>
    </row>
    <row r="52" spans="1:35" s="78" customFormat="1" x14ac:dyDescent="0.3">
      <c r="A52" s="130"/>
      <c r="G52" s="87"/>
      <c r="H52" s="87"/>
      <c r="N52" s="87"/>
      <c r="AA52" s="87"/>
      <c r="AB52" s="87"/>
      <c r="AC52" s="87"/>
      <c r="AD52" s="87"/>
      <c r="AE52" s="87"/>
      <c r="AF52" s="87"/>
      <c r="AG52" s="87"/>
      <c r="AH52" s="87"/>
      <c r="AI52" s="87"/>
    </row>
    <row r="53" spans="1:35" s="78" customFormat="1" x14ac:dyDescent="0.3">
      <c r="A53" s="130"/>
      <c r="G53" s="87"/>
      <c r="H53" s="87"/>
      <c r="N53" s="87"/>
      <c r="AA53" s="87"/>
      <c r="AB53" s="87"/>
      <c r="AC53" s="87"/>
      <c r="AD53" s="87"/>
      <c r="AE53" s="87"/>
      <c r="AF53" s="87"/>
      <c r="AG53" s="87"/>
      <c r="AH53" s="87"/>
      <c r="AI53" s="87"/>
    </row>
    <row r="54" spans="1:35" s="78" customFormat="1" x14ac:dyDescent="0.3">
      <c r="A54" s="130"/>
      <c r="G54" s="87"/>
      <c r="H54" s="87"/>
      <c r="N54" s="87"/>
      <c r="AA54" s="87"/>
      <c r="AB54" s="87"/>
      <c r="AC54" s="87"/>
      <c r="AD54" s="87"/>
      <c r="AE54" s="87"/>
      <c r="AF54" s="87"/>
      <c r="AG54" s="87"/>
      <c r="AH54" s="87"/>
      <c r="AI54" s="87"/>
    </row>
    <row r="55" spans="1:35" s="78" customFormat="1" x14ac:dyDescent="0.3">
      <c r="A55" s="130"/>
      <c r="G55" s="87"/>
      <c r="H55" s="87"/>
      <c r="N55" s="87"/>
      <c r="AA55" s="87"/>
      <c r="AB55" s="87"/>
      <c r="AC55" s="87"/>
      <c r="AD55" s="87"/>
      <c r="AE55" s="87"/>
      <c r="AF55" s="87"/>
      <c r="AG55" s="87"/>
      <c r="AH55" s="87"/>
      <c r="AI55" s="87"/>
    </row>
    <row r="56" spans="1:35" s="78" customFormat="1" x14ac:dyDescent="0.3">
      <c r="A56" s="130"/>
      <c r="G56" s="87"/>
      <c r="H56" s="87"/>
      <c r="N56" s="87"/>
      <c r="AA56" s="87"/>
      <c r="AB56" s="87"/>
      <c r="AC56" s="87"/>
      <c r="AD56" s="87"/>
      <c r="AE56" s="87"/>
      <c r="AF56" s="87"/>
      <c r="AG56" s="87"/>
      <c r="AH56" s="87"/>
      <c r="AI56" s="87"/>
    </row>
    <row r="57" spans="1:35" s="78" customFormat="1" x14ac:dyDescent="0.3">
      <c r="A57" s="130"/>
      <c r="G57" s="87"/>
      <c r="H57" s="87"/>
      <c r="N57" s="87"/>
      <c r="AA57" s="87"/>
      <c r="AB57" s="87"/>
      <c r="AC57" s="87"/>
      <c r="AD57" s="87"/>
      <c r="AE57" s="87"/>
      <c r="AF57" s="87"/>
      <c r="AG57" s="87"/>
      <c r="AH57" s="87"/>
      <c r="AI57" s="87"/>
    </row>
    <row r="58" spans="1:35" s="78" customFormat="1" x14ac:dyDescent="0.3">
      <c r="A58" s="130"/>
      <c r="G58" s="87"/>
      <c r="H58" s="87"/>
      <c r="N58" s="87"/>
      <c r="AA58" s="87"/>
      <c r="AB58" s="87"/>
      <c r="AC58" s="87"/>
      <c r="AD58" s="87"/>
      <c r="AE58" s="87"/>
      <c r="AF58" s="87"/>
      <c r="AG58" s="87"/>
      <c r="AH58" s="87"/>
      <c r="AI58" s="87"/>
    </row>
    <row r="59" spans="1:35" s="78" customFormat="1" x14ac:dyDescent="0.3">
      <c r="A59" s="130"/>
      <c r="G59" s="87"/>
      <c r="H59" s="87"/>
      <c r="N59" s="87"/>
      <c r="AA59" s="87"/>
      <c r="AB59" s="87"/>
      <c r="AC59" s="87"/>
      <c r="AD59" s="87"/>
      <c r="AE59" s="87"/>
      <c r="AF59" s="87"/>
      <c r="AG59" s="87"/>
      <c r="AH59" s="87"/>
      <c r="AI59" s="87"/>
    </row>
    <row r="60" spans="1:35" s="78" customFormat="1" x14ac:dyDescent="0.3">
      <c r="A60" s="130"/>
      <c r="G60" s="87"/>
      <c r="H60" s="87"/>
      <c r="N60" s="87"/>
      <c r="AA60" s="87"/>
      <c r="AB60" s="87"/>
      <c r="AC60" s="87"/>
      <c r="AD60" s="87"/>
      <c r="AE60" s="87"/>
      <c r="AF60" s="87"/>
      <c r="AG60" s="87"/>
      <c r="AH60" s="87"/>
      <c r="AI60" s="87"/>
    </row>
    <row r="61" spans="1:35" s="78" customFormat="1" x14ac:dyDescent="0.3">
      <c r="A61" s="130"/>
      <c r="G61" s="87"/>
      <c r="H61" s="87"/>
      <c r="N61" s="87"/>
      <c r="AA61" s="87"/>
      <c r="AB61" s="87"/>
      <c r="AC61" s="87"/>
      <c r="AD61" s="87"/>
      <c r="AE61" s="87"/>
      <c r="AF61" s="87"/>
      <c r="AG61" s="87"/>
      <c r="AH61" s="87"/>
      <c r="AI61" s="87"/>
    </row>
    <row r="62" spans="1:35" s="78" customFormat="1" x14ac:dyDescent="0.3">
      <c r="A62" s="130"/>
      <c r="G62" s="87"/>
      <c r="H62" s="87"/>
      <c r="N62" s="87"/>
      <c r="AA62" s="87"/>
      <c r="AB62" s="87"/>
      <c r="AC62" s="87"/>
      <c r="AD62" s="87"/>
      <c r="AE62" s="87"/>
      <c r="AF62" s="87"/>
      <c r="AG62" s="87"/>
      <c r="AH62" s="87"/>
      <c r="AI62" s="87"/>
    </row>
    <row r="63" spans="1:35" s="78" customFormat="1" x14ac:dyDescent="0.3">
      <c r="A63" s="130"/>
      <c r="G63" s="87"/>
      <c r="H63" s="87"/>
      <c r="N63" s="87"/>
      <c r="AA63" s="87"/>
      <c r="AB63" s="87"/>
      <c r="AC63" s="87"/>
      <c r="AD63" s="87"/>
      <c r="AE63" s="87"/>
      <c r="AF63" s="87"/>
      <c r="AG63" s="87"/>
      <c r="AH63" s="87"/>
      <c r="AI63" s="87"/>
    </row>
    <row r="64" spans="1:35" s="78" customFormat="1" x14ac:dyDescent="0.3">
      <c r="A64" s="130"/>
      <c r="G64" s="87"/>
      <c r="H64" s="87"/>
      <c r="N64" s="87"/>
      <c r="AA64" s="87"/>
      <c r="AB64" s="87"/>
      <c r="AC64" s="87"/>
      <c r="AD64" s="87"/>
      <c r="AE64" s="87"/>
      <c r="AF64" s="87"/>
      <c r="AG64" s="87"/>
      <c r="AH64" s="87"/>
      <c r="AI64" s="87"/>
    </row>
    <row r="65" spans="1:35" s="78" customFormat="1" x14ac:dyDescent="0.3">
      <c r="A65" s="130"/>
      <c r="G65" s="87"/>
      <c r="H65" s="87"/>
      <c r="N65" s="87"/>
      <c r="AA65" s="87"/>
      <c r="AB65" s="87"/>
      <c r="AC65" s="87"/>
      <c r="AD65" s="87"/>
      <c r="AE65" s="87"/>
      <c r="AF65" s="87"/>
      <c r="AG65" s="87"/>
      <c r="AH65" s="87"/>
      <c r="AI65" s="87"/>
    </row>
    <row r="66" spans="1:35" s="78" customFormat="1" x14ac:dyDescent="0.3">
      <c r="A66" s="130"/>
      <c r="G66" s="87"/>
      <c r="H66" s="87"/>
      <c r="N66" s="87"/>
      <c r="AA66" s="87"/>
      <c r="AB66" s="87"/>
      <c r="AC66" s="87"/>
      <c r="AD66" s="87"/>
      <c r="AE66" s="87"/>
      <c r="AF66" s="87"/>
      <c r="AG66" s="87"/>
      <c r="AH66" s="87"/>
      <c r="AI66" s="87"/>
    </row>
    <row r="67" spans="1:35" s="78" customFormat="1" x14ac:dyDescent="0.3">
      <c r="A67" s="130"/>
      <c r="G67" s="87"/>
      <c r="H67" s="87"/>
      <c r="N67" s="87"/>
      <c r="AA67" s="87"/>
      <c r="AB67" s="87"/>
      <c r="AC67" s="87"/>
      <c r="AD67" s="87"/>
      <c r="AE67" s="87"/>
      <c r="AF67" s="87"/>
      <c r="AG67" s="87"/>
      <c r="AH67" s="87"/>
      <c r="AI67" s="87"/>
    </row>
    <row r="68" spans="1:35" s="78" customFormat="1" x14ac:dyDescent="0.3">
      <c r="A68" s="130"/>
      <c r="G68" s="87"/>
      <c r="H68" s="87"/>
      <c r="N68" s="87"/>
      <c r="AA68" s="87"/>
      <c r="AB68" s="87"/>
      <c r="AC68" s="87"/>
      <c r="AD68" s="87"/>
      <c r="AE68" s="87"/>
      <c r="AF68" s="87"/>
      <c r="AG68" s="87"/>
      <c r="AH68" s="87"/>
      <c r="AI68" s="87"/>
    </row>
    <row r="69" spans="1:35" s="78" customFormat="1" x14ac:dyDescent="0.3">
      <c r="A69" s="130"/>
      <c r="G69" s="87"/>
      <c r="H69" s="87"/>
      <c r="N69" s="87"/>
      <c r="AA69" s="87"/>
      <c r="AB69" s="87"/>
      <c r="AC69" s="87"/>
      <c r="AD69" s="87"/>
      <c r="AE69" s="87"/>
      <c r="AF69" s="87"/>
      <c r="AG69" s="87"/>
      <c r="AH69" s="87"/>
      <c r="AI69" s="87"/>
    </row>
    <row r="70" spans="1:35" s="78" customFormat="1" x14ac:dyDescent="0.3">
      <c r="A70" s="130"/>
      <c r="G70" s="87"/>
      <c r="H70" s="87"/>
      <c r="N70" s="87"/>
      <c r="AA70" s="87"/>
      <c r="AB70" s="87"/>
      <c r="AC70" s="87"/>
      <c r="AD70" s="87"/>
      <c r="AE70" s="87"/>
      <c r="AF70" s="87"/>
      <c r="AG70" s="87"/>
      <c r="AH70" s="87"/>
      <c r="AI70" s="87"/>
    </row>
    <row r="71" spans="1:35" s="78" customFormat="1" x14ac:dyDescent="0.3">
      <c r="A71" s="130"/>
      <c r="G71" s="87"/>
      <c r="H71" s="87"/>
      <c r="N71" s="87"/>
      <c r="AA71" s="87"/>
      <c r="AB71" s="87"/>
      <c r="AC71" s="87"/>
      <c r="AD71" s="87"/>
      <c r="AE71" s="87"/>
      <c r="AF71" s="87"/>
      <c r="AG71" s="87"/>
      <c r="AH71" s="87"/>
      <c r="AI71" s="87"/>
    </row>
    <row r="72" spans="1:35" s="78" customFormat="1" x14ac:dyDescent="0.3">
      <c r="A72" s="130"/>
      <c r="G72" s="87"/>
      <c r="H72" s="87"/>
      <c r="N72" s="87"/>
      <c r="AA72" s="87"/>
      <c r="AB72" s="87"/>
      <c r="AC72" s="87"/>
      <c r="AD72" s="87"/>
      <c r="AE72" s="87"/>
      <c r="AF72" s="87"/>
      <c r="AG72" s="87"/>
      <c r="AH72" s="87"/>
      <c r="AI72" s="87"/>
    </row>
    <row r="73" spans="1:35" s="78" customFormat="1" x14ac:dyDescent="0.3">
      <c r="A73" s="130"/>
      <c r="G73" s="87"/>
      <c r="H73" s="87"/>
      <c r="N73" s="87"/>
      <c r="AA73" s="87"/>
      <c r="AB73" s="87"/>
      <c r="AC73" s="87"/>
      <c r="AD73" s="87"/>
      <c r="AE73" s="87"/>
      <c r="AF73" s="87"/>
      <c r="AG73" s="87"/>
      <c r="AH73" s="87"/>
      <c r="AI73" s="87"/>
    </row>
    <row r="74" spans="1:35" s="78" customFormat="1" x14ac:dyDescent="0.3">
      <c r="A74" s="130"/>
      <c r="G74" s="87"/>
      <c r="H74" s="87"/>
      <c r="N74" s="87"/>
      <c r="AA74" s="87"/>
      <c r="AB74" s="87"/>
      <c r="AC74" s="87"/>
      <c r="AD74" s="87"/>
      <c r="AE74" s="87"/>
      <c r="AF74" s="87"/>
      <c r="AG74" s="87"/>
      <c r="AH74" s="87"/>
      <c r="AI74" s="87"/>
    </row>
    <row r="75" spans="1:35" s="78" customFormat="1" x14ac:dyDescent="0.3">
      <c r="A75" s="130"/>
      <c r="G75" s="87"/>
      <c r="H75" s="87"/>
      <c r="N75" s="87"/>
      <c r="AA75" s="87"/>
      <c r="AB75" s="87"/>
      <c r="AC75" s="87"/>
      <c r="AD75" s="87"/>
      <c r="AE75" s="87"/>
      <c r="AF75" s="87"/>
      <c r="AG75" s="87"/>
      <c r="AH75" s="87"/>
      <c r="AI75" s="87"/>
    </row>
    <row r="76" spans="1:35" s="78" customFormat="1" x14ac:dyDescent="0.3">
      <c r="A76" s="130"/>
      <c r="G76" s="87"/>
      <c r="H76" s="87"/>
      <c r="N76" s="87"/>
      <c r="AA76" s="87"/>
      <c r="AB76" s="87"/>
      <c r="AC76" s="87"/>
      <c r="AD76" s="87"/>
      <c r="AE76" s="87"/>
      <c r="AF76" s="87"/>
      <c r="AG76" s="87"/>
      <c r="AH76" s="87"/>
      <c r="AI76" s="87"/>
    </row>
    <row r="77" spans="1:35" s="78" customFormat="1" x14ac:dyDescent="0.3">
      <c r="A77" s="130"/>
      <c r="G77" s="87"/>
      <c r="H77" s="87"/>
      <c r="N77" s="87"/>
      <c r="AA77" s="87"/>
      <c r="AB77" s="87"/>
      <c r="AC77" s="87"/>
      <c r="AD77" s="87"/>
      <c r="AE77" s="87"/>
      <c r="AF77" s="87"/>
      <c r="AG77" s="87"/>
      <c r="AH77" s="87"/>
      <c r="AI77" s="87"/>
    </row>
    <row r="78" spans="1:35" s="78" customFormat="1" x14ac:dyDescent="0.3">
      <c r="A78" s="130"/>
      <c r="G78" s="87"/>
      <c r="H78" s="87"/>
      <c r="N78" s="87"/>
      <c r="AA78" s="87"/>
      <c r="AB78" s="87"/>
      <c r="AC78" s="87"/>
      <c r="AD78" s="87"/>
      <c r="AE78" s="87"/>
      <c r="AF78" s="87"/>
      <c r="AG78" s="87"/>
      <c r="AH78" s="87"/>
      <c r="AI78" s="87"/>
    </row>
    <row r="79" spans="1:35" s="78" customFormat="1" x14ac:dyDescent="0.3">
      <c r="A79" s="130"/>
      <c r="G79" s="87"/>
      <c r="H79" s="87"/>
      <c r="N79" s="87"/>
      <c r="AA79" s="87"/>
      <c r="AB79" s="87"/>
      <c r="AC79" s="87"/>
      <c r="AD79" s="87"/>
      <c r="AE79" s="87"/>
      <c r="AF79" s="87"/>
      <c r="AG79" s="87"/>
      <c r="AH79" s="87"/>
      <c r="AI79" s="87"/>
    </row>
    <row r="80" spans="1:35" s="78" customFormat="1" x14ac:dyDescent="0.3">
      <c r="A80" s="130"/>
      <c r="G80" s="87"/>
      <c r="H80" s="87"/>
      <c r="N80" s="87"/>
      <c r="AA80" s="87"/>
      <c r="AB80" s="87"/>
      <c r="AC80" s="87"/>
      <c r="AD80" s="87"/>
      <c r="AE80" s="87"/>
      <c r="AF80" s="87"/>
      <c r="AG80" s="87"/>
      <c r="AH80" s="87"/>
      <c r="AI80" s="87"/>
    </row>
    <row r="81" spans="1:35" s="78" customFormat="1" x14ac:dyDescent="0.3">
      <c r="A81" s="130"/>
      <c r="G81" s="87"/>
      <c r="H81" s="87"/>
      <c r="N81" s="87"/>
      <c r="AA81" s="87"/>
      <c r="AB81" s="87"/>
      <c r="AC81" s="87"/>
      <c r="AD81" s="87"/>
      <c r="AE81" s="87"/>
      <c r="AF81" s="87"/>
      <c r="AG81" s="87"/>
      <c r="AH81" s="87"/>
      <c r="AI81" s="87"/>
    </row>
    <row r="82" spans="1:35" s="78" customFormat="1" x14ac:dyDescent="0.3">
      <c r="A82" s="130"/>
      <c r="G82" s="87"/>
      <c r="H82" s="87"/>
      <c r="N82" s="87"/>
      <c r="AA82" s="87"/>
      <c r="AB82" s="87"/>
      <c r="AC82" s="87"/>
      <c r="AD82" s="87"/>
      <c r="AE82" s="87"/>
      <c r="AF82" s="87"/>
      <c r="AG82" s="87"/>
      <c r="AH82" s="87"/>
      <c r="AI82" s="87"/>
    </row>
    <row r="83" spans="1:35" s="78" customFormat="1" x14ac:dyDescent="0.3">
      <c r="A83" s="130"/>
      <c r="G83" s="87"/>
      <c r="H83" s="87"/>
      <c r="N83" s="87"/>
      <c r="AA83" s="87"/>
      <c r="AB83" s="87"/>
      <c r="AC83" s="87"/>
      <c r="AD83" s="87"/>
      <c r="AE83" s="87"/>
      <c r="AF83" s="87"/>
      <c r="AG83" s="87"/>
      <c r="AH83" s="87"/>
      <c r="AI83" s="87"/>
    </row>
    <row r="84" spans="1:35" s="78" customFormat="1" x14ac:dyDescent="0.3">
      <c r="A84" s="130"/>
      <c r="G84" s="87"/>
      <c r="H84" s="87"/>
      <c r="N84" s="87"/>
      <c r="AA84" s="87"/>
      <c r="AB84" s="87"/>
      <c r="AC84" s="87"/>
      <c r="AD84" s="87"/>
      <c r="AE84" s="87"/>
      <c r="AF84" s="87"/>
      <c r="AG84" s="87"/>
      <c r="AH84" s="87"/>
      <c r="AI84" s="87"/>
    </row>
    <row r="85" spans="1:35" s="78" customFormat="1" x14ac:dyDescent="0.3">
      <c r="A85" s="130"/>
      <c r="G85" s="87"/>
      <c r="H85" s="87"/>
      <c r="N85" s="87"/>
      <c r="AA85" s="87"/>
      <c r="AB85" s="87"/>
      <c r="AC85" s="87"/>
      <c r="AD85" s="87"/>
      <c r="AE85" s="87"/>
      <c r="AF85" s="87"/>
      <c r="AG85" s="87"/>
      <c r="AH85" s="87"/>
      <c r="AI85" s="87"/>
    </row>
    <row r="86" spans="1:35" s="78" customFormat="1" x14ac:dyDescent="0.3">
      <c r="A86" s="130"/>
      <c r="G86" s="87"/>
      <c r="H86" s="87"/>
      <c r="N86" s="87"/>
      <c r="AA86" s="87"/>
      <c r="AB86" s="87"/>
      <c r="AC86" s="87"/>
      <c r="AD86" s="87"/>
      <c r="AE86" s="87"/>
      <c r="AF86" s="87"/>
      <c r="AG86" s="87"/>
      <c r="AH86" s="87"/>
      <c r="AI86" s="87"/>
    </row>
    <row r="87" spans="1:35" s="78" customFormat="1" x14ac:dyDescent="0.3">
      <c r="A87" s="130"/>
      <c r="G87" s="87"/>
      <c r="H87" s="87"/>
      <c r="N87" s="87"/>
      <c r="AA87" s="87"/>
      <c r="AB87" s="87"/>
      <c r="AC87" s="87"/>
      <c r="AD87" s="87"/>
      <c r="AE87" s="87"/>
      <c r="AF87" s="87"/>
      <c r="AG87" s="87"/>
      <c r="AH87" s="87"/>
      <c r="AI87" s="87"/>
    </row>
    <row r="88" spans="1:35" s="78" customFormat="1" x14ac:dyDescent="0.3">
      <c r="A88" s="130"/>
      <c r="G88" s="87"/>
      <c r="H88" s="87"/>
      <c r="N88" s="87"/>
      <c r="AA88" s="87"/>
      <c r="AB88" s="87"/>
      <c r="AC88" s="87"/>
      <c r="AD88" s="87"/>
      <c r="AE88" s="87"/>
      <c r="AF88" s="87"/>
      <c r="AG88" s="87"/>
      <c r="AH88" s="87"/>
      <c r="AI88" s="87"/>
    </row>
    <row r="89" spans="1:35" s="78" customFormat="1" x14ac:dyDescent="0.3">
      <c r="A89" s="130"/>
      <c r="G89" s="87"/>
      <c r="H89" s="87"/>
      <c r="N89" s="87"/>
      <c r="AA89" s="87"/>
      <c r="AB89" s="87"/>
      <c r="AC89" s="87"/>
      <c r="AD89" s="87"/>
      <c r="AE89" s="87"/>
      <c r="AF89" s="87"/>
      <c r="AG89" s="87"/>
      <c r="AH89" s="87"/>
      <c r="AI89" s="87"/>
    </row>
    <row r="90" spans="1:35" s="78" customFormat="1" x14ac:dyDescent="0.3">
      <c r="A90" s="130"/>
      <c r="G90" s="87"/>
      <c r="H90" s="87"/>
      <c r="N90" s="87"/>
      <c r="AA90" s="87"/>
      <c r="AB90" s="87"/>
      <c r="AC90" s="87"/>
      <c r="AD90" s="87"/>
      <c r="AE90" s="87"/>
      <c r="AF90" s="87"/>
      <c r="AG90" s="87"/>
      <c r="AH90" s="87"/>
      <c r="AI90" s="87"/>
    </row>
    <row r="91" spans="1:35" s="78" customFormat="1" x14ac:dyDescent="0.3">
      <c r="A91" s="130"/>
      <c r="G91" s="87"/>
      <c r="H91" s="87"/>
      <c r="N91" s="87"/>
      <c r="AA91" s="87"/>
      <c r="AB91" s="87"/>
      <c r="AC91" s="87"/>
      <c r="AD91" s="87"/>
      <c r="AE91" s="87"/>
      <c r="AF91" s="87"/>
      <c r="AG91" s="87"/>
      <c r="AH91" s="87"/>
      <c r="AI91" s="87"/>
    </row>
    <row r="92" spans="1:35" s="78" customFormat="1" x14ac:dyDescent="0.3">
      <c r="A92" s="130"/>
      <c r="G92" s="87"/>
      <c r="H92" s="87"/>
      <c r="N92" s="87"/>
      <c r="AA92" s="87"/>
      <c r="AB92" s="87"/>
      <c r="AC92" s="87"/>
      <c r="AD92" s="87"/>
      <c r="AE92" s="87"/>
      <c r="AF92" s="87"/>
      <c r="AG92" s="87"/>
      <c r="AH92" s="87"/>
      <c r="AI92" s="87"/>
    </row>
    <row r="93" spans="1:35" s="78" customFormat="1" x14ac:dyDescent="0.3">
      <c r="A93" s="130"/>
      <c r="G93" s="87"/>
      <c r="H93" s="87"/>
      <c r="N93" s="87"/>
      <c r="AA93" s="87"/>
      <c r="AB93" s="87"/>
      <c r="AC93" s="87"/>
      <c r="AD93" s="87"/>
      <c r="AE93" s="87"/>
      <c r="AF93" s="87"/>
      <c r="AG93" s="87"/>
      <c r="AH93" s="87"/>
      <c r="AI93" s="87"/>
    </row>
    <row r="94" spans="1:35" s="78" customFormat="1" x14ac:dyDescent="0.3">
      <c r="A94" s="130"/>
      <c r="G94" s="87"/>
      <c r="H94" s="87"/>
      <c r="N94" s="87"/>
      <c r="AA94" s="87"/>
      <c r="AB94" s="87"/>
      <c r="AC94" s="87"/>
      <c r="AD94" s="87"/>
      <c r="AE94" s="87"/>
      <c r="AF94" s="87"/>
      <c r="AG94" s="87"/>
      <c r="AH94" s="87"/>
      <c r="AI94" s="87"/>
    </row>
    <row r="95" spans="1:35" s="78" customFormat="1" x14ac:dyDescent="0.3">
      <c r="A95" s="130"/>
      <c r="G95" s="87"/>
      <c r="H95" s="87"/>
      <c r="N95" s="87"/>
      <c r="AA95" s="87"/>
      <c r="AB95" s="87"/>
      <c r="AC95" s="87"/>
      <c r="AD95" s="87"/>
      <c r="AE95" s="87"/>
      <c r="AF95" s="87"/>
      <c r="AG95" s="87"/>
      <c r="AH95" s="87"/>
      <c r="AI95" s="87"/>
    </row>
    <row r="96" spans="1:35" s="78" customFormat="1" x14ac:dyDescent="0.3">
      <c r="A96" s="130"/>
      <c r="G96" s="87"/>
      <c r="H96" s="87"/>
      <c r="N96" s="87"/>
      <c r="AA96" s="87"/>
      <c r="AB96" s="87"/>
      <c r="AC96" s="87"/>
      <c r="AD96" s="87"/>
      <c r="AE96" s="87"/>
      <c r="AF96" s="87"/>
      <c r="AG96" s="87"/>
      <c r="AH96" s="87"/>
      <c r="AI96" s="87"/>
    </row>
    <row r="97" spans="1:35" s="78" customFormat="1" x14ac:dyDescent="0.3">
      <c r="A97" s="130"/>
      <c r="G97" s="87"/>
      <c r="H97" s="87"/>
      <c r="N97" s="87"/>
      <c r="AA97" s="87"/>
      <c r="AB97" s="87"/>
      <c r="AC97" s="87"/>
      <c r="AD97" s="87"/>
      <c r="AE97" s="87"/>
      <c r="AF97" s="87"/>
      <c r="AG97" s="87"/>
      <c r="AH97" s="87"/>
      <c r="AI97" s="87"/>
    </row>
    <row r="98" spans="1:35" s="78" customFormat="1" x14ac:dyDescent="0.3">
      <c r="A98" s="130"/>
      <c r="G98" s="87"/>
      <c r="H98" s="87"/>
      <c r="N98" s="87"/>
      <c r="AA98" s="87"/>
      <c r="AB98" s="87"/>
      <c r="AC98" s="87"/>
      <c r="AD98" s="87"/>
      <c r="AE98" s="87"/>
      <c r="AF98" s="87"/>
      <c r="AG98" s="87"/>
      <c r="AH98" s="87"/>
      <c r="AI98" s="87"/>
    </row>
    <row r="99" spans="1:35" s="78" customFormat="1" x14ac:dyDescent="0.3">
      <c r="A99" s="130"/>
      <c r="G99" s="87"/>
      <c r="H99" s="87"/>
      <c r="N99" s="87"/>
      <c r="AA99" s="87"/>
      <c r="AB99" s="87"/>
      <c r="AC99" s="87"/>
      <c r="AD99" s="87"/>
      <c r="AE99" s="87"/>
      <c r="AF99" s="87"/>
      <c r="AG99" s="87"/>
      <c r="AH99" s="87"/>
      <c r="AI99" s="87"/>
    </row>
    <row r="100" spans="1:35" s="78" customFormat="1" x14ac:dyDescent="0.3">
      <c r="A100" s="130"/>
      <c r="G100" s="87"/>
      <c r="H100" s="87"/>
      <c r="N100" s="87"/>
      <c r="AA100" s="87"/>
      <c r="AB100" s="87"/>
      <c r="AC100" s="87"/>
      <c r="AD100" s="87"/>
      <c r="AE100" s="87"/>
      <c r="AF100" s="87"/>
      <c r="AG100" s="87"/>
      <c r="AH100" s="87"/>
      <c r="AI100" s="87"/>
    </row>
    <row r="101" spans="1:35" s="78" customFormat="1" x14ac:dyDescent="0.3">
      <c r="A101" s="130"/>
      <c r="G101" s="87"/>
      <c r="H101" s="87"/>
      <c r="N101" s="87"/>
      <c r="AA101" s="87"/>
      <c r="AB101" s="87"/>
      <c r="AC101" s="87"/>
      <c r="AD101" s="87"/>
      <c r="AE101" s="87"/>
      <c r="AF101" s="87"/>
      <c r="AG101" s="87"/>
      <c r="AH101" s="87"/>
      <c r="AI101" s="87"/>
    </row>
    <row r="102" spans="1:35" s="78" customFormat="1" x14ac:dyDescent="0.3">
      <c r="A102" s="130"/>
      <c r="G102" s="87"/>
      <c r="H102" s="87"/>
      <c r="N102" s="87"/>
      <c r="AA102" s="87"/>
      <c r="AB102" s="87"/>
      <c r="AC102" s="87"/>
      <c r="AD102" s="87"/>
      <c r="AE102" s="87"/>
      <c r="AF102" s="87"/>
      <c r="AG102" s="87"/>
      <c r="AH102" s="87"/>
      <c r="AI102" s="87"/>
    </row>
    <row r="103" spans="1:35" s="78" customFormat="1" x14ac:dyDescent="0.3">
      <c r="A103" s="130"/>
      <c r="G103" s="87"/>
      <c r="H103" s="87"/>
      <c r="N103" s="87"/>
      <c r="AA103" s="87"/>
      <c r="AB103" s="87"/>
      <c r="AC103" s="87"/>
      <c r="AD103" s="87"/>
      <c r="AE103" s="87"/>
      <c r="AF103" s="87"/>
      <c r="AG103" s="87"/>
      <c r="AH103" s="87"/>
      <c r="AI103" s="87"/>
    </row>
    <row r="104" spans="1:35" s="78" customFormat="1" x14ac:dyDescent="0.3">
      <c r="A104" s="130"/>
      <c r="G104" s="87"/>
      <c r="H104" s="87"/>
      <c r="N104" s="87"/>
      <c r="AA104" s="87"/>
      <c r="AB104" s="87"/>
      <c r="AC104" s="87"/>
      <c r="AD104" s="87"/>
      <c r="AE104" s="87"/>
      <c r="AF104" s="87"/>
      <c r="AG104" s="87"/>
      <c r="AH104" s="87"/>
      <c r="AI104" s="87"/>
    </row>
    <row r="105" spans="1:35" s="78" customFormat="1" x14ac:dyDescent="0.3">
      <c r="A105" s="130"/>
      <c r="G105" s="87"/>
      <c r="H105" s="87"/>
      <c r="N105" s="87"/>
      <c r="AA105" s="87"/>
      <c r="AB105" s="87"/>
      <c r="AC105" s="87"/>
      <c r="AD105" s="87"/>
      <c r="AE105" s="87"/>
      <c r="AF105" s="87"/>
      <c r="AG105" s="87"/>
      <c r="AH105" s="87"/>
      <c r="AI105" s="87"/>
    </row>
    <row r="106" spans="1:35" s="78" customFormat="1" x14ac:dyDescent="0.3">
      <c r="A106" s="130"/>
      <c r="G106" s="87"/>
      <c r="H106" s="87"/>
      <c r="N106" s="87"/>
      <c r="AA106" s="87"/>
      <c r="AB106" s="87"/>
      <c r="AC106" s="87"/>
      <c r="AD106" s="87"/>
      <c r="AE106" s="87"/>
      <c r="AF106" s="87"/>
      <c r="AG106" s="87"/>
      <c r="AH106" s="87"/>
      <c r="AI106" s="87"/>
    </row>
    <row r="107" spans="1:35" s="78" customFormat="1" x14ac:dyDescent="0.3">
      <c r="A107" s="130"/>
      <c r="G107" s="87"/>
      <c r="H107" s="87"/>
      <c r="N107" s="87"/>
      <c r="AA107" s="87"/>
      <c r="AB107" s="87"/>
      <c r="AC107" s="87"/>
      <c r="AD107" s="87"/>
      <c r="AE107" s="87"/>
      <c r="AF107" s="87"/>
      <c r="AG107" s="87"/>
      <c r="AH107" s="87"/>
      <c r="AI107" s="87"/>
    </row>
    <row r="108" spans="1:35" s="78" customFormat="1" x14ac:dyDescent="0.3">
      <c r="A108" s="130"/>
      <c r="G108" s="87"/>
      <c r="H108" s="87"/>
      <c r="N108" s="87"/>
      <c r="AA108" s="87"/>
      <c r="AB108" s="87"/>
      <c r="AC108" s="87"/>
      <c r="AD108" s="87"/>
      <c r="AE108" s="87"/>
      <c r="AF108" s="87"/>
      <c r="AG108" s="87"/>
      <c r="AH108" s="87"/>
      <c r="AI108" s="87"/>
    </row>
    <row r="109" spans="1:35" s="78" customFormat="1" x14ac:dyDescent="0.3">
      <c r="A109" s="130"/>
      <c r="G109" s="87"/>
      <c r="H109" s="87"/>
      <c r="N109" s="87"/>
      <c r="AA109" s="87"/>
      <c r="AB109" s="87"/>
      <c r="AC109" s="87"/>
      <c r="AD109" s="87"/>
      <c r="AE109" s="87"/>
      <c r="AF109" s="87"/>
      <c r="AG109" s="87"/>
      <c r="AH109" s="87"/>
      <c r="AI109" s="87"/>
    </row>
    <row r="110" spans="1:35" s="78" customFormat="1" x14ac:dyDescent="0.3">
      <c r="A110" s="130"/>
      <c r="G110" s="87"/>
      <c r="H110" s="87"/>
      <c r="N110" s="87"/>
      <c r="AA110" s="87"/>
      <c r="AB110" s="87"/>
      <c r="AC110" s="87"/>
      <c r="AD110" s="87"/>
      <c r="AE110" s="87"/>
      <c r="AF110" s="87"/>
      <c r="AG110" s="87"/>
      <c r="AH110" s="87"/>
      <c r="AI110" s="87"/>
    </row>
    <row r="111" spans="1:35" s="78" customFormat="1" x14ac:dyDescent="0.3">
      <c r="A111" s="130"/>
      <c r="G111" s="87"/>
      <c r="H111" s="87"/>
      <c r="N111" s="87"/>
      <c r="AA111" s="87"/>
      <c r="AB111" s="87"/>
      <c r="AC111" s="87"/>
      <c r="AD111" s="87"/>
      <c r="AE111" s="87"/>
      <c r="AF111" s="87"/>
      <c r="AG111" s="87"/>
      <c r="AH111" s="87"/>
      <c r="AI111" s="87"/>
    </row>
    <row r="112" spans="1:35" s="78" customFormat="1" x14ac:dyDescent="0.3">
      <c r="A112" s="130"/>
      <c r="G112" s="87"/>
      <c r="H112" s="87"/>
      <c r="N112" s="87"/>
      <c r="AA112" s="87"/>
      <c r="AB112" s="87"/>
      <c r="AC112" s="87"/>
      <c r="AD112" s="87"/>
      <c r="AE112" s="87"/>
      <c r="AF112" s="87"/>
      <c r="AG112" s="87"/>
      <c r="AH112" s="87"/>
      <c r="AI112" s="87"/>
    </row>
    <row r="113" spans="1:35" s="78" customFormat="1" x14ac:dyDescent="0.3">
      <c r="A113" s="130"/>
      <c r="G113" s="87"/>
      <c r="H113" s="87"/>
      <c r="N113" s="87"/>
      <c r="AA113" s="87"/>
      <c r="AB113" s="87"/>
      <c r="AC113" s="87"/>
      <c r="AD113" s="87"/>
      <c r="AE113" s="87"/>
      <c r="AF113" s="87"/>
      <c r="AG113" s="87"/>
      <c r="AH113" s="87"/>
      <c r="AI113" s="87"/>
    </row>
    <row r="114" spans="1:35" s="78" customFormat="1" x14ac:dyDescent="0.3">
      <c r="A114" s="130"/>
      <c r="G114" s="87"/>
      <c r="H114" s="87"/>
      <c r="N114" s="87"/>
      <c r="AA114" s="87"/>
      <c r="AB114" s="87"/>
      <c r="AC114" s="87"/>
      <c r="AD114" s="87"/>
      <c r="AE114" s="87"/>
      <c r="AF114" s="87"/>
      <c r="AG114" s="87"/>
      <c r="AH114" s="87"/>
      <c r="AI114" s="87"/>
    </row>
    <row r="115" spans="1:35" s="78" customFormat="1" x14ac:dyDescent="0.3">
      <c r="A115" s="130"/>
      <c r="G115" s="87"/>
      <c r="H115" s="87"/>
      <c r="N115" s="87"/>
      <c r="AA115" s="87"/>
      <c r="AB115" s="87"/>
      <c r="AC115" s="87"/>
      <c r="AD115" s="87"/>
      <c r="AE115" s="87"/>
      <c r="AF115" s="87"/>
      <c r="AG115" s="87"/>
      <c r="AH115" s="87"/>
      <c r="AI115" s="87"/>
    </row>
    <row r="116" spans="1:35" s="78" customFormat="1" x14ac:dyDescent="0.3">
      <c r="A116" s="130"/>
      <c r="G116" s="87"/>
      <c r="H116" s="87"/>
      <c r="N116" s="87"/>
      <c r="AA116" s="87"/>
      <c r="AB116" s="87"/>
      <c r="AC116" s="87"/>
      <c r="AD116" s="87"/>
      <c r="AE116" s="87"/>
      <c r="AF116" s="87"/>
      <c r="AG116" s="87"/>
      <c r="AH116" s="87"/>
      <c r="AI116" s="87"/>
    </row>
    <row r="117" spans="1:35" s="78" customFormat="1" x14ac:dyDescent="0.3">
      <c r="A117" s="130"/>
      <c r="G117" s="87"/>
      <c r="H117" s="87"/>
      <c r="N117" s="87"/>
      <c r="AA117" s="87"/>
      <c r="AB117" s="87"/>
      <c r="AC117" s="87"/>
      <c r="AD117" s="87"/>
      <c r="AE117" s="87"/>
      <c r="AF117" s="87"/>
      <c r="AG117" s="87"/>
      <c r="AH117" s="87"/>
      <c r="AI117" s="87"/>
    </row>
    <row r="118" spans="1:35" s="78" customFormat="1" x14ac:dyDescent="0.3">
      <c r="A118" s="130"/>
      <c r="G118" s="87"/>
      <c r="H118" s="87"/>
      <c r="N118" s="87"/>
      <c r="AA118" s="87"/>
      <c r="AB118" s="87"/>
      <c r="AC118" s="87"/>
      <c r="AD118" s="87"/>
      <c r="AE118" s="87"/>
      <c r="AF118" s="87"/>
      <c r="AG118" s="87"/>
      <c r="AH118" s="87"/>
      <c r="AI118" s="87"/>
    </row>
    <row r="119" spans="1:35" s="78" customFormat="1" x14ac:dyDescent="0.3">
      <c r="A119" s="130"/>
      <c r="G119" s="87"/>
      <c r="H119" s="87"/>
      <c r="N119" s="87"/>
      <c r="AA119" s="87"/>
      <c r="AB119" s="87"/>
      <c r="AC119" s="87"/>
      <c r="AD119" s="87"/>
      <c r="AE119" s="87"/>
      <c r="AF119" s="87"/>
      <c r="AG119" s="87"/>
      <c r="AH119" s="87"/>
      <c r="AI119" s="87"/>
    </row>
    <row r="120" spans="1:35" s="78" customFormat="1" x14ac:dyDescent="0.3">
      <c r="A120" s="130"/>
      <c r="G120" s="87"/>
      <c r="H120" s="87"/>
      <c r="N120" s="87"/>
      <c r="AA120" s="87"/>
      <c r="AB120" s="87"/>
      <c r="AC120" s="87"/>
      <c r="AD120" s="87"/>
      <c r="AE120" s="87"/>
      <c r="AF120" s="87"/>
      <c r="AG120" s="87"/>
      <c r="AH120" s="87"/>
      <c r="AI120" s="87"/>
    </row>
    <row r="121" spans="1:35" s="78" customFormat="1" x14ac:dyDescent="0.3">
      <c r="A121" s="130"/>
      <c r="G121" s="87"/>
      <c r="H121" s="87"/>
      <c r="N121" s="87"/>
      <c r="AA121" s="87"/>
      <c r="AB121" s="87"/>
      <c r="AC121" s="87"/>
      <c r="AD121" s="87"/>
      <c r="AE121" s="87"/>
      <c r="AF121" s="87"/>
      <c r="AG121" s="87"/>
      <c r="AH121" s="87"/>
      <c r="AI121" s="87"/>
    </row>
    <row r="122" spans="1:35" s="78" customFormat="1" x14ac:dyDescent="0.3">
      <c r="A122" s="130"/>
      <c r="G122" s="87"/>
      <c r="H122" s="87"/>
      <c r="N122" s="87"/>
      <c r="AA122" s="87"/>
      <c r="AB122" s="87"/>
      <c r="AC122" s="87"/>
      <c r="AD122" s="87"/>
      <c r="AE122" s="87"/>
      <c r="AF122" s="87"/>
      <c r="AG122" s="87"/>
      <c r="AH122" s="87"/>
      <c r="AI122" s="87"/>
    </row>
    <row r="123" spans="1:35" s="78" customFormat="1" x14ac:dyDescent="0.3">
      <c r="A123" s="130"/>
      <c r="G123" s="87"/>
      <c r="H123" s="87"/>
      <c r="N123" s="87"/>
      <c r="AA123" s="87"/>
      <c r="AB123" s="87"/>
      <c r="AC123" s="87"/>
      <c r="AD123" s="87"/>
      <c r="AE123" s="87"/>
      <c r="AF123" s="87"/>
      <c r="AG123" s="87"/>
      <c r="AH123" s="87"/>
      <c r="AI123" s="87"/>
    </row>
    <row r="124" spans="1:35" s="78" customFormat="1" x14ac:dyDescent="0.3">
      <c r="A124" s="130"/>
      <c r="G124" s="87"/>
      <c r="H124" s="87"/>
      <c r="N124" s="87"/>
      <c r="AA124" s="87"/>
      <c r="AB124" s="87"/>
      <c r="AC124" s="87"/>
      <c r="AD124" s="87"/>
      <c r="AE124" s="87"/>
      <c r="AF124" s="87"/>
      <c r="AG124" s="87"/>
      <c r="AH124" s="87"/>
      <c r="AI124" s="87"/>
    </row>
    <row r="125" spans="1:35" s="78" customFormat="1" x14ac:dyDescent="0.3">
      <c r="A125" s="130"/>
      <c r="G125" s="87"/>
      <c r="H125" s="87"/>
      <c r="N125" s="87"/>
      <c r="AA125" s="87"/>
      <c r="AB125" s="87"/>
      <c r="AC125" s="87"/>
      <c r="AD125" s="87"/>
      <c r="AE125" s="87"/>
      <c r="AF125" s="87"/>
      <c r="AG125" s="87"/>
      <c r="AH125" s="87"/>
      <c r="AI125" s="87"/>
    </row>
    <row r="126" spans="1:35" s="78" customFormat="1" x14ac:dyDescent="0.3">
      <c r="A126" s="130"/>
      <c r="G126" s="87"/>
      <c r="H126" s="87"/>
      <c r="N126" s="87"/>
      <c r="AA126" s="87"/>
      <c r="AB126" s="87"/>
      <c r="AC126" s="87"/>
      <c r="AD126" s="87"/>
      <c r="AE126" s="87"/>
      <c r="AF126" s="87"/>
      <c r="AG126" s="87"/>
      <c r="AH126" s="87"/>
      <c r="AI126" s="87"/>
    </row>
    <row r="127" spans="1:35" s="78" customFormat="1" x14ac:dyDescent="0.3">
      <c r="A127" s="130"/>
      <c r="G127" s="87"/>
      <c r="H127" s="87"/>
      <c r="N127" s="87"/>
      <c r="AA127" s="87"/>
      <c r="AB127" s="87"/>
      <c r="AC127" s="87"/>
      <c r="AD127" s="87"/>
      <c r="AE127" s="87"/>
      <c r="AF127" s="87"/>
      <c r="AG127" s="87"/>
      <c r="AH127" s="87"/>
      <c r="AI127" s="87"/>
    </row>
    <row r="128" spans="1:35" s="78" customFormat="1" x14ac:dyDescent="0.3">
      <c r="A128" s="130"/>
      <c r="G128" s="87"/>
      <c r="H128" s="87"/>
      <c r="N128" s="87"/>
      <c r="AA128" s="87"/>
      <c r="AB128" s="87"/>
      <c r="AC128" s="87"/>
      <c r="AD128" s="87"/>
      <c r="AE128" s="87"/>
      <c r="AF128" s="87"/>
      <c r="AG128" s="87"/>
      <c r="AH128" s="87"/>
      <c r="AI128" s="87"/>
    </row>
    <row r="129" spans="1:35" s="78" customFormat="1" x14ac:dyDescent="0.3">
      <c r="A129" s="130"/>
      <c r="G129" s="87"/>
      <c r="H129" s="87"/>
      <c r="N129" s="87"/>
      <c r="AA129" s="87"/>
      <c r="AB129" s="87"/>
      <c r="AC129" s="87"/>
      <c r="AD129" s="87"/>
      <c r="AE129" s="87"/>
      <c r="AF129" s="87"/>
      <c r="AG129" s="87"/>
      <c r="AH129" s="87"/>
      <c r="AI129" s="87"/>
    </row>
    <row r="130" spans="1:35" s="78" customFormat="1" x14ac:dyDescent="0.3">
      <c r="A130" s="130"/>
      <c r="G130" s="87"/>
      <c r="H130" s="87"/>
      <c r="N130" s="87"/>
      <c r="AA130" s="87"/>
      <c r="AB130" s="87"/>
      <c r="AC130" s="87"/>
      <c r="AD130" s="87"/>
      <c r="AE130" s="87"/>
      <c r="AF130" s="87"/>
      <c r="AG130" s="87"/>
      <c r="AH130" s="87"/>
      <c r="AI130" s="87"/>
    </row>
    <row r="131" spans="1:35" s="78" customFormat="1" x14ac:dyDescent="0.3">
      <c r="A131" s="130"/>
      <c r="G131" s="87"/>
      <c r="H131" s="87"/>
      <c r="N131" s="87"/>
      <c r="AA131" s="87"/>
      <c r="AB131" s="87"/>
      <c r="AC131" s="87"/>
      <c r="AD131" s="87"/>
      <c r="AE131" s="87"/>
      <c r="AF131" s="87"/>
      <c r="AG131" s="87"/>
      <c r="AH131" s="87"/>
      <c r="AI131" s="87"/>
    </row>
    <row r="132" spans="1:35" s="78" customFormat="1" x14ac:dyDescent="0.3">
      <c r="A132" s="130"/>
      <c r="G132" s="87"/>
      <c r="H132" s="87"/>
      <c r="N132" s="87"/>
      <c r="AA132" s="87"/>
      <c r="AB132" s="87"/>
      <c r="AC132" s="87"/>
      <c r="AD132" s="87"/>
      <c r="AE132" s="87"/>
      <c r="AF132" s="87"/>
      <c r="AG132" s="87"/>
      <c r="AH132" s="87"/>
      <c r="AI132" s="87"/>
    </row>
    <row r="133" spans="1:35" s="78" customFormat="1" x14ac:dyDescent="0.3">
      <c r="A133" s="130"/>
      <c r="G133" s="87"/>
      <c r="H133" s="87"/>
      <c r="N133" s="87"/>
      <c r="AA133" s="87"/>
      <c r="AB133" s="87"/>
      <c r="AC133" s="87"/>
      <c r="AD133" s="87"/>
      <c r="AE133" s="87"/>
      <c r="AF133" s="87"/>
      <c r="AG133" s="87"/>
      <c r="AH133" s="87"/>
      <c r="AI133" s="87"/>
    </row>
    <row r="134" spans="1:35" s="78" customFormat="1" x14ac:dyDescent="0.3">
      <c r="A134" s="130"/>
      <c r="G134" s="87"/>
      <c r="H134" s="87"/>
      <c r="N134" s="87"/>
      <c r="AA134" s="87"/>
      <c r="AB134" s="87"/>
      <c r="AC134" s="87"/>
      <c r="AD134" s="87"/>
      <c r="AE134" s="87"/>
      <c r="AF134" s="87"/>
      <c r="AG134" s="87"/>
      <c r="AH134" s="87"/>
      <c r="AI134" s="87"/>
    </row>
    <row r="135" spans="1:35" s="78" customFormat="1" x14ac:dyDescent="0.3">
      <c r="A135" s="130"/>
      <c r="G135" s="87"/>
      <c r="H135" s="87"/>
      <c r="N135" s="87"/>
      <c r="AA135" s="87"/>
      <c r="AB135" s="87"/>
      <c r="AC135" s="87"/>
      <c r="AD135" s="87"/>
      <c r="AE135" s="87"/>
      <c r="AF135" s="87"/>
      <c r="AG135" s="87"/>
      <c r="AH135" s="87"/>
      <c r="AI135" s="87"/>
    </row>
    <row r="136" spans="1:35" s="78" customFormat="1" x14ac:dyDescent="0.3">
      <c r="A136" s="130"/>
      <c r="G136" s="87"/>
      <c r="H136" s="87"/>
      <c r="N136" s="87"/>
      <c r="AA136" s="87"/>
      <c r="AB136" s="87"/>
      <c r="AC136" s="87"/>
      <c r="AD136" s="87"/>
      <c r="AE136" s="87"/>
      <c r="AF136" s="87"/>
      <c r="AG136" s="87"/>
      <c r="AH136" s="87"/>
      <c r="AI136" s="87"/>
    </row>
    <row r="137" spans="1:35" s="78" customFormat="1" x14ac:dyDescent="0.3">
      <c r="A137" s="130"/>
      <c r="G137" s="87"/>
      <c r="H137" s="87"/>
      <c r="N137" s="87"/>
      <c r="AA137" s="87"/>
      <c r="AB137" s="87"/>
      <c r="AC137" s="87"/>
      <c r="AD137" s="87"/>
      <c r="AE137" s="87"/>
      <c r="AF137" s="87"/>
      <c r="AG137" s="87"/>
      <c r="AH137" s="87"/>
      <c r="AI137" s="87"/>
    </row>
    <row r="138" spans="1:35" s="78" customFormat="1" x14ac:dyDescent="0.3">
      <c r="A138" s="130"/>
      <c r="G138" s="87"/>
      <c r="H138" s="87"/>
      <c r="N138" s="87"/>
      <c r="AA138" s="87"/>
      <c r="AB138" s="87"/>
      <c r="AC138" s="87"/>
      <c r="AD138" s="87"/>
      <c r="AE138" s="87"/>
      <c r="AF138" s="87"/>
      <c r="AG138" s="87"/>
      <c r="AH138" s="87"/>
      <c r="AI138" s="87"/>
    </row>
    <row r="139" spans="1:35" s="78" customFormat="1" x14ac:dyDescent="0.3">
      <c r="A139" s="130"/>
      <c r="G139" s="87"/>
      <c r="H139" s="87"/>
      <c r="N139" s="87"/>
      <c r="AA139" s="87"/>
      <c r="AB139" s="87"/>
      <c r="AC139" s="87"/>
      <c r="AD139" s="87"/>
      <c r="AE139" s="87"/>
      <c r="AF139" s="87"/>
      <c r="AG139" s="87"/>
      <c r="AH139" s="87"/>
      <c r="AI139" s="87"/>
    </row>
    <row r="140" spans="1:35" s="78" customFormat="1" x14ac:dyDescent="0.3">
      <c r="A140" s="130"/>
      <c r="G140" s="87"/>
      <c r="H140" s="87"/>
      <c r="N140" s="87"/>
      <c r="AA140" s="87"/>
      <c r="AB140" s="87"/>
      <c r="AC140" s="87"/>
      <c r="AD140" s="87"/>
      <c r="AE140" s="87"/>
      <c r="AF140" s="87"/>
      <c r="AG140" s="87"/>
      <c r="AH140" s="87"/>
      <c r="AI140" s="87"/>
    </row>
    <row r="141" spans="1:35" s="78" customFormat="1" x14ac:dyDescent="0.3">
      <c r="A141" s="130"/>
      <c r="G141" s="87"/>
      <c r="H141" s="87"/>
      <c r="N141" s="87"/>
      <c r="AA141" s="87"/>
      <c r="AB141" s="87"/>
      <c r="AC141" s="87"/>
      <c r="AD141" s="87"/>
      <c r="AE141" s="87"/>
      <c r="AF141" s="87"/>
      <c r="AG141" s="87"/>
      <c r="AH141" s="87"/>
      <c r="AI141" s="87"/>
    </row>
    <row r="142" spans="1:35" s="78" customFormat="1" x14ac:dyDescent="0.3">
      <c r="A142" s="130"/>
      <c r="G142" s="87"/>
      <c r="H142" s="87"/>
      <c r="N142" s="87"/>
      <c r="AA142" s="87"/>
      <c r="AB142" s="87"/>
      <c r="AC142" s="87"/>
      <c r="AD142" s="87"/>
      <c r="AE142" s="87"/>
      <c r="AF142" s="87"/>
      <c r="AG142" s="87"/>
      <c r="AH142" s="87"/>
      <c r="AI142" s="87"/>
    </row>
    <row r="143" spans="1:35" s="78" customFormat="1" x14ac:dyDescent="0.3">
      <c r="A143" s="130"/>
      <c r="G143" s="87"/>
      <c r="H143" s="87"/>
      <c r="N143" s="87"/>
      <c r="AA143" s="87"/>
      <c r="AB143" s="87"/>
      <c r="AC143" s="87"/>
      <c r="AD143" s="87"/>
      <c r="AE143" s="87"/>
      <c r="AF143" s="87"/>
      <c r="AG143" s="87"/>
      <c r="AH143" s="87"/>
      <c r="AI143" s="87"/>
    </row>
    <row r="144" spans="1:35" s="78" customFormat="1" x14ac:dyDescent="0.3">
      <c r="A144" s="130"/>
      <c r="G144" s="87"/>
      <c r="H144" s="87"/>
      <c r="N144" s="87"/>
      <c r="AA144" s="87"/>
      <c r="AB144" s="87"/>
      <c r="AC144" s="87"/>
      <c r="AD144" s="87"/>
      <c r="AE144" s="87"/>
      <c r="AF144" s="87"/>
      <c r="AG144" s="87"/>
      <c r="AH144" s="87"/>
      <c r="AI144" s="87"/>
    </row>
    <row r="145" spans="1:35" s="78" customFormat="1" x14ac:dyDescent="0.3">
      <c r="A145" s="130"/>
      <c r="G145" s="87"/>
      <c r="H145" s="87"/>
      <c r="N145" s="87"/>
      <c r="AA145" s="87"/>
      <c r="AB145" s="87"/>
      <c r="AC145" s="87"/>
      <c r="AD145" s="87"/>
      <c r="AE145" s="87"/>
      <c r="AF145" s="87"/>
      <c r="AG145" s="87"/>
      <c r="AH145" s="87"/>
      <c r="AI145" s="87"/>
    </row>
    <row r="146" spans="1:35" s="78" customFormat="1" x14ac:dyDescent="0.3">
      <c r="A146" s="130"/>
      <c r="G146" s="87"/>
      <c r="H146" s="87"/>
      <c r="N146" s="87"/>
      <c r="AA146" s="87"/>
      <c r="AB146" s="87"/>
      <c r="AC146" s="87"/>
      <c r="AD146" s="87"/>
      <c r="AE146" s="87"/>
      <c r="AF146" s="87"/>
      <c r="AG146" s="87"/>
      <c r="AH146" s="87"/>
      <c r="AI146" s="87"/>
    </row>
    <row r="147" spans="1:35" s="78" customFormat="1" x14ac:dyDescent="0.3">
      <c r="A147" s="130"/>
      <c r="G147" s="87"/>
      <c r="H147" s="87"/>
      <c r="N147" s="87"/>
      <c r="AA147" s="87"/>
      <c r="AB147" s="87"/>
      <c r="AC147" s="87"/>
      <c r="AD147" s="87"/>
      <c r="AE147" s="87"/>
      <c r="AF147" s="87"/>
      <c r="AG147" s="87"/>
      <c r="AH147" s="87"/>
      <c r="AI147" s="87"/>
    </row>
    <row r="148" spans="1:35" s="78" customFormat="1" x14ac:dyDescent="0.3">
      <c r="A148" s="130"/>
      <c r="G148" s="87"/>
      <c r="H148" s="87"/>
      <c r="N148" s="87"/>
      <c r="AA148" s="87"/>
      <c r="AB148" s="87"/>
      <c r="AC148" s="87"/>
      <c r="AD148" s="87"/>
      <c r="AE148" s="87"/>
      <c r="AF148" s="87"/>
      <c r="AG148" s="87"/>
      <c r="AH148" s="87"/>
      <c r="AI148" s="87"/>
    </row>
    <row r="149" spans="1:35" s="78" customFormat="1" x14ac:dyDescent="0.3">
      <c r="A149" s="130"/>
      <c r="G149" s="87"/>
      <c r="H149" s="87"/>
      <c r="N149" s="87"/>
      <c r="AA149" s="87"/>
      <c r="AB149" s="87"/>
      <c r="AC149" s="87"/>
      <c r="AD149" s="87"/>
      <c r="AE149" s="87"/>
      <c r="AF149" s="87"/>
      <c r="AG149" s="87"/>
      <c r="AH149" s="87"/>
      <c r="AI149" s="87"/>
    </row>
    <row r="150" spans="1:35" s="78" customFormat="1" x14ac:dyDescent="0.3">
      <c r="A150" s="130"/>
      <c r="G150" s="87"/>
      <c r="H150" s="87"/>
      <c r="N150" s="87"/>
      <c r="AA150" s="87"/>
      <c r="AB150" s="87"/>
      <c r="AC150" s="87"/>
      <c r="AD150" s="87"/>
      <c r="AE150" s="87"/>
      <c r="AF150" s="87"/>
      <c r="AG150" s="87"/>
      <c r="AH150" s="87"/>
      <c r="AI150" s="87"/>
    </row>
    <row r="151" spans="1:35" s="78" customFormat="1" x14ac:dyDescent="0.3">
      <c r="A151" s="130"/>
      <c r="G151" s="87"/>
      <c r="H151" s="87"/>
      <c r="N151" s="87"/>
      <c r="AA151" s="87"/>
      <c r="AB151" s="87"/>
      <c r="AC151" s="87"/>
      <c r="AD151" s="87"/>
      <c r="AE151" s="87"/>
      <c r="AF151" s="87"/>
      <c r="AG151" s="87"/>
      <c r="AH151" s="87"/>
      <c r="AI151" s="87"/>
    </row>
    <row r="152" spans="1:35" s="78" customFormat="1" x14ac:dyDescent="0.3">
      <c r="A152" s="130"/>
      <c r="G152" s="87"/>
      <c r="H152" s="87"/>
      <c r="N152" s="87"/>
      <c r="AA152" s="87"/>
      <c r="AB152" s="87"/>
      <c r="AC152" s="87"/>
      <c r="AD152" s="87"/>
      <c r="AE152" s="87"/>
      <c r="AF152" s="87"/>
      <c r="AG152" s="87"/>
      <c r="AH152" s="87"/>
      <c r="AI152" s="87"/>
    </row>
    <row r="153" spans="1:35" s="78" customFormat="1" x14ac:dyDescent="0.3">
      <c r="A153" s="130"/>
      <c r="G153" s="87"/>
      <c r="H153" s="87"/>
      <c r="N153" s="87"/>
      <c r="AA153" s="87"/>
      <c r="AB153" s="87"/>
      <c r="AC153" s="87"/>
      <c r="AD153" s="87"/>
      <c r="AE153" s="87"/>
      <c r="AF153" s="87"/>
      <c r="AG153" s="87"/>
      <c r="AH153" s="87"/>
      <c r="AI153" s="87"/>
    </row>
    <row r="154" spans="1:35" s="78" customFormat="1" x14ac:dyDescent="0.3">
      <c r="A154" s="130"/>
      <c r="G154" s="87"/>
      <c r="H154" s="87"/>
      <c r="N154" s="87"/>
      <c r="AA154" s="87"/>
      <c r="AB154" s="87"/>
      <c r="AC154" s="87"/>
      <c r="AD154" s="87"/>
      <c r="AE154" s="87"/>
      <c r="AF154" s="87"/>
      <c r="AG154" s="87"/>
      <c r="AH154" s="87"/>
      <c r="AI154" s="87"/>
    </row>
    <row r="155" spans="1:35" s="78" customFormat="1" x14ac:dyDescent="0.3">
      <c r="A155" s="130"/>
      <c r="G155" s="87"/>
      <c r="H155" s="87"/>
      <c r="N155" s="87"/>
      <c r="AA155" s="87"/>
      <c r="AB155" s="87"/>
      <c r="AC155" s="87"/>
      <c r="AD155" s="87"/>
      <c r="AE155" s="87"/>
      <c r="AF155" s="87"/>
      <c r="AG155" s="87"/>
      <c r="AH155" s="87"/>
      <c r="AI155" s="87"/>
    </row>
    <row r="156" spans="1:35" s="78" customFormat="1" x14ac:dyDescent="0.3">
      <c r="A156" s="130"/>
      <c r="G156" s="87"/>
      <c r="H156" s="87"/>
      <c r="N156" s="87"/>
      <c r="AA156" s="87"/>
      <c r="AB156" s="87"/>
      <c r="AC156" s="87"/>
      <c r="AD156" s="87"/>
      <c r="AE156" s="87"/>
      <c r="AF156" s="87"/>
      <c r="AG156" s="87"/>
      <c r="AH156" s="87"/>
      <c r="AI156" s="87"/>
    </row>
    <row r="157" spans="1:35" s="78" customFormat="1" x14ac:dyDescent="0.3">
      <c r="A157" s="130"/>
      <c r="G157" s="87"/>
      <c r="H157" s="87"/>
      <c r="N157" s="87"/>
      <c r="AA157" s="87"/>
      <c r="AB157" s="87"/>
      <c r="AC157" s="87"/>
      <c r="AD157" s="87"/>
      <c r="AE157" s="87"/>
      <c r="AF157" s="87"/>
      <c r="AG157" s="87"/>
      <c r="AH157" s="87"/>
      <c r="AI157" s="87"/>
    </row>
    <row r="158" spans="1:35" s="78" customFormat="1" x14ac:dyDescent="0.3">
      <c r="A158" s="130"/>
      <c r="G158" s="87"/>
      <c r="H158" s="87"/>
      <c r="N158" s="87"/>
      <c r="AA158" s="87"/>
      <c r="AB158" s="87"/>
      <c r="AC158" s="87"/>
      <c r="AD158" s="87"/>
      <c r="AE158" s="87"/>
      <c r="AF158" s="87"/>
      <c r="AG158" s="87"/>
      <c r="AH158" s="87"/>
      <c r="AI158" s="87"/>
    </row>
    <row r="159" spans="1:35" s="78" customFormat="1" x14ac:dyDescent="0.3">
      <c r="A159" s="130"/>
      <c r="G159" s="87"/>
      <c r="H159" s="87"/>
      <c r="N159" s="87"/>
      <c r="AA159" s="87"/>
      <c r="AB159" s="87"/>
      <c r="AC159" s="87"/>
      <c r="AD159" s="87"/>
      <c r="AE159" s="87"/>
      <c r="AF159" s="87"/>
      <c r="AG159" s="87"/>
      <c r="AH159" s="87"/>
      <c r="AI159" s="87"/>
    </row>
    <row r="160" spans="1:35" s="78" customFormat="1" x14ac:dyDescent="0.3">
      <c r="A160" s="130"/>
      <c r="G160" s="87"/>
      <c r="H160" s="87"/>
      <c r="N160" s="87"/>
      <c r="AA160" s="87"/>
      <c r="AB160" s="87"/>
      <c r="AC160" s="87"/>
      <c r="AD160" s="87"/>
      <c r="AE160" s="87"/>
      <c r="AF160" s="87"/>
      <c r="AG160" s="87"/>
      <c r="AH160" s="87"/>
      <c r="AI160" s="87"/>
    </row>
    <row r="161" spans="1:35" s="78" customFormat="1" x14ac:dyDescent="0.3">
      <c r="A161" s="130"/>
      <c r="G161" s="87"/>
      <c r="H161" s="87"/>
      <c r="N161" s="87"/>
      <c r="AA161" s="87"/>
      <c r="AB161" s="87"/>
      <c r="AC161" s="87"/>
      <c r="AD161" s="87"/>
      <c r="AE161" s="87"/>
      <c r="AF161" s="87"/>
      <c r="AG161" s="87"/>
      <c r="AH161" s="87"/>
      <c r="AI161" s="87"/>
    </row>
    <row r="162" spans="1:35" s="78" customFormat="1" x14ac:dyDescent="0.3">
      <c r="A162" s="130"/>
      <c r="G162" s="87"/>
      <c r="H162" s="87"/>
      <c r="N162" s="87"/>
      <c r="AA162" s="87"/>
      <c r="AB162" s="87"/>
      <c r="AC162" s="87"/>
      <c r="AD162" s="87"/>
      <c r="AE162" s="87"/>
      <c r="AF162" s="87"/>
      <c r="AG162" s="87"/>
      <c r="AH162" s="87"/>
      <c r="AI162" s="87"/>
    </row>
    <row r="163" spans="1:35" s="78" customFormat="1" x14ac:dyDescent="0.3">
      <c r="A163" s="130"/>
      <c r="G163" s="87"/>
      <c r="H163" s="87"/>
      <c r="N163" s="87"/>
      <c r="AA163" s="87"/>
      <c r="AB163" s="87"/>
      <c r="AC163" s="87"/>
      <c r="AD163" s="87"/>
      <c r="AE163" s="87"/>
      <c r="AF163" s="87"/>
      <c r="AG163" s="87"/>
      <c r="AH163" s="87"/>
      <c r="AI163" s="87"/>
    </row>
    <row r="164" spans="1:35" s="78" customFormat="1" x14ac:dyDescent="0.3">
      <c r="A164" s="130"/>
      <c r="G164" s="87"/>
      <c r="H164" s="87"/>
      <c r="N164" s="87"/>
      <c r="AA164" s="87"/>
      <c r="AB164" s="87"/>
      <c r="AC164" s="87"/>
      <c r="AD164" s="87"/>
      <c r="AE164" s="87"/>
      <c r="AF164" s="87"/>
      <c r="AG164" s="87"/>
      <c r="AH164" s="87"/>
      <c r="AI164" s="87"/>
    </row>
    <row r="165" spans="1:35" s="78" customFormat="1" x14ac:dyDescent="0.3">
      <c r="A165" s="130"/>
      <c r="G165" s="87"/>
      <c r="H165" s="87"/>
      <c r="N165" s="87"/>
      <c r="AA165" s="87"/>
      <c r="AB165" s="87"/>
      <c r="AC165" s="87"/>
      <c r="AD165" s="87"/>
      <c r="AE165" s="87"/>
      <c r="AF165" s="87"/>
      <c r="AG165" s="87"/>
      <c r="AH165" s="87"/>
      <c r="AI165" s="87"/>
    </row>
    <row r="166" spans="1:35" s="78" customFormat="1" x14ac:dyDescent="0.3">
      <c r="A166" s="130"/>
      <c r="G166" s="87"/>
      <c r="H166" s="87"/>
      <c r="N166" s="87"/>
      <c r="AA166" s="87"/>
      <c r="AB166" s="87"/>
      <c r="AC166" s="87"/>
      <c r="AD166" s="87"/>
      <c r="AE166" s="87"/>
      <c r="AF166" s="87"/>
      <c r="AG166" s="87"/>
      <c r="AH166" s="87"/>
      <c r="AI166" s="87"/>
    </row>
    <row r="167" spans="1:35" s="78" customFormat="1" x14ac:dyDescent="0.3">
      <c r="A167" s="130"/>
      <c r="G167" s="87"/>
      <c r="H167" s="87"/>
      <c r="N167" s="87"/>
      <c r="AA167" s="87"/>
      <c r="AB167" s="87"/>
      <c r="AC167" s="87"/>
      <c r="AD167" s="87"/>
      <c r="AE167" s="87"/>
      <c r="AF167" s="87"/>
      <c r="AG167" s="87"/>
      <c r="AH167" s="87"/>
      <c r="AI167" s="87"/>
    </row>
    <row r="168" spans="1:35" s="78" customFormat="1" x14ac:dyDescent="0.3">
      <c r="A168" s="130"/>
      <c r="G168" s="87"/>
      <c r="H168" s="87"/>
      <c r="N168" s="87"/>
      <c r="AA168" s="87"/>
      <c r="AB168" s="87"/>
      <c r="AC168" s="87"/>
      <c r="AD168" s="87"/>
      <c r="AE168" s="87"/>
      <c r="AF168" s="87"/>
      <c r="AG168" s="87"/>
      <c r="AH168" s="87"/>
      <c r="AI168" s="87"/>
    </row>
    <row r="169" spans="1:35" s="78" customFormat="1" x14ac:dyDescent="0.3">
      <c r="A169" s="130"/>
      <c r="G169" s="87"/>
      <c r="H169" s="87"/>
      <c r="N169" s="87"/>
      <c r="AA169" s="87"/>
      <c r="AB169" s="87"/>
      <c r="AC169" s="87"/>
      <c r="AD169" s="87"/>
      <c r="AE169" s="87"/>
      <c r="AF169" s="87"/>
      <c r="AG169" s="87"/>
      <c r="AH169" s="87"/>
      <c r="AI169" s="87"/>
    </row>
    <row r="170" spans="1:35" s="78" customFormat="1" x14ac:dyDescent="0.3">
      <c r="A170" s="130"/>
      <c r="G170" s="87"/>
      <c r="H170" s="87"/>
      <c r="N170" s="87"/>
      <c r="AA170" s="87"/>
      <c r="AB170" s="87"/>
      <c r="AC170" s="87"/>
      <c r="AD170" s="87"/>
      <c r="AE170" s="87"/>
      <c r="AF170" s="87"/>
      <c r="AG170" s="87"/>
      <c r="AH170" s="87"/>
      <c r="AI170" s="87"/>
    </row>
    <row r="171" spans="1:35" s="78" customFormat="1" x14ac:dyDescent="0.3">
      <c r="A171" s="130"/>
      <c r="G171" s="87"/>
      <c r="H171" s="87"/>
      <c r="N171" s="87"/>
      <c r="AA171" s="87"/>
      <c r="AB171" s="87"/>
      <c r="AC171" s="87"/>
      <c r="AD171" s="87"/>
      <c r="AE171" s="87"/>
      <c r="AF171" s="87"/>
      <c r="AG171" s="87"/>
      <c r="AH171" s="87"/>
      <c r="AI171" s="87"/>
    </row>
    <row r="172" spans="1:35" s="78" customFormat="1" x14ac:dyDescent="0.3">
      <c r="A172" s="130"/>
      <c r="G172" s="87"/>
      <c r="H172" s="87"/>
      <c r="N172" s="87"/>
      <c r="AA172" s="87"/>
      <c r="AB172" s="87"/>
      <c r="AC172" s="87"/>
      <c r="AD172" s="87"/>
      <c r="AE172" s="87"/>
      <c r="AF172" s="87"/>
      <c r="AG172" s="87"/>
      <c r="AH172" s="87"/>
      <c r="AI172" s="87"/>
    </row>
    <row r="173" spans="1:35" s="78" customFormat="1" x14ac:dyDescent="0.3">
      <c r="A173" s="130"/>
      <c r="G173" s="87"/>
      <c r="H173" s="87"/>
      <c r="N173" s="87"/>
      <c r="AA173" s="87"/>
      <c r="AB173" s="87"/>
      <c r="AC173" s="87"/>
      <c r="AD173" s="87"/>
      <c r="AE173" s="87"/>
      <c r="AF173" s="87"/>
      <c r="AG173" s="87"/>
      <c r="AH173" s="87"/>
      <c r="AI173" s="87"/>
    </row>
    <row r="174" spans="1:35" s="78" customFormat="1" x14ac:dyDescent="0.3">
      <c r="A174" s="130"/>
      <c r="G174" s="87"/>
      <c r="H174" s="87"/>
      <c r="N174" s="87"/>
      <c r="AA174" s="87"/>
      <c r="AB174" s="87"/>
      <c r="AC174" s="87"/>
      <c r="AD174" s="87"/>
      <c r="AE174" s="87"/>
      <c r="AF174" s="87"/>
      <c r="AG174" s="87"/>
      <c r="AH174" s="87"/>
      <c r="AI174" s="87"/>
    </row>
    <row r="175" spans="1:35" s="78" customFormat="1" x14ac:dyDescent="0.3">
      <c r="A175" s="130"/>
      <c r="G175" s="87"/>
      <c r="H175" s="87"/>
      <c r="N175" s="87"/>
      <c r="AA175" s="87"/>
      <c r="AB175" s="87"/>
      <c r="AC175" s="87"/>
      <c r="AD175" s="87"/>
      <c r="AE175" s="87"/>
      <c r="AF175" s="87"/>
      <c r="AG175" s="87"/>
      <c r="AH175" s="87"/>
      <c r="AI175" s="87"/>
    </row>
    <row r="176" spans="1:35" s="78" customFormat="1" x14ac:dyDescent="0.3">
      <c r="A176" s="130"/>
      <c r="G176" s="87"/>
      <c r="H176" s="87"/>
      <c r="N176" s="87"/>
      <c r="AA176" s="87"/>
      <c r="AB176" s="87"/>
      <c r="AC176" s="87"/>
      <c r="AD176" s="87"/>
      <c r="AE176" s="87"/>
      <c r="AF176" s="87"/>
      <c r="AG176" s="87"/>
      <c r="AH176" s="87"/>
      <c r="AI176" s="87"/>
    </row>
    <row r="177" spans="1:35" s="78" customFormat="1" x14ac:dyDescent="0.3">
      <c r="A177" s="130"/>
      <c r="G177" s="87"/>
      <c r="H177" s="87"/>
      <c r="N177" s="87"/>
      <c r="AA177" s="87"/>
      <c r="AB177" s="87"/>
      <c r="AC177" s="87"/>
      <c r="AD177" s="87"/>
      <c r="AE177" s="87"/>
      <c r="AF177" s="87"/>
      <c r="AG177" s="87"/>
      <c r="AH177" s="87"/>
      <c r="AI177" s="87"/>
    </row>
    <row r="178" spans="1:35" s="78" customFormat="1" x14ac:dyDescent="0.3">
      <c r="A178" s="130"/>
      <c r="G178" s="87"/>
      <c r="H178" s="87"/>
      <c r="N178" s="87"/>
      <c r="AA178" s="87"/>
      <c r="AB178" s="87"/>
      <c r="AC178" s="87"/>
      <c r="AD178" s="87"/>
      <c r="AE178" s="87"/>
      <c r="AF178" s="87"/>
      <c r="AG178" s="87"/>
      <c r="AH178" s="87"/>
      <c r="AI178" s="87"/>
    </row>
    <row r="179" spans="1:35" s="78" customFormat="1" x14ac:dyDescent="0.3">
      <c r="A179" s="130"/>
      <c r="G179" s="87"/>
      <c r="H179" s="87"/>
      <c r="N179" s="87"/>
      <c r="AA179" s="87"/>
      <c r="AB179" s="87"/>
      <c r="AC179" s="87"/>
      <c r="AD179" s="87"/>
      <c r="AE179" s="87"/>
      <c r="AF179" s="87"/>
      <c r="AG179" s="87"/>
      <c r="AH179" s="87"/>
      <c r="AI179" s="87"/>
    </row>
    <row r="180" spans="1:35" s="78" customFormat="1" x14ac:dyDescent="0.3">
      <c r="A180" s="130"/>
      <c r="G180" s="87"/>
      <c r="H180" s="87"/>
      <c r="N180" s="87"/>
      <c r="AA180" s="87"/>
      <c r="AB180" s="87"/>
      <c r="AC180" s="87"/>
      <c r="AD180" s="87"/>
      <c r="AE180" s="87"/>
      <c r="AF180" s="87"/>
      <c r="AG180" s="87"/>
      <c r="AH180" s="87"/>
      <c r="AI180" s="87"/>
    </row>
    <row r="181" spans="1:35" s="78" customFormat="1" x14ac:dyDescent="0.3">
      <c r="A181" s="130"/>
      <c r="G181" s="87"/>
      <c r="H181" s="87"/>
      <c r="N181" s="87"/>
      <c r="AA181" s="87"/>
      <c r="AB181" s="87"/>
      <c r="AC181" s="87"/>
      <c r="AD181" s="87"/>
      <c r="AE181" s="87"/>
      <c r="AF181" s="87"/>
      <c r="AG181" s="87"/>
      <c r="AH181" s="87"/>
      <c r="AI181" s="87"/>
    </row>
    <row r="182" spans="1:35" s="78" customFormat="1" x14ac:dyDescent="0.3">
      <c r="A182" s="130"/>
      <c r="G182" s="87"/>
      <c r="H182" s="87"/>
      <c r="N182" s="87"/>
      <c r="AA182" s="87"/>
      <c r="AB182" s="87"/>
      <c r="AC182" s="87"/>
      <c r="AD182" s="87"/>
      <c r="AE182" s="87"/>
      <c r="AF182" s="87"/>
      <c r="AG182" s="87"/>
      <c r="AH182" s="87"/>
      <c r="AI182" s="87"/>
    </row>
    <row r="183" spans="1:35" s="78" customFormat="1" x14ac:dyDescent="0.3">
      <c r="A183" s="130"/>
      <c r="G183" s="87"/>
      <c r="H183" s="87"/>
      <c r="N183" s="87"/>
      <c r="AA183" s="87"/>
      <c r="AB183" s="87"/>
      <c r="AC183" s="87"/>
      <c r="AD183" s="87"/>
      <c r="AE183" s="87"/>
      <c r="AF183" s="87"/>
      <c r="AG183" s="87"/>
      <c r="AH183" s="87"/>
      <c r="AI183" s="87"/>
    </row>
    <row r="184" spans="1:35" s="78" customFormat="1" x14ac:dyDescent="0.3">
      <c r="A184" s="130"/>
      <c r="G184" s="87"/>
      <c r="H184" s="87"/>
      <c r="N184" s="87"/>
      <c r="AA184" s="87"/>
      <c r="AB184" s="87"/>
      <c r="AC184" s="87"/>
      <c r="AD184" s="87"/>
      <c r="AE184" s="87"/>
      <c r="AF184" s="87"/>
      <c r="AG184" s="87"/>
      <c r="AH184" s="87"/>
      <c r="AI184" s="87"/>
    </row>
    <row r="185" spans="1:35" s="78" customFormat="1" x14ac:dyDescent="0.3">
      <c r="A185" s="130"/>
      <c r="G185" s="87"/>
      <c r="H185" s="87"/>
      <c r="N185" s="87"/>
      <c r="AA185" s="87"/>
      <c r="AB185" s="87"/>
      <c r="AC185" s="87"/>
      <c r="AD185" s="87"/>
      <c r="AE185" s="87"/>
      <c r="AF185" s="87"/>
      <c r="AG185" s="87"/>
      <c r="AH185" s="87"/>
      <c r="AI185" s="87"/>
    </row>
    <row r="186" spans="1:35" s="78" customFormat="1" x14ac:dyDescent="0.3">
      <c r="A186" s="130"/>
      <c r="G186" s="87"/>
      <c r="H186" s="87"/>
      <c r="N186" s="87"/>
      <c r="AA186" s="87"/>
      <c r="AB186" s="87"/>
      <c r="AC186" s="87"/>
      <c r="AD186" s="87"/>
      <c r="AE186" s="87"/>
      <c r="AF186" s="87"/>
      <c r="AG186" s="87"/>
      <c r="AH186" s="87"/>
      <c r="AI186" s="87"/>
    </row>
    <row r="187" spans="1:35" s="78" customFormat="1" x14ac:dyDescent="0.3">
      <c r="A187" s="130"/>
      <c r="G187" s="87"/>
      <c r="H187" s="87"/>
      <c r="N187" s="87"/>
      <c r="AA187" s="87"/>
      <c r="AB187" s="87"/>
      <c r="AC187" s="87"/>
      <c r="AD187" s="87"/>
      <c r="AE187" s="87"/>
      <c r="AF187" s="87"/>
      <c r="AG187" s="87"/>
      <c r="AH187" s="87"/>
      <c r="AI187" s="87"/>
    </row>
    <row r="188" spans="1:35" s="78" customFormat="1" x14ac:dyDescent="0.3">
      <c r="A188" s="130"/>
      <c r="G188" s="87"/>
      <c r="H188" s="87"/>
      <c r="N188" s="87"/>
      <c r="AA188" s="87"/>
      <c r="AB188" s="87"/>
      <c r="AC188" s="87"/>
      <c r="AD188" s="87"/>
      <c r="AE188" s="87"/>
      <c r="AF188" s="87"/>
      <c r="AG188" s="87"/>
      <c r="AH188" s="87"/>
      <c r="AI188" s="87"/>
    </row>
    <row r="189" spans="1:35" s="78" customFormat="1" x14ac:dyDescent="0.3">
      <c r="A189" s="130"/>
      <c r="G189" s="87"/>
      <c r="H189" s="87"/>
      <c r="N189" s="87"/>
      <c r="AA189" s="87"/>
      <c r="AB189" s="87"/>
      <c r="AC189" s="87"/>
      <c r="AD189" s="87"/>
      <c r="AE189" s="87"/>
      <c r="AF189" s="87"/>
      <c r="AG189" s="87"/>
      <c r="AH189" s="87"/>
      <c r="AI189" s="87"/>
    </row>
    <row r="190" spans="1:35" s="78" customFormat="1" x14ac:dyDescent="0.3">
      <c r="A190" s="130"/>
      <c r="G190" s="87"/>
      <c r="H190" s="87"/>
      <c r="N190" s="87"/>
      <c r="AA190" s="87"/>
      <c r="AB190" s="87"/>
      <c r="AC190" s="87"/>
      <c r="AD190" s="87"/>
      <c r="AE190" s="87"/>
      <c r="AF190" s="87"/>
      <c r="AG190" s="87"/>
      <c r="AH190" s="87"/>
      <c r="AI190" s="87"/>
    </row>
    <row r="191" spans="1:35" s="78" customFormat="1" x14ac:dyDescent="0.3">
      <c r="A191" s="130"/>
      <c r="G191" s="87"/>
      <c r="H191" s="87"/>
      <c r="N191" s="87"/>
      <c r="AA191" s="87"/>
      <c r="AB191" s="87"/>
      <c r="AC191" s="87"/>
      <c r="AD191" s="87"/>
      <c r="AE191" s="87"/>
      <c r="AF191" s="87"/>
      <c r="AG191" s="87"/>
      <c r="AH191" s="87"/>
      <c r="AI191" s="87"/>
    </row>
    <row r="192" spans="1:35" s="78" customFormat="1" x14ac:dyDescent="0.3">
      <c r="A192" s="130"/>
      <c r="G192" s="87"/>
      <c r="H192" s="87"/>
      <c r="N192" s="87"/>
      <c r="AA192" s="87"/>
      <c r="AB192" s="87"/>
      <c r="AC192" s="87"/>
      <c r="AD192" s="87"/>
      <c r="AE192" s="87"/>
      <c r="AF192" s="87"/>
      <c r="AG192" s="87"/>
      <c r="AH192" s="87"/>
      <c r="AI192" s="87"/>
    </row>
    <row r="193" spans="1:35" s="78" customFormat="1" x14ac:dyDescent="0.3">
      <c r="A193" s="130"/>
      <c r="G193" s="87"/>
      <c r="H193" s="87"/>
      <c r="N193" s="87"/>
      <c r="AA193" s="87"/>
      <c r="AB193" s="87"/>
      <c r="AC193" s="87"/>
      <c r="AD193" s="87"/>
      <c r="AE193" s="87"/>
      <c r="AF193" s="87"/>
      <c r="AG193" s="87"/>
      <c r="AH193" s="87"/>
      <c r="AI193" s="87"/>
    </row>
    <row r="194" spans="1:35" s="78" customFormat="1" x14ac:dyDescent="0.3">
      <c r="A194" s="130"/>
      <c r="G194" s="87"/>
      <c r="H194" s="87"/>
      <c r="N194" s="87"/>
      <c r="AA194" s="87"/>
      <c r="AB194" s="87"/>
      <c r="AC194" s="87"/>
      <c r="AD194" s="87"/>
      <c r="AE194" s="87"/>
      <c r="AF194" s="87"/>
      <c r="AG194" s="87"/>
      <c r="AH194" s="87"/>
      <c r="AI194" s="87"/>
    </row>
    <row r="195" spans="1:35" s="78" customFormat="1" x14ac:dyDescent="0.3">
      <c r="A195" s="130"/>
      <c r="G195" s="87"/>
      <c r="H195" s="87"/>
      <c r="N195" s="87"/>
      <c r="AA195" s="87"/>
      <c r="AB195" s="87"/>
      <c r="AC195" s="87"/>
      <c r="AD195" s="87"/>
      <c r="AE195" s="87"/>
      <c r="AF195" s="87"/>
      <c r="AG195" s="87"/>
      <c r="AH195" s="87"/>
      <c r="AI195" s="87"/>
    </row>
    <row r="196" spans="1:35" s="78" customFormat="1" x14ac:dyDescent="0.3">
      <c r="A196" s="130"/>
      <c r="G196" s="87"/>
      <c r="H196" s="87"/>
      <c r="N196" s="87"/>
      <c r="AA196" s="87"/>
      <c r="AB196" s="87"/>
      <c r="AC196" s="87"/>
      <c r="AD196" s="87"/>
      <c r="AE196" s="87"/>
      <c r="AF196" s="87"/>
      <c r="AG196" s="87"/>
      <c r="AH196" s="87"/>
      <c r="AI196" s="87"/>
    </row>
    <row r="197" spans="1:35" s="78" customFormat="1" x14ac:dyDescent="0.3">
      <c r="A197" s="130"/>
      <c r="G197" s="87"/>
      <c r="H197" s="87"/>
      <c r="N197" s="87"/>
      <c r="AA197" s="87"/>
      <c r="AB197" s="87"/>
      <c r="AC197" s="87"/>
      <c r="AD197" s="87"/>
      <c r="AE197" s="87"/>
      <c r="AF197" s="87"/>
      <c r="AG197" s="87"/>
      <c r="AH197" s="87"/>
      <c r="AI197" s="87"/>
    </row>
    <row r="198" spans="1:35" s="78" customFormat="1" x14ac:dyDescent="0.3">
      <c r="A198" s="130"/>
      <c r="G198" s="87"/>
      <c r="H198" s="87"/>
      <c r="N198" s="87"/>
      <c r="AA198" s="87"/>
      <c r="AB198" s="87"/>
      <c r="AC198" s="87"/>
      <c r="AD198" s="87"/>
      <c r="AE198" s="87"/>
      <c r="AF198" s="87"/>
      <c r="AG198" s="87"/>
      <c r="AH198" s="87"/>
      <c r="AI198" s="87"/>
    </row>
    <row r="199" spans="1:35" s="78" customFormat="1" x14ac:dyDescent="0.3">
      <c r="A199" s="130"/>
      <c r="G199" s="87"/>
      <c r="H199" s="87"/>
      <c r="N199" s="87"/>
      <c r="AA199" s="87"/>
      <c r="AB199" s="87"/>
      <c r="AC199" s="87"/>
      <c r="AD199" s="87"/>
      <c r="AE199" s="87"/>
      <c r="AF199" s="87"/>
      <c r="AG199" s="87"/>
      <c r="AH199" s="87"/>
      <c r="AI199" s="87"/>
    </row>
    <row r="200" spans="1:35" s="78" customFormat="1" x14ac:dyDescent="0.3">
      <c r="A200" s="130"/>
      <c r="G200" s="87"/>
      <c r="H200" s="87"/>
      <c r="N200" s="87"/>
      <c r="AA200" s="87"/>
      <c r="AB200" s="87"/>
      <c r="AC200" s="87"/>
      <c r="AD200" s="87"/>
      <c r="AE200" s="87"/>
      <c r="AF200" s="87"/>
      <c r="AG200" s="87"/>
      <c r="AH200" s="87"/>
      <c r="AI200" s="87"/>
    </row>
    <row r="201" spans="1:35" s="78" customFormat="1" x14ac:dyDescent="0.3">
      <c r="A201" s="130"/>
      <c r="G201" s="87"/>
      <c r="H201" s="87"/>
      <c r="N201" s="87"/>
      <c r="AA201" s="87"/>
      <c r="AB201" s="87"/>
      <c r="AC201" s="87"/>
      <c r="AD201" s="87"/>
      <c r="AE201" s="87"/>
      <c r="AF201" s="87"/>
      <c r="AG201" s="87"/>
      <c r="AH201" s="87"/>
      <c r="AI201" s="87"/>
    </row>
    <row r="202" spans="1:35" s="78" customFormat="1" x14ac:dyDescent="0.3">
      <c r="A202" s="130"/>
      <c r="G202" s="87"/>
      <c r="H202" s="87"/>
      <c r="N202" s="87"/>
      <c r="AA202" s="87"/>
      <c r="AB202" s="87"/>
      <c r="AC202" s="87"/>
      <c r="AD202" s="87"/>
      <c r="AE202" s="87"/>
      <c r="AF202" s="87"/>
      <c r="AG202" s="87"/>
      <c r="AH202" s="87"/>
      <c r="AI202" s="87"/>
    </row>
    <row r="203" spans="1:35" s="78" customFormat="1" x14ac:dyDescent="0.3">
      <c r="A203" s="130"/>
      <c r="G203" s="87"/>
      <c r="H203" s="87"/>
      <c r="N203" s="87"/>
      <c r="AA203" s="87"/>
      <c r="AB203" s="87"/>
      <c r="AC203" s="87"/>
      <c r="AD203" s="87"/>
      <c r="AE203" s="87"/>
      <c r="AF203" s="87"/>
      <c r="AG203" s="87"/>
      <c r="AH203" s="87"/>
      <c r="AI203" s="87"/>
    </row>
    <row r="204" spans="1:35" s="78" customFormat="1" x14ac:dyDescent="0.3">
      <c r="A204" s="130"/>
      <c r="G204" s="87"/>
      <c r="H204" s="87"/>
      <c r="N204" s="87"/>
      <c r="AA204" s="87"/>
      <c r="AB204" s="87"/>
      <c r="AC204" s="87"/>
      <c r="AD204" s="87"/>
      <c r="AE204" s="87"/>
      <c r="AF204" s="87"/>
      <c r="AG204" s="87"/>
      <c r="AH204" s="87"/>
      <c r="AI204" s="87"/>
    </row>
    <row r="205" spans="1:35" s="78" customFormat="1" x14ac:dyDescent="0.3">
      <c r="A205" s="130"/>
      <c r="G205" s="87"/>
      <c r="H205" s="87"/>
      <c r="N205" s="87"/>
      <c r="AA205" s="87"/>
      <c r="AB205" s="87"/>
      <c r="AC205" s="87"/>
      <c r="AD205" s="87"/>
      <c r="AE205" s="87"/>
      <c r="AF205" s="87"/>
      <c r="AG205" s="87"/>
      <c r="AH205" s="87"/>
      <c r="AI205" s="87"/>
    </row>
    <row r="206" spans="1:35" s="78" customFormat="1" x14ac:dyDescent="0.3">
      <c r="A206" s="130"/>
      <c r="G206" s="87"/>
      <c r="H206" s="87"/>
      <c r="N206" s="87"/>
      <c r="AA206" s="87"/>
      <c r="AB206" s="87"/>
      <c r="AC206" s="87"/>
      <c r="AD206" s="87"/>
      <c r="AE206" s="87"/>
      <c r="AF206" s="87"/>
      <c r="AG206" s="87"/>
      <c r="AH206" s="87"/>
      <c r="AI206" s="87"/>
    </row>
    <row r="207" spans="1:35" s="78" customFormat="1" x14ac:dyDescent="0.3">
      <c r="A207" s="130"/>
      <c r="G207" s="87"/>
      <c r="H207" s="87"/>
      <c r="N207" s="87"/>
      <c r="AA207" s="87"/>
      <c r="AB207" s="87"/>
      <c r="AC207" s="87"/>
      <c r="AD207" s="87"/>
      <c r="AE207" s="87"/>
      <c r="AF207" s="87"/>
      <c r="AG207" s="87"/>
      <c r="AH207" s="87"/>
      <c r="AI207" s="87"/>
    </row>
    <row r="208" spans="1:35" s="78" customFormat="1" x14ac:dyDescent="0.3">
      <c r="A208" s="130"/>
      <c r="G208" s="87"/>
      <c r="H208" s="87"/>
      <c r="N208" s="87"/>
      <c r="AA208" s="87"/>
      <c r="AB208" s="87"/>
      <c r="AC208" s="87"/>
      <c r="AD208" s="87"/>
      <c r="AE208" s="87"/>
      <c r="AF208" s="87"/>
      <c r="AG208" s="87"/>
      <c r="AH208" s="87"/>
      <c r="AI208" s="87"/>
    </row>
    <row r="209" spans="1:35" s="78" customFormat="1" x14ac:dyDescent="0.3">
      <c r="A209" s="130"/>
      <c r="G209" s="87"/>
      <c r="H209" s="87"/>
      <c r="N209" s="87"/>
      <c r="AA209" s="87"/>
      <c r="AB209" s="87"/>
      <c r="AC209" s="87"/>
      <c r="AD209" s="87"/>
      <c r="AE209" s="87"/>
      <c r="AF209" s="87"/>
      <c r="AG209" s="87"/>
      <c r="AH209" s="87"/>
      <c r="AI209" s="87"/>
    </row>
    <row r="210" spans="1:35" s="78" customFormat="1" x14ac:dyDescent="0.3">
      <c r="A210" s="130"/>
      <c r="G210" s="87"/>
      <c r="H210" s="87"/>
      <c r="N210" s="87"/>
      <c r="AA210" s="87"/>
      <c r="AB210" s="87"/>
      <c r="AC210" s="87"/>
      <c r="AD210" s="87"/>
      <c r="AE210" s="87"/>
      <c r="AF210" s="87"/>
      <c r="AG210" s="87"/>
      <c r="AH210" s="87"/>
      <c r="AI210" s="87"/>
    </row>
    <row r="211" spans="1:35" s="78" customFormat="1" x14ac:dyDescent="0.3">
      <c r="A211" s="130"/>
      <c r="G211" s="87"/>
      <c r="H211" s="87"/>
      <c r="N211" s="87"/>
      <c r="AA211" s="87"/>
      <c r="AB211" s="87"/>
      <c r="AC211" s="87"/>
      <c r="AD211" s="87"/>
      <c r="AE211" s="87"/>
      <c r="AF211" s="87"/>
      <c r="AG211" s="87"/>
      <c r="AH211" s="87"/>
      <c r="AI211" s="87"/>
    </row>
    <row r="212" spans="1:35" s="78" customFormat="1" x14ac:dyDescent="0.3">
      <c r="A212" s="130"/>
      <c r="G212" s="87"/>
      <c r="H212" s="87"/>
      <c r="N212" s="87"/>
      <c r="AA212" s="87"/>
      <c r="AB212" s="87"/>
      <c r="AC212" s="87"/>
      <c r="AD212" s="87"/>
      <c r="AE212" s="87"/>
      <c r="AF212" s="87"/>
      <c r="AG212" s="87"/>
      <c r="AH212" s="87"/>
      <c r="AI212" s="87"/>
    </row>
    <row r="213" spans="1:35" s="78" customFormat="1" x14ac:dyDescent="0.3">
      <c r="A213" s="130"/>
      <c r="G213" s="87"/>
      <c r="H213" s="87"/>
      <c r="N213" s="87"/>
      <c r="AA213" s="87"/>
      <c r="AB213" s="87"/>
      <c r="AC213" s="87"/>
      <c r="AD213" s="87"/>
      <c r="AE213" s="87"/>
      <c r="AF213" s="87"/>
      <c r="AG213" s="87"/>
      <c r="AH213" s="87"/>
      <c r="AI213" s="87"/>
    </row>
    <row r="214" spans="1:35" s="78" customFormat="1" x14ac:dyDescent="0.3">
      <c r="A214" s="130"/>
      <c r="G214" s="87"/>
      <c r="H214" s="87"/>
      <c r="N214" s="87"/>
      <c r="AA214" s="87"/>
      <c r="AB214" s="87"/>
      <c r="AC214" s="87"/>
      <c r="AD214" s="87"/>
      <c r="AE214" s="87"/>
      <c r="AF214" s="87"/>
      <c r="AG214" s="87"/>
      <c r="AH214" s="87"/>
      <c r="AI214" s="87"/>
    </row>
    <row r="215" spans="1:35" s="78" customFormat="1" x14ac:dyDescent="0.3">
      <c r="A215" s="130"/>
      <c r="G215" s="87"/>
      <c r="H215" s="87"/>
      <c r="N215" s="87"/>
      <c r="AA215" s="87"/>
      <c r="AB215" s="87"/>
      <c r="AC215" s="87"/>
      <c r="AD215" s="87"/>
      <c r="AE215" s="87"/>
      <c r="AF215" s="87"/>
      <c r="AG215" s="87"/>
      <c r="AH215" s="87"/>
      <c r="AI215" s="87"/>
    </row>
    <row r="216" spans="1:35" s="78" customFormat="1" x14ac:dyDescent="0.3">
      <c r="A216" s="130"/>
      <c r="G216" s="87"/>
      <c r="H216" s="87"/>
      <c r="N216" s="87"/>
      <c r="AA216" s="87"/>
      <c r="AB216" s="87"/>
      <c r="AC216" s="87"/>
      <c r="AD216" s="87"/>
      <c r="AE216" s="87"/>
      <c r="AF216" s="87"/>
      <c r="AG216" s="87"/>
      <c r="AH216" s="87"/>
      <c r="AI216" s="87"/>
    </row>
    <row r="217" spans="1:35" s="78" customFormat="1" x14ac:dyDescent="0.3">
      <c r="A217" s="130"/>
      <c r="G217" s="87"/>
      <c r="H217" s="87"/>
      <c r="N217" s="87"/>
      <c r="AA217" s="87"/>
      <c r="AB217" s="87"/>
      <c r="AC217" s="87"/>
      <c r="AD217" s="87"/>
      <c r="AE217" s="87"/>
      <c r="AF217" s="87"/>
      <c r="AG217" s="87"/>
      <c r="AH217" s="87"/>
      <c r="AI217" s="87"/>
    </row>
    <row r="218" spans="1:35" s="78" customFormat="1" x14ac:dyDescent="0.3">
      <c r="A218" s="130"/>
      <c r="G218" s="87"/>
      <c r="H218" s="87"/>
      <c r="N218" s="87"/>
      <c r="AA218" s="87"/>
      <c r="AB218" s="87"/>
      <c r="AC218" s="87"/>
      <c r="AD218" s="87"/>
      <c r="AE218" s="87"/>
      <c r="AF218" s="87"/>
      <c r="AG218" s="87"/>
      <c r="AH218" s="87"/>
      <c r="AI218" s="87"/>
    </row>
    <row r="219" spans="1:35" s="78" customFormat="1" x14ac:dyDescent="0.3">
      <c r="A219" s="130"/>
      <c r="G219" s="87"/>
      <c r="H219" s="87"/>
      <c r="N219" s="87"/>
      <c r="AA219" s="87"/>
      <c r="AB219" s="87"/>
      <c r="AC219" s="87"/>
      <c r="AD219" s="87"/>
      <c r="AE219" s="87"/>
      <c r="AF219" s="87"/>
      <c r="AG219" s="87"/>
      <c r="AH219" s="87"/>
      <c r="AI219" s="87"/>
    </row>
    <row r="220" spans="1:35" s="78" customFormat="1" x14ac:dyDescent="0.3">
      <c r="A220" s="130"/>
      <c r="G220" s="87"/>
      <c r="H220" s="87"/>
      <c r="N220" s="87"/>
      <c r="AA220" s="87"/>
      <c r="AB220" s="87"/>
      <c r="AC220" s="87"/>
      <c r="AD220" s="87"/>
      <c r="AE220" s="87"/>
      <c r="AF220" s="87"/>
      <c r="AG220" s="87"/>
      <c r="AH220" s="87"/>
      <c r="AI220" s="87"/>
    </row>
    <row r="221" spans="1:35" s="78" customFormat="1" x14ac:dyDescent="0.3">
      <c r="A221" s="130"/>
      <c r="G221" s="87"/>
      <c r="H221" s="87"/>
      <c r="N221" s="87"/>
      <c r="AA221" s="87"/>
      <c r="AB221" s="87"/>
      <c r="AC221" s="87"/>
      <c r="AD221" s="87"/>
      <c r="AE221" s="87"/>
      <c r="AF221" s="87"/>
      <c r="AG221" s="87"/>
      <c r="AH221" s="87"/>
      <c r="AI221" s="87"/>
    </row>
    <row r="222" spans="1:35" s="78" customFormat="1" x14ac:dyDescent="0.3">
      <c r="A222" s="130"/>
      <c r="G222" s="87"/>
      <c r="H222" s="87"/>
      <c r="N222" s="87"/>
      <c r="AA222" s="87"/>
      <c r="AB222" s="87"/>
      <c r="AC222" s="87"/>
      <c r="AD222" s="87"/>
      <c r="AE222" s="87"/>
      <c r="AF222" s="87"/>
      <c r="AG222" s="87"/>
      <c r="AH222" s="87"/>
      <c r="AI222" s="87"/>
    </row>
    <row r="223" spans="1:35" s="78" customFormat="1" x14ac:dyDescent="0.3">
      <c r="A223" s="130"/>
      <c r="G223" s="87"/>
      <c r="H223" s="87"/>
      <c r="N223" s="87"/>
      <c r="AA223" s="87"/>
      <c r="AB223" s="87"/>
      <c r="AC223" s="87"/>
      <c r="AD223" s="87"/>
      <c r="AE223" s="87"/>
      <c r="AF223" s="87"/>
      <c r="AG223" s="87"/>
      <c r="AH223" s="87"/>
      <c r="AI223" s="87"/>
    </row>
    <row r="224" spans="1:35" s="78" customFormat="1" x14ac:dyDescent="0.3">
      <c r="A224" s="130"/>
      <c r="G224" s="87"/>
      <c r="H224" s="87"/>
      <c r="N224" s="87"/>
      <c r="AA224" s="87"/>
      <c r="AB224" s="87"/>
      <c r="AC224" s="87"/>
      <c r="AD224" s="87"/>
      <c r="AE224" s="87"/>
      <c r="AF224" s="87"/>
      <c r="AG224" s="87"/>
      <c r="AH224" s="87"/>
      <c r="AI224" s="87"/>
    </row>
    <row r="225" spans="1:35" s="78" customFormat="1" x14ac:dyDescent="0.3">
      <c r="A225" s="130"/>
      <c r="G225" s="87"/>
      <c r="H225" s="87"/>
      <c r="N225" s="87"/>
      <c r="AA225" s="87"/>
      <c r="AB225" s="87"/>
      <c r="AC225" s="87"/>
      <c r="AD225" s="87"/>
      <c r="AE225" s="87"/>
      <c r="AF225" s="87"/>
      <c r="AG225" s="87"/>
      <c r="AH225" s="87"/>
      <c r="AI225" s="87"/>
    </row>
    <row r="226" spans="1:35" s="78" customFormat="1" x14ac:dyDescent="0.3">
      <c r="A226" s="130"/>
      <c r="G226" s="87"/>
      <c r="H226" s="87"/>
      <c r="N226" s="87"/>
      <c r="AA226" s="87"/>
      <c r="AB226" s="87"/>
      <c r="AC226" s="87"/>
      <c r="AD226" s="87"/>
      <c r="AE226" s="87"/>
      <c r="AF226" s="87"/>
      <c r="AG226" s="87"/>
      <c r="AH226" s="87"/>
      <c r="AI226" s="87"/>
    </row>
    <row r="227" spans="1:35" s="78" customFormat="1" x14ac:dyDescent="0.3">
      <c r="A227" s="130"/>
      <c r="G227" s="87"/>
      <c r="H227" s="87"/>
      <c r="N227" s="87"/>
      <c r="AA227" s="87"/>
      <c r="AB227" s="87"/>
      <c r="AC227" s="87"/>
      <c r="AD227" s="87"/>
      <c r="AE227" s="87"/>
      <c r="AF227" s="87"/>
      <c r="AG227" s="87"/>
      <c r="AH227" s="87"/>
      <c r="AI227" s="87"/>
    </row>
    <row r="228" spans="1:35" s="78" customFormat="1" x14ac:dyDescent="0.3">
      <c r="A228" s="130"/>
      <c r="G228" s="87"/>
      <c r="H228" s="87"/>
      <c r="N228" s="87"/>
      <c r="AA228" s="87"/>
      <c r="AB228" s="87"/>
      <c r="AC228" s="87"/>
      <c r="AD228" s="87"/>
      <c r="AE228" s="87"/>
      <c r="AF228" s="87"/>
      <c r="AG228" s="87"/>
      <c r="AH228" s="87"/>
      <c r="AI228" s="87"/>
    </row>
    <row r="229" spans="1:35" s="78" customFormat="1" x14ac:dyDescent="0.3">
      <c r="A229" s="130"/>
      <c r="G229" s="87"/>
      <c r="H229" s="87"/>
      <c r="N229" s="87"/>
      <c r="AA229" s="87"/>
      <c r="AB229" s="87"/>
      <c r="AC229" s="87"/>
      <c r="AD229" s="87"/>
      <c r="AE229" s="87"/>
      <c r="AF229" s="87"/>
      <c r="AG229" s="87"/>
      <c r="AH229" s="87"/>
      <c r="AI229" s="87"/>
    </row>
    <row r="230" spans="1:35" s="78" customFormat="1" x14ac:dyDescent="0.3">
      <c r="A230" s="130"/>
      <c r="G230" s="87"/>
      <c r="H230" s="87"/>
      <c r="N230" s="87"/>
      <c r="AA230" s="87"/>
      <c r="AB230" s="87"/>
      <c r="AC230" s="87"/>
      <c r="AD230" s="87"/>
      <c r="AE230" s="87"/>
      <c r="AF230" s="87"/>
      <c r="AG230" s="87"/>
      <c r="AH230" s="87"/>
      <c r="AI230" s="87"/>
    </row>
    <row r="231" spans="1:35" s="78" customFormat="1" x14ac:dyDescent="0.3">
      <c r="A231" s="130"/>
      <c r="G231" s="87"/>
      <c r="H231" s="87"/>
      <c r="N231" s="87"/>
      <c r="AA231" s="87"/>
      <c r="AB231" s="87"/>
      <c r="AC231" s="87"/>
      <c r="AD231" s="87"/>
      <c r="AE231" s="87"/>
      <c r="AF231" s="87"/>
      <c r="AG231" s="87"/>
      <c r="AH231" s="87"/>
      <c r="AI231" s="87"/>
    </row>
    <row r="232" spans="1:35" s="78" customFormat="1" x14ac:dyDescent="0.3">
      <c r="A232" s="130"/>
      <c r="G232" s="87"/>
      <c r="H232" s="87"/>
      <c r="N232" s="87"/>
      <c r="AA232" s="87"/>
      <c r="AB232" s="87"/>
      <c r="AC232" s="87"/>
      <c r="AD232" s="87"/>
      <c r="AE232" s="87"/>
      <c r="AF232" s="87"/>
      <c r="AG232" s="87"/>
      <c r="AH232" s="87"/>
      <c r="AI232" s="87"/>
    </row>
    <row r="233" spans="1:35" s="78" customFormat="1" x14ac:dyDescent="0.3">
      <c r="A233" s="130"/>
      <c r="G233" s="87"/>
      <c r="H233" s="87"/>
      <c r="N233" s="87"/>
      <c r="AA233" s="87"/>
      <c r="AB233" s="87"/>
      <c r="AC233" s="87"/>
      <c r="AD233" s="87"/>
      <c r="AE233" s="87"/>
      <c r="AF233" s="87"/>
      <c r="AG233" s="87"/>
      <c r="AH233" s="87"/>
      <c r="AI233" s="87"/>
    </row>
    <row r="234" spans="1:35" s="78" customFormat="1" x14ac:dyDescent="0.3">
      <c r="A234" s="130"/>
      <c r="G234" s="87"/>
      <c r="H234" s="87"/>
      <c r="N234" s="87"/>
      <c r="AA234" s="87"/>
      <c r="AB234" s="87"/>
      <c r="AC234" s="87"/>
      <c r="AD234" s="87"/>
      <c r="AE234" s="87"/>
      <c r="AF234" s="87"/>
      <c r="AG234" s="87"/>
      <c r="AH234" s="87"/>
      <c r="AI234" s="87"/>
    </row>
    <row r="235" spans="1:35" s="78" customFormat="1" x14ac:dyDescent="0.3">
      <c r="A235" s="130"/>
      <c r="G235" s="87"/>
      <c r="H235" s="87"/>
      <c r="N235" s="87"/>
      <c r="AA235" s="87"/>
      <c r="AB235" s="87"/>
      <c r="AC235" s="87"/>
      <c r="AD235" s="87"/>
      <c r="AE235" s="87"/>
      <c r="AF235" s="87"/>
      <c r="AG235" s="87"/>
      <c r="AH235" s="87"/>
      <c r="AI235" s="87"/>
    </row>
    <row r="236" spans="1:35" s="78" customFormat="1" x14ac:dyDescent="0.3">
      <c r="A236" s="130"/>
      <c r="G236" s="87"/>
      <c r="H236" s="87"/>
      <c r="N236" s="87"/>
      <c r="AA236" s="87"/>
      <c r="AB236" s="87"/>
      <c r="AC236" s="87"/>
      <c r="AD236" s="87"/>
      <c r="AE236" s="87"/>
      <c r="AF236" s="87"/>
      <c r="AG236" s="87"/>
      <c r="AH236" s="87"/>
      <c r="AI236" s="87"/>
    </row>
    <row r="237" spans="1:35" s="78" customFormat="1" x14ac:dyDescent="0.3">
      <c r="A237" s="130"/>
      <c r="G237" s="87"/>
      <c r="H237" s="87"/>
      <c r="N237" s="87"/>
      <c r="AA237" s="87"/>
      <c r="AB237" s="87"/>
      <c r="AC237" s="87"/>
      <c r="AD237" s="87"/>
      <c r="AE237" s="87"/>
      <c r="AF237" s="87"/>
      <c r="AG237" s="87"/>
      <c r="AH237" s="87"/>
      <c r="AI237" s="87"/>
    </row>
    <row r="238" spans="1:35" s="78" customFormat="1" x14ac:dyDescent="0.3">
      <c r="A238" s="130"/>
      <c r="G238" s="87"/>
      <c r="H238" s="87"/>
      <c r="N238" s="87"/>
      <c r="AA238" s="87"/>
      <c r="AB238" s="87"/>
      <c r="AC238" s="87"/>
      <c r="AD238" s="87"/>
      <c r="AE238" s="87"/>
      <c r="AF238" s="87"/>
      <c r="AG238" s="87"/>
      <c r="AH238" s="87"/>
      <c r="AI238" s="87"/>
    </row>
    <row r="239" spans="1:35" s="78" customFormat="1" x14ac:dyDescent="0.3">
      <c r="A239" s="130"/>
      <c r="G239" s="87"/>
      <c r="H239" s="87"/>
      <c r="N239" s="87"/>
      <c r="AA239" s="87"/>
      <c r="AB239" s="87"/>
      <c r="AC239" s="87"/>
      <c r="AD239" s="87"/>
      <c r="AE239" s="87"/>
      <c r="AF239" s="87"/>
      <c r="AG239" s="87"/>
      <c r="AH239" s="87"/>
      <c r="AI239" s="87"/>
    </row>
    <row r="240" spans="1:35" s="78" customFormat="1" x14ac:dyDescent="0.3">
      <c r="A240" s="130"/>
      <c r="G240" s="87"/>
      <c r="H240" s="87"/>
      <c r="N240" s="87"/>
      <c r="AA240" s="87"/>
      <c r="AB240" s="87"/>
      <c r="AC240" s="87"/>
      <c r="AD240" s="87"/>
      <c r="AE240" s="87"/>
      <c r="AF240" s="87"/>
      <c r="AG240" s="87"/>
      <c r="AH240" s="87"/>
      <c r="AI240" s="87"/>
    </row>
    <row r="241" spans="1:35" s="78" customFormat="1" x14ac:dyDescent="0.3">
      <c r="A241" s="130"/>
      <c r="G241" s="87"/>
      <c r="H241" s="87"/>
      <c r="N241" s="87"/>
      <c r="AA241" s="87"/>
      <c r="AB241" s="87"/>
      <c r="AC241" s="87"/>
      <c r="AD241" s="87"/>
      <c r="AE241" s="87"/>
      <c r="AF241" s="87"/>
      <c r="AG241" s="87"/>
      <c r="AH241" s="87"/>
      <c r="AI241" s="87"/>
    </row>
    <row r="242" spans="1:35" s="78" customFormat="1" x14ac:dyDescent="0.3">
      <c r="A242" s="130"/>
      <c r="G242" s="87"/>
      <c r="H242" s="87"/>
      <c r="N242" s="87"/>
      <c r="AA242" s="87"/>
      <c r="AB242" s="87"/>
      <c r="AC242" s="87"/>
      <c r="AD242" s="87"/>
      <c r="AE242" s="87"/>
      <c r="AF242" s="87"/>
      <c r="AG242" s="87"/>
      <c r="AH242" s="87"/>
      <c r="AI242" s="87"/>
    </row>
    <row r="243" spans="1:35" s="78" customFormat="1" x14ac:dyDescent="0.3">
      <c r="A243" s="130"/>
      <c r="G243" s="87"/>
      <c r="H243" s="87"/>
      <c r="N243" s="87"/>
      <c r="AA243" s="87"/>
      <c r="AB243" s="87"/>
      <c r="AC243" s="87"/>
      <c r="AD243" s="87"/>
      <c r="AE243" s="87"/>
      <c r="AF243" s="87"/>
      <c r="AG243" s="87"/>
      <c r="AH243" s="87"/>
      <c r="AI243" s="87"/>
    </row>
    <row r="244" spans="1:35" s="78" customFormat="1" x14ac:dyDescent="0.3">
      <c r="A244" s="130"/>
      <c r="G244" s="87"/>
      <c r="H244" s="87"/>
      <c r="N244" s="87"/>
      <c r="AA244" s="87"/>
      <c r="AB244" s="87"/>
      <c r="AC244" s="87"/>
      <c r="AD244" s="87"/>
      <c r="AE244" s="87"/>
      <c r="AF244" s="87"/>
      <c r="AG244" s="87"/>
      <c r="AH244" s="87"/>
      <c r="AI244" s="87"/>
    </row>
    <row r="245" spans="1:35" s="78" customFormat="1" x14ac:dyDescent="0.3">
      <c r="A245" s="130"/>
      <c r="G245" s="87"/>
      <c r="H245" s="87"/>
      <c r="N245" s="87"/>
      <c r="AA245" s="87"/>
      <c r="AB245" s="87"/>
      <c r="AC245" s="87"/>
      <c r="AD245" s="87"/>
      <c r="AE245" s="87"/>
      <c r="AF245" s="87"/>
      <c r="AG245" s="87"/>
      <c r="AH245" s="87"/>
      <c r="AI245" s="87"/>
    </row>
    <row r="246" spans="1:35" s="78" customFormat="1" x14ac:dyDescent="0.3">
      <c r="A246" s="130"/>
      <c r="G246" s="87"/>
      <c r="H246" s="87"/>
      <c r="N246" s="87"/>
      <c r="AA246" s="87"/>
      <c r="AB246" s="87"/>
      <c r="AC246" s="87"/>
      <c r="AD246" s="87"/>
      <c r="AE246" s="87"/>
      <c r="AF246" s="87"/>
      <c r="AG246" s="87"/>
      <c r="AH246" s="87"/>
      <c r="AI246" s="87"/>
    </row>
    <row r="247" spans="1:35" s="78" customFormat="1" x14ac:dyDescent="0.3">
      <c r="A247" s="130"/>
      <c r="G247" s="87"/>
      <c r="H247" s="87"/>
      <c r="N247" s="87"/>
      <c r="AA247" s="87"/>
      <c r="AB247" s="87"/>
      <c r="AC247" s="87"/>
      <c r="AD247" s="87"/>
      <c r="AE247" s="87"/>
      <c r="AF247" s="87"/>
      <c r="AG247" s="87"/>
      <c r="AH247" s="87"/>
      <c r="AI247" s="87"/>
    </row>
    <row r="248" spans="1:35" s="78" customFormat="1" x14ac:dyDescent="0.3">
      <c r="A248" s="130"/>
      <c r="G248" s="87"/>
      <c r="H248" s="87"/>
      <c r="N248" s="87"/>
      <c r="AA248" s="87"/>
      <c r="AB248" s="87"/>
      <c r="AC248" s="87"/>
      <c r="AD248" s="87"/>
      <c r="AE248" s="87"/>
      <c r="AF248" s="87"/>
      <c r="AG248" s="87"/>
      <c r="AH248" s="87"/>
      <c r="AI248" s="87"/>
    </row>
    <row r="249" spans="1:35" s="78" customFormat="1" x14ac:dyDescent="0.3">
      <c r="A249" s="130"/>
      <c r="G249" s="87"/>
      <c r="H249" s="87"/>
      <c r="N249" s="87"/>
      <c r="AA249" s="87"/>
      <c r="AB249" s="87"/>
      <c r="AC249" s="87"/>
      <c r="AD249" s="87"/>
      <c r="AE249" s="87"/>
      <c r="AF249" s="87"/>
      <c r="AG249" s="87"/>
      <c r="AH249" s="87"/>
      <c r="AI249" s="87"/>
    </row>
    <row r="250" spans="1:35" s="78" customFormat="1" x14ac:dyDescent="0.3">
      <c r="A250" s="130"/>
      <c r="G250" s="87"/>
      <c r="H250" s="87"/>
      <c r="N250" s="87"/>
      <c r="AA250" s="87"/>
      <c r="AB250" s="87"/>
      <c r="AC250" s="87"/>
      <c r="AD250" s="87"/>
      <c r="AE250" s="87"/>
      <c r="AF250" s="87"/>
      <c r="AG250" s="87"/>
      <c r="AH250" s="87"/>
      <c r="AI250" s="87"/>
    </row>
    <row r="251" spans="1:35" s="78" customFormat="1" x14ac:dyDescent="0.3">
      <c r="A251" s="130"/>
      <c r="G251" s="87"/>
      <c r="H251" s="87"/>
      <c r="N251" s="87"/>
      <c r="AA251" s="87"/>
      <c r="AB251" s="87"/>
      <c r="AC251" s="87"/>
      <c r="AD251" s="87"/>
      <c r="AE251" s="87"/>
      <c r="AF251" s="87"/>
      <c r="AG251" s="87"/>
      <c r="AH251" s="87"/>
      <c r="AI251" s="87"/>
    </row>
    <row r="252" spans="1:35" s="78" customFormat="1" x14ac:dyDescent="0.3">
      <c r="A252" s="130"/>
      <c r="G252" s="87"/>
      <c r="H252" s="87"/>
      <c r="N252" s="87"/>
      <c r="AA252" s="87"/>
      <c r="AB252" s="87"/>
      <c r="AC252" s="87"/>
      <c r="AD252" s="87"/>
      <c r="AE252" s="87"/>
      <c r="AF252" s="87"/>
      <c r="AG252" s="87"/>
      <c r="AH252" s="87"/>
      <c r="AI252" s="87"/>
    </row>
    <row r="253" spans="1:35" s="78" customFormat="1" x14ac:dyDescent="0.3">
      <c r="A253" s="130"/>
      <c r="G253" s="87"/>
      <c r="H253" s="87"/>
      <c r="N253" s="87"/>
      <c r="AA253" s="87"/>
      <c r="AB253" s="87"/>
      <c r="AC253" s="87"/>
      <c r="AD253" s="87"/>
      <c r="AE253" s="87"/>
      <c r="AF253" s="87"/>
      <c r="AG253" s="87"/>
      <c r="AH253" s="87"/>
      <c r="AI253" s="87"/>
    </row>
    <row r="254" spans="1:35" s="78" customFormat="1" x14ac:dyDescent="0.3">
      <c r="A254" s="130"/>
      <c r="G254" s="87"/>
      <c r="H254" s="87"/>
      <c r="N254" s="87"/>
      <c r="AA254" s="87"/>
      <c r="AB254" s="87"/>
      <c r="AC254" s="87"/>
      <c r="AD254" s="87"/>
      <c r="AE254" s="87"/>
      <c r="AF254" s="87"/>
      <c r="AG254" s="87"/>
      <c r="AH254" s="87"/>
      <c r="AI254" s="87"/>
    </row>
    <row r="255" spans="1:35" s="78" customFormat="1" x14ac:dyDescent="0.3">
      <c r="A255" s="130"/>
      <c r="G255" s="87"/>
      <c r="H255" s="87"/>
      <c r="N255" s="87"/>
      <c r="AA255" s="87"/>
      <c r="AB255" s="87"/>
      <c r="AC255" s="87"/>
      <c r="AD255" s="87"/>
      <c r="AE255" s="87"/>
      <c r="AF255" s="87"/>
      <c r="AG255" s="87"/>
      <c r="AH255" s="87"/>
      <c r="AI255" s="87"/>
    </row>
    <row r="256" spans="1:35" s="78" customFormat="1" x14ac:dyDescent="0.3">
      <c r="A256" s="130"/>
      <c r="G256" s="87"/>
      <c r="H256" s="87"/>
      <c r="N256" s="87"/>
      <c r="AA256" s="87"/>
      <c r="AB256" s="87"/>
      <c r="AC256" s="87"/>
      <c r="AD256" s="87"/>
      <c r="AE256" s="87"/>
      <c r="AF256" s="87"/>
      <c r="AG256" s="87"/>
      <c r="AH256" s="87"/>
      <c r="AI256" s="87"/>
    </row>
    <row r="257" spans="1:35" s="78" customFormat="1" x14ac:dyDescent="0.3">
      <c r="A257" s="130"/>
      <c r="G257" s="87"/>
      <c r="H257" s="87"/>
      <c r="N257" s="87"/>
      <c r="AA257" s="87"/>
      <c r="AB257" s="87"/>
      <c r="AC257" s="87"/>
      <c r="AD257" s="87"/>
      <c r="AE257" s="87"/>
      <c r="AF257" s="87"/>
      <c r="AG257" s="87"/>
      <c r="AH257" s="87"/>
      <c r="AI257" s="87"/>
    </row>
    <row r="258" spans="1:35" s="78" customFormat="1" x14ac:dyDescent="0.3">
      <c r="A258" s="130"/>
      <c r="G258" s="87"/>
      <c r="H258" s="87"/>
      <c r="N258" s="87"/>
      <c r="AA258" s="87"/>
      <c r="AB258" s="87"/>
      <c r="AC258" s="87"/>
      <c r="AD258" s="87"/>
      <c r="AE258" s="87"/>
      <c r="AF258" s="87"/>
      <c r="AG258" s="87"/>
      <c r="AH258" s="87"/>
      <c r="AI258" s="87"/>
    </row>
    <row r="259" spans="1:35" s="78" customFormat="1" x14ac:dyDescent="0.3">
      <c r="A259" s="130"/>
      <c r="G259" s="87"/>
      <c r="H259" s="87"/>
      <c r="N259" s="87"/>
      <c r="AA259" s="87"/>
      <c r="AB259" s="87"/>
      <c r="AC259" s="87"/>
      <c r="AD259" s="87"/>
      <c r="AE259" s="87"/>
      <c r="AF259" s="87"/>
      <c r="AG259" s="87"/>
      <c r="AH259" s="87"/>
      <c r="AI259" s="87"/>
    </row>
    <row r="260" spans="1:35" s="78" customFormat="1" x14ac:dyDescent="0.3">
      <c r="A260" s="130"/>
      <c r="G260" s="87"/>
      <c r="H260" s="87"/>
      <c r="N260" s="87"/>
      <c r="AA260" s="87"/>
      <c r="AB260" s="87"/>
      <c r="AC260" s="87"/>
      <c r="AD260" s="87"/>
      <c r="AE260" s="87"/>
      <c r="AF260" s="87"/>
      <c r="AG260" s="87"/>
      <c r="AH260" s="87"/>
      <c r="AI260" s="87"/>
    </row>
    <row r="261" spans="1:35" s="78" customFormat="1" x14ac:dyDescent="0.3">
      <c r="A261" s="130"/>
      <c r="G261" s="87"/>
      <c r="H261" s="87"/>
      <c r="N261" s="87"/>
      <c r="AA261" s="87"/>
      <c r="AB261" s="87"/>
      <c r="AC261" s="87"/>
      <c r="AD261" s="87"/>
      <c r="AE261" s="87"/>
      <c r="AF261" s="87"/>
      <c r="AG261" s="87"/>
      <c r="AH261" s="87"/>
      <c r="AI261" s="87"/>
    </row>
    <row r="262" spans="1:35" s="78" customFormat="1" x14ac:dyDescent="0.3">
      <c r="A262" s="130"/>
      <c r="G262" s="87"/>
      <c r="H262" s="87"/>
      <c r="N262" s="87"/>
      <c r="AA262" s="87"/>
      <c r="AB262" s="87"/>
      <c r="AC262" s="87"/>
      <c r="AD262" s="87"/>
      <c r="AE262" s="87"/>
      <c r="AF262" s="87"/>
      <c r="AG262" s="87"/>
      <c r="AH262" s="87"/>
      <c r="AI262" s="87"/>
    </row>
    <row r="263" spans="1:35" s="78" customFormat="1" x14ac:dyDescent="0.3">
      <c r="A263" s="130"/>
      <c r="G263" s="87"/>
      <c r="H263" s="87"/>
      <c r="N263" s="87"/>
      <c r="AA263" s="87"/>
      <c r="AB263" s="87"/>
      <c r="AC263" s="87"/>
      <c r="AD263" s="87"/>
      <c r="AE263" s="87"/>
      <c r="AF263" s="87"/>
      <c r="AG263" s="87"/>
      <c r="AH263" s="87"/>
      <c r="AI263" s="87"/>
    </row>
    <row r="264" spans="1:35" s="78" customFormat="1" x14ac:dyDescent="0.3">
      <c r="A264" s="130"/>
      <c r="G264" s="87"/>
      <c r="H264" s="87"/>
      <c r="N264" s="87"/>
      <c r="AA264" s="87"/>
      <c r="AB264" s="87"/>
      <c r="AC264" s="87"/>
      <c r="AD264" s="87"/>
      <c r="AE264" s="87"/>
      <c r="AF264" s="87"/>
      <c r="AG264" s="87"/>
      <c r="AH264" s="87"/>
      <c r="AI264" s="87"/>
    </row>
    <row r="265" spans="1:35" s="78" customFormat="1" x14ac:dyDescent="0.3">
      <c r="A265" s="130"/>
      <c r="G265" s="87"/>
      <c r="H265" s="87"/>
      <c r="N265" s="87"/>
      <c r="AA265" s="87"/>
      <c r="AB265" s="87"/>
      <c r="AC265" s="87"/>
      <c r="AD265" s="87"/>
      <c r="AE265" s="87"/>
      <c r="AF265" s="87"/>
      <c r="AG265" s="87"/>
      <c r="AH265" s="87"/>
      <c r="AI265" s="87"/>
    </row>
    <row r="266" spans="1:35" s="78" customFormat="1" x14ac:dyDescent="0.3">
      <c r="A266" s="130"/>
      <c r="G266" s="87"/>
      <c r="H266" s="87"/>
      <c r="N266" s="87"/>
      <c r="AA266" s="87"/>
      <c r="AB266" s="87"/>
      <c r="AC266" s="87"/>
      <c r="AD266" s="87"/>
      <c r="AE266" s="87"/>
      <c r="AF266" s="87"/>
      <c r="AG266" s="87"/>
      <c r="AH266" s="87"/>
      <c r="AI266" s="87"/>
    </row>
    <row r="267" spans="1:35" s="78" customFormat="1" x14ac:dyDescent="0.3">
      <c r="A267" s="130"/>
      <c r="G267" s="87"/>
      <c r="H267" s="87"/>
      <c r="N267" s="87"/>
      <c r="AA267" s="87"/>
      <c r="AB267" s="87"/>
      <c r="AC267" s="87"/>
      <c r="AD267" s="87"/>
      <c r="AE267" s="87"/>
      <c r="AF267" s="87"/>
      <c r="AG267" s="87"/>
      <c r="AH267" s="87"/>
      <c r="AI267" s="87"/>
    </row>
    <row r="268" spans="1:35" s="78" customFormat="1" x14ac:dyDescent="0.3">
      <c r="A268" s="130"/>
      <c r="G268" s="87"/>
      <c r="H268" s="87"/>
      <c r="N268" s="87"/>
      <c r="AA268" s="87"/>
      <c r="AB268" s="87"/>
      <c r="AC268" s="87"/>
      <c r="AD268" s="87"/>
      <c r="AE268" s="87"/>
      <c r="AF268" s="87"/>
      <c r="AG268" s="87"/>
      <c r="AH268" s="87"/>
      <c r="AI268" s="87"/>
    </row>
    <row r="269" spans="1:35" s="78" customFormat="1" x14ac:dyDescent="0.3">
      <c r="A269" s="130"/>
      <c r="G269" s="87"/>
      <c r="H269" s="87"/>
      <c r="N269" s="87"/>
      <c r="AA269" s="87"/>
      <c r="AB269" s="87"/>
      <c r="AC269" s="87"/>
      <c r="AD269" s="87"/>
      <c r="AE269" s="87"/>
      <c r="AF269" s="87"/>
      <c r="AG269" s="87"/>
      <c r="AH269" s="87"/>
      <c r="AI269" s="87"/>
    </row>
    <row r="270" spans="1:35" s="78" customFormat="1" x14ac:dyDescent="0.3">
      <c r="A270" s="130"/>
      <c r="G270" s="87"/>
      <c r="H270" s="87"/>
      <c r="N270" s="87"/>
      <c r="AA270" s="87"/>
      <c r="AB270" s="87"/>
      <c r="AC270" s="87"/>
      <c r="AD270" s="87"/>
      <c r="AE270" s="87"/>
      <c r="AF270" s="87"/>
      <c r="AG270" s="87"/>
      <c r="AH270" s="87"/>
      <c r="AI270" s="87"/>
    </row>
    <row r="271" spans="1:35" s="78" customFormat="1" x14ac:dyDescent="0.3">
      <c r="A271" s="130"/>
      <c r="G271" s="87"/>
      <c r="H271" s="87"/>
      <c r="N271" s="87"/>
      <c r="AA271" s="87"/>
      <c r="AB271" s="87"/>
      <c r="AC271" s="87"/>
      <c r="AD271" s="87"/>
      <c r="AE271" s="87"/>
      <c r="AF271" s="87"/>
      <c r="AG271" s="87"/>
      <c r="AH271" s="87"/>
      <c r="AI271" s="87"/>
    </row>
    <row r="272" spans="1:35" s="78" customFormat="1" x14ac:dyDescent="0.3">
      <c r="A272" s="130"/>
      <c r="G272" s="87"/>
      <c r="H272" s="87"/>
      <c r="N272" s="87"/>
      <c r="AA272" s="87"/>
      <c r="AB272" s="87"/>
      <c r="AC272" s="87"/>
      <c r="AD272" s="87"/>
      <c r="AE272" s="87"/>
      <c r="AF272" s="87"/>
      <c r="AG272" s="87"/>
      <c r="AH272" s="87"/>
      <c r="AI272" s="87"/>
    </row>
    <row r="273" spans="1:35" s="78" customFormat="1" x14ac:dyDescent="0.3">
      <c r="A273" s="130"/>
      <c r="G273" s="87"/>
      <c r="H273" s="87"/>
      <c r="N273" s="87"/>
      <c r="AA273" s="87"/>
      <c r="AB273" s="87"/>
      <c r="AC273" s="87"/>
      <c r="AD273" s="87"/>
      <c r="AE273" s="87"/>
      <c r="AF273" s="87"/>
      <c r="AG273" s="87"/>
      <c r="AH273" s="87"/>
      <c r="AI273" s="87"/>
    </row>
    <row r="274" spans="1:35" s="78" customFormat="1" x14ac:dyDescent="0.3">
      <c r="A274" s="130"/>
      <c r="G274" s="87"/>
      <c r="H274" s="87"/>
      <c r="N274" s="87"/>
      <c r="AA274" s="87"/>
      <c r="AB274" s="87"/>
      <c r="AC274" s="87"/>
      <c r="AD274" s="87"/>
      <c r="AE274" s="87"/>
      <c r="AF274" s="87"/>
      <c r="AG274" s="87"/>
      <c r="AH274" s="87"/>
      <c r="AI274" s="87"/>
    </row>
    <row r="275" spans="1:35" s="78" customFormat="1" x14ac:dyDescent="0.3">
      <c r="A275" s="130"/>
      <c r="G275" s="87"/>
      <c r="H275" s="87"/>
      <c r="N275" s="87"/>
      <c r="AA275" s="87"/>
      <c r="AB275" s="87"/>
      <c r="AC275" s="87"/>
      <c r="AD275" s="87"/>
      <c r="AE275" s="87"/>
      <c r="AF275" s="87"/>
      <c r="AG275" s="87"/>
      <c r="AH275" s="87"/>
      <c r="AI275" s="87"/>
    </row>
    <row r="276" spans="1:35" s="78" customFormat="1" x14ac:dyDescent="0.3">
      <c r="A276" s="130"/>
      <c r="G276" s="87"/>
      <c r="H276" s="87"/>
      <c r="N276" s="87"/>
      <c r="AA276" s="87"/>
      <c r="AB276" s="87"/>
      <c r="AC276" s="87"/>
      <c r="AD276" s="87"/>
      <c r="AE276" s="87"/>
      <c r="AF276" s="87"/>
      <c r="AG276" s="87"/>
      <c r="AH276" s="87"/>
      <c r="AI276" s="87"/>
    </row>
    <row r="277" spans="1:35" s="78" customFormat="1" x14ac:dyDescent="0.3">
      <c r="A277" s="130"/>
      <c r="G277" s="87"/>
      <c r="H277" s="87"/>
      <c r="N277" s="87"/>
      <c r="AA277" s="87"/>
      <c r="AB277" s="87"/>
      <c r="AC277" s="87"/>
      <c r="AD277" s="87"/>
      <c r="AE277" s="87"/>
      <c r="AF277" s="87"/>
      <c r="AG277" s="87"/>
      <c r="AH277" s="87"/>
      <c r="AI277" s="87"/>
    </row>
    <row r="278" spans="1:35" s="78" customFormat="1" x14ac:dyDescent="0.3">
      <c r="A278" s="130"/>
      <c r="G278" s="87"/>
      <c r="H278" s="87"/>
      <c r="N278" s="87"/>
      <c r="AA278" s="87"/>
      <c r="AB278" s="87"/>
      <c r="AC278" s="87"/>
      <c r="AD278" s="87"/>
      <c r="AE278" s="87"/>
      <c r="AF278" s="87"/>
      <c r="AG278" s="87"/>
      <c r="AH278" s="87"/>
      <c r="AI278" s="87"/>
    </row>
    <row r="279" spans="1:35" s="78" customFormat="1" x14ac:dyDescent="0.3">
      <c r="A279" s="130"/>
      <c r="G279" s="87"/>
      <c r="H279" s="87"/>
      <c r="N279" s="87"/>
      <c r="AA279" s="87"/>
      <c r="AB279" s="87"/>
      <c r="AC279" s="87"/>
      <c r="AD279" s="87"/>
      <c r="AE279" s="87"/>
      <c r="AF279" s="87"/>
      <c r="AG279" s="87"/>
      <c r="AH279" s="87"/>
      <c r="AI279" s="87"/>
    </row>
    <row r="280" spans="1:35" s="78" customFormat="1" x14ac:dyDescent="0.3">
      <c r="A280" s="130"/>
      <c r="G280" s="87"/>
      <c r="H280" s="87"/>
      <c r="N280" s="87"/>
      <c r="AA280" s="87"/>
      <c r="AB280" s="87"/>
      <c r="AC280" s="87"/>
      <c r="AD280" s="87"/>
      <c r="AE280" s="87"/>
      <c r="AF280" s="87"/>
      <c r="AG280" s="87"/>
      <c r="AH280" s="87"/>
      <c r="AI280" s="87"/>
    </row>
    <row r="281" spans="1:35" s="78" customFormat="1" x14ac:dyDescent="0.3">
      <c r="A281" s="130"/>
      <c r="G281" s="87"/>
      <c r="H281" s="87"/>
      <c r="N281" s="87"/>
      <c r="AA281" s="87"/>
      <c r="AB281" s="87"/>
      <c r="AC281" s="87"/>
      <c r="AD281" s="87"/>
      <c r="AE281" s="87"/>
      <c r="AF281" s="87"/>
      <c r="AG281" s="87"/>
      <c r="AH281" s="87"/>
      <c r="AI281" s="87"/>
    </row>
    <row r="282" spans="1:35" s="78" customFormat="1" x14ac:dyDescent="0.3">
      <c r="A282" s="130"/>
      <c r="G282" s="87"/>
      <c r="H282" s="87"/>
      <c r="N282" s="87"/>
      <c r="AA282" s="87"/>
      <c r="AB282" s="87"/>
      <c r="AC282" s="87"/>
      <c r="AD282" s="87"/>
      <c r="AE282" s="87"/>
      <c r="AF282" s="87"/>
      <c r="AG282" s="87"/>
      <c r="AH282" s="87"/>
      <c r="AI282" s="87"/>
    </row>
    <row r="283" spans="1:35" s="78" customFormat="1" x14ac:dyDescent="0.3">
      <c r="A283" s="130"/>
      <c r="G283" s="87"/>
      <c r="H283" s="87"/>
      <c r="N283" s="87"/>
      <c r="AA283" s="87"/>
      <c r="AB283" s="87"/>
      <c r="AC283" s="87"/>
      <c r="AD283" s="87"/>
      <c r="AE283" s="87"/>
      <c r="AF283" s="87"/>
      <c r="AG283" s="87"/>
      <c r="AH283" s="87"/>
      <c r="AI283" s="87"/>
    </row>
    <row r="284" spans="1:35" s="78" customFormat="1" x14ac:dyDescent="0.3">
      <c r="A284" s="130"/>
      <c r="G284" s="87"/>
      <c r="H284" s="87"/>
      <c r="N284" s="87"/>
      <c r="AA284" s="87"/>
      <c r="AB284" s="87"/>
      <c r="AC284" s="87"/>
      <c r="AD284" s="87"/>
      <c r="AE284" s="87"/>
      <c r="AF284" s="87"/>
      <c r="AG284" s="87"/>
      <c r="AH284" s="87"/>
      <c r="AI284" s="87"/>
    </row>
    <row r="285" spans="1:35" s="78" customFormat="1" x14ac:dyDescent="0.3">
      <c r="A285" s="130"/>
      <c r="G285" s="87"/>
      <c r="H285" s="87"/>
      <c r="N285" s="87"/>
      <c r="AA285" s="87"/>
      <c r="AB285" s="87"/>
      <c r="AC285" s="87"/>
      <c r="AD285" s="87"/>
      <c r="AE285" s="87"/>
      <c r="AF285" s="87"/>
      <c r="AG285" s="87"/>
      <c r="AH285" s="87"/>
      <c r="AI285" s="87"/>
    </row>
    <row r="286" spans="1:35" s="78" customFormat="1" x14ac:dyDescent="0.3">
      <c r="A286" s="130"/>
      <c r="G286" s="87"/>
      <c r="H286" s="87"/>
      <c r="N286" s="87"/>
      <c r="AA286" s="87"/>
      <c r="AB286" s="87"/>
      <c r="AC286" s="87"/>
      <c r="AD286" s="87"/>
      <c r="AE286" s="87"/>
      <c r="AF286" s="87"/>
      <c r="AG286" s="87"/>
      <c r="AH286" s="87"/>
      <c r="AI286" s="87"/>
    </row>
    <row r="287" spans="1:35" s="78" customFormat="1" x14ac:dyDescent="0.3">
      <c r="A287" s="130"/>
      <c r="G287" s="87"/>
      <c r="H287" s="87"/>
      <c r="N287" s="87"/>
      <c r="AA287" s="87"/>
      <c r="AB287" s="87"/>
      <c r="AC287" s="87"/>
      <c r="AD287" s="87"/>
      <c r="AE287" s="87"/>
      <c r="AF287" s="87"/>
      <c r="AG287" s="87"/>
      <c r="AH287" s="87"/>
      <c r="AI287" s="87"/>
    </row>
    <row r="288" spans="1:35" s="78" customFormat="1" x14ac:dyDescent="0.3">
      <c r="A288" s="130"/>
      <c r="G288" s="87"/>
      <c r="H288" s="87"/>
      <c r="N288" s="87"/>
      <c r="AA288" s="87"/>
      <c r="AB288" s="87"/>
      <c r="AC288" s="87"/>
      <c r="AD288" s="87"/>
      <c r="AE288" s="87"/>
      <c r="AF288" s="87"/>
      <c r="AG288" s="87"/>
      <c r="AH288" s="87"/>
      <c r="AI288" s="87"/>
    </row>
    <row r="289" spans="1:35" s="78" customFormat="1" x14ac:dyDescent="0.3">
      <c r="A289" s="130"/>
      <c r="G289" s="87"/>
      <c r="H289" s="87"/>
      <c r="N289" s="87"/>
      <c r="AA289" s="87"/>
      <c r="AB289" s="87"/>
      <c r="AC289" s="87"/>
      <c r="AD289" s="87"/>
      <c r="AE289" s="87"/>
      <c r="AF289" s="87"/>
      <c r="AG289" s="87"/>
      <c r="AH289" s="87"/>
      <c r="AI289" s="87"/>
    </row>
    <row r="290" spans="1:35" s="78" customFormat="1" x14ac:dyDescent="0.3">
      <c r="A290" s="130"/>
      <c r="G290" s="87"/>
      <c r="H290" s="87"/>
      <c r="N290" s="87"/>
      <c r="AA290" s="87"/>
      <c r="AB290" s="87"/>
      <c r="AC290" s="87"/>
      <c r="AD290" s="87"/>
      <c r="AE290" s="87"/>
      <c r="AF290" s="87"/>
      <c r="AG290" s="87"/>
      <c r="AH290" s="87"/>
      <c r="AI290" s="87"/>
    </row>
    <row r="291" spans="1:35" s="78" customFormat="1" x14ac:dyDescent="0.3">
      <c r="A291" s="130"/>
      <c r="G291" s="87"/>
      <c r="H291" s="87"/>
      <c r="N291" s="87"/>
      <c r="AA291" s="87"/>
      <c r="AB291" s="87"/>
      <c r="AC291" s="87"/>
      <c r="AD291" s="87"/>
      <c r="AE291" s="87"/>
      <c r="AF291" s="87"/>
      <c r="AG291" s="87"/>
      <c r="AH291" s="87"/>
      <c r="AI291" s="87"/>
    </row>
    <row r="292" spans="1:35" s="78" customFormat="1" x14ac:dyDescent="0.3">
      <c r="A292" s="130"/>
      <c r="G292" s="87"/>
      <c r="H292" s="87"/>
      <c r="N292" s="87"/>
      <c r="AA292" s="87"/>
      <c r="AB292" s="87"/>
      <c r="AC292" s="87"/>
      <c r="AD292" s="87"/>
      <c r="AE292" s="87"/>
      <c r="AF292" s="87"/>
      <c r="AG292" s="87"/>
      <c r="AH292" s="87"/>
      <c r="AI292" s="87"/>
    </row>
    <row r="293" spans="1:35" s="78" customFormat="1" x14ac:dyDescent="0.3">
      <c r="A293" s="130"/>
      <c r="G293" s="87"/>
      <c r="H293" s="87"/>
      <c r="N293" s="87"/>
      <c r="AA293" s="87"/>
      <c r="AB293" s="87"/>
      <c r="AC293" s="87"/>
      <c r="AD293" s="87"/>
      <c r="AE293" s="87"/>
      <c r="AF293" s="87"/>
      <c r="AG293" s="87"/>
      <c r="AH293" s="87"/>
      <c r="AI293" s="87"/>
    </row>
    <row r="294" spans="1:35" s="78" customFormat="1" x14ac:dyDescent="0.3">
      <c r="A294" s="130"/>
      <c r="G294" s="87"/>
      <c r="H294" s="87"/>
      <c r="N294" s="87"/>
      <c r="AA294" s="87"/>
      <c r="AB294" s="87"/>
      <c r="AC294" s="87"/>
      <c r="AD294" s="87"/>
      <c r="AE294" s="87"/>
      <c r="AF294" s="87"/>
      <c r="AG294" s="87"/>
      <c r="AH294" s="87"/>
      <c r="AI294" s="87"/>
    </row>
    <row r="295" spans="1:35" s="78" customFormat="1" x14ac:dyDescent="0.3">
      <c r="A295" s="130"/>
      <c r="G295" s="87"/>
      <c r="H295" s="87"/>
      <c r="N295" s="87"/>
      <c r="AA295" s="87"/>
      <c r="AB295" s="87"/>
      <c r="AC295" s="87"/>
      <c r="AD295" s="87"/>
      <c r="AE295" s="87"/>
      <c r="AF295" s="87"/>
      <c r="AG295" s="87"/>
      <c r="AH295" s="87"/>
      <c r="AI295" s="87"/>
    </row>
    <row r="296" spans="1:35" s="78" customFormat="1" x14ac:dyDescent="0.3">
      <c r="A296" s="130"/>
      <c r="G296" s="87"/>
      <c r="H296" s="87"/>
      <c r="N296" s="87"/>
      <c r="AA296" s="87"/>
      <c r="AB296" s="87"/>
      <c r="AC296" s="87"/>
      <c r="AD296" s="87"/>
      <c r="AE296" s="87"/>
      <c r="AF296" s="87"/>
      <c r="AG296" s="87"/>
      <c r="AH296" s="87"/>
      <c r="AI296" s="87"/>
    </row>
    <row r="297" spans="1:35" s="78" customFormat="1" x14ac:dyDescent="0.3">
      <c r="A297" s="130"/>
      <c r="G297" s="87"/>
      <c r="H297" s="87"/>
      <c r="N297" s="87"/>
      <c r="AA297" s="87"/>
      <c r="AB297" s="87"/>
      <c r="AC297" s="87"/>
      <c r="AD297" s="87"/>
      <c r="AE297" s="87"/>
      <c r="AF297" s="87"/>
      <c r="AG297" s="87"/>
      <c r="AH297" s="87"/>
      <c r="AI297" s="87"/>
    </row>
    <row r="298" spans="1:35" s="78" customFormat="1" x14ac:dyDescent="0.3">
      <c r="A298" s="130"/>
      <c r="G298" s="87"/>
      <c r="H298" s="87"/>
      <c r="N298" s="87"/>
      <c r="AA298" s="87"/>
      <c r="AB298" s="87"/>
      <c r="AC298" s="87"/>
      <c r="AD298" s="87"/>
      <c r="AE298" s="87"/>
      <c r="AF298" s="87"/>
      <c r="AG298" s="87"/>
      <c r="AH298" s="87"/>
      <c r="AI298" s="87"/>
    </row>
    <row r="299" spans="1:35" s="78" customFormat="1" x14ac:dyDescent="0.3">
      <c r="A299" s="130"/>
      <c r="G299" s="87"/>
      <c r="H299" s="87"/>
      <c r="N299" s="87"/>
      <c r="AA299" s="87"/>
      <c r="AB299" s="87"/>
      <c r="AC299" s="87"/>
      <c r="AD299" s="87"/>
      <c r="AE299" s="87"/>
      <c r="AF299" s="87"/>
      <c r="AG299" s="87"/>
      <c r="AH299" s="87"/>
      <c r="AI299" s="87"/>
    </row>
    <row r="300" spans="1:35" s="78" customFormat="1" x14ac:dyDescent="0.3">
      <c r="A300" s="130"/>
      <c r="G300" s="87"/>
      <c r="H300" s="87"/>
      <c r="N300" s="87"/>
      <c r="AA300" s="87"/>
      <c r="AB300" s="87"/>
      <c r="AC300" s="87"/>
      <c r="AD300" s="87"/>
      <c r="AE300" s="87"/>
      <c r="AF300" s="87"/>
      <c r="AG300" s="87"/>
      <c r="AH300" s="87"/>
      <c r="AI300" s="87"/>
    </row>
    <row r="301" spans="1:35" s="78" customFormat="1" x14ac:dyDescent="0.3">
      <c r="A301" s="130"/>
      <c r="G301" s="87"/>
      <c r="H301" s="87"/>
      <c r="N301" s="87"/>
      <c r="AA301" s="87"/>
      <c r="AB301" s="87"/>
      <c r="AC301" s="87"/>
      <c r="AD301" s="87"/>
      <c r="AE301" s="87"/>
      <c r="AF301" s="87"/>
      <c r="AG301" s="87"/>
      <c r="AH301" s="87"/>
      <c r="AI301" s="87"/>
    </row>
    <row r="302" spans="1:35" s="78" customFormat="1" x14ac:dyDescent="0.3">
      <c r="A302" s="130"/>
      <c r="G302" s="87"/>
      <c r="H302" s="87"/>
      <c r="N302" s="87"/>
      <c r="AA302" s="87"/>
      <c r="AB302" s="87"/>
      <c r="AC302" s="87"/>
      <c r="AD302" s="87"/>
      <c r="AE302" s="87"/>
      <c r="AF302" s="87"/>
      <c r="AG302" s="87"/>
      <c r="AH302" s="87"/>
      <c r="AI302" s="87"/>
    </row>
    <row r="303" spans="1:35" s="78" customFormat="1" x14ac:dyDescent="0.3">
      <c r="A303" s="130"/>
      <c r="G303" s="87"/>
      <c r="H303" s="87"/>
      <c r="N303" s="87"/>
      <c r="AA303" s="87"/>
      <c r="AB303" s="87"/>
      <c r="AC303" s="87"/>
      <c r="AD303" s="87"/>
      <c r="AE303" s="87"/>
      <c r="AF303" s="87"/>
      <c r="AG303" s="87"/>
      <c r="AH303" s="87"/>
      <c r="AI303" s="87"/>
    </row>
    <row r="304" spans="1:35" s="78" customFormat="1" x14ac:dyDescent="0.3">
      <c r="A304" s="130"/>
      <c r="G304" s="87"/>
      <c r="H304" s="87"/>
      <c r="N304" s="87"/>
      <c r="AA304" s="87"/>
      <c r="AB304" s="87"/>
      <c r="AC304" s="87"/>
      <c r="AD304" s="87"/>
      <c r="AE304" s="87"/>
      <c r="AF304" s="87"/>
      <c r="AG304" s="87"/>
      <c r="AH304" s="87"/>
      <c r="AI304" s="87"/>
    </row>
    <row r="305" spans="1:35" s="78" customFormat="1" x14ac:dyDescent="0.3">
      <c r="A305" s="130"/>
      <c r="G305" s="87"/>
      <c r="H305" s="87"/>
      <c r="N305" s="87"/>
      <c r="AA305" s="87"/>
      <c r="AB305" s="87"/>
      <c r="AC305" s="87"/>
      <c r="AD305" s="87"/>
      <c r="AE305" s="87"/>
      <c r="AF305" s="87"/>
      <c r="AG305" s="87"/>
      <c r="AH305" s="87"/>
      <c r="AI305" s="87"/>
    </row>
    <row r="306" spans="1:35" s="78" customFormat="1" x14ac:dyDescent="0.3">
      <c r="A306" s="130"/>
      <c r="G306" s="87"/>
      <c r="H306" s="87"/>
      <c r="N306" s="87"/>
      <c r="AA306" s="87"/>
      <c r="AB306" s="87"/>
      <c r="AC306" s="87"/>
      <c r="AD306" s="87"/>
      <c r="AE306" s="87"/>
      <c r="AF306" s="87"/>
      <c r="AG306" s="87"/>
      <c r="AH306" s="87"/>
      <c r="AI306" s="87"/>
    </row>
    <row r="307" spans="1:35" s="78" customFormat="1" x14ac:dyDescent="0.3">
      <c r="A307" s="130"/>
      <c r="G307" s="87"/>
      <c r="H307" s="87"/>
      <c r="N307" s="87"/>
      <c r="AA307" s="87"/>
      <c r="AB307" s="87"/>
      <c r="AC307" s="87"/>
      <c r="AD307" s="87"/>
      <c r="AE307" s="87"/>
      <c r="AF307" s="87"/>
      <c r="AG307" s="87"/>
      <c r="AH307" s="87"/>
      <c r="AI307" s="87"/>
    </row>
    <row r="308" spans="1:35" s="78" customFormat="1" x14ac:dyDescent="0.3">
      <c r="A308" s="130"/>
      <c r="G308" s="87"/>
      <c r="H308" s="87"/>
      <c r="N308" s="87"/>
      <c r="AA308" s="87"/>
      <c r="AB308" s="87"/>
      <c r="AC308" s="87"/>
      <c r="AD308" s="87"/>
      <c r="AE308" s="87"/>
      <c r="AF308" s="87"/>
      <c r="AG308" s="87"/>
      <c r="AH308" s="87"/>
      <c r="AI308" s="87"/>
    </row>
    <row r="309" spans="1:35" s="78" customFormat="1" x14ac:dyDescent="0.3">
      <c r="A309" s="130"/>
      <c r="G309" s="87"/>
      <c r="H309" s="87"/>
      <c r="N309" s="87"/>
      <c r="AA309" s="87"/>
      <c r="AB309" s="87"/>
      <c r="AC309" s="87"/>
      <c r="AD309" s="87"/>
      <c r="AE309" s="87"/>
      <c r="AF309" s="87"/>
      <c r="AG309" s="87"/>
      <c r="AH309" s="87"/>
      <c r="AI309" s="87"/>
    </row>
    <row r="310" spans="1:35" s="78" customFormat="1" x14ac:dyDescent="0.3">
      <c r="A310" s="130"/>
      <c r="G310" s="87"/>
      <c r="H310" s="87"/>
      <c r="N310" s="87"/>
      <c r="AA310" s="87"/>
      <c r="AB310" s="87"/>
      <c r="AC310" s="87"/>
      <c r="AD310" s="87"/>
      <c r="AE310" s="87"/>
      <c r="AF310" s="87"/>
      <c r="AG310" s="87"/>
      <c r="AH310" s="87"/>
      <c r="AI310" s="87"/>
    </row>
    <row r="311" spans="1:35" s="78" customFormat="1" x14ac:dyDescent="0.3">
      <c r="A311" s="130"/>
      <c r="G311" s="87"/>
      <c r="H311" s="87"/>
      <c r="N311" s="87"/>
      <c r="AA311" s="87"/>
      <c r="AB311" s="87"/>
      <c r="AC311" s="87"/>
      <c r="AD311" s="87"/>
      <c r="AE311" s="87"/>
      <c r="AF311" s="87"/>
      <c r="AG311" s="87"/>
      <c r="AH311" s="87"/>
      <c r="AI311" s="87"/>
    </row>
    <row r="312" spans="1:35" s="78" customFormat="1" x14ac:dyDescent="0.3">
      <c r="A312" s="130"/>
      <c r="G312" s="87"/>
      <c r="H312" s="87"/>
      <c r="N312" s="87"/>
      <c r="AA312" s="87"/>
      <c r="AB312" s="87"/>
      <c r="AC312" s="87"/>
      <c r="AD312" s="87"/>
      <c r="AE312" s="87"/>
      <c r="AF312" s="87"/>
      <c r="AG312" s="87"/>
      <c r="AH312" s="87"/>
      <c r="AI312" s="87"/>
    </row>
    <row r="313" spans="1:35" s="78" customFormat="1" x14ac:dyDescent="0.3">
      <c r="A313" s="130"/>
      <c r="G313" s="87"/>
      <c r="H313" s="87"/>
      <c r="N313" s="87"/>
      <c r="AA313" s="87"/>
      <c r="AB313" s="87"/>
      <c r="AC313" s="87"/>
      <c r="AD313" s="87"/>
      <c r="AE313" s="87"/>
      <c r="AF313" s="87"/>
      <c r="AG313" s="87"/>
      <c r="AH313" s="87"/>
      <c r="AI313" s="87"/>
    </row>
    <row r="314" spans="1:35" s="78" customFormat="1" x14ac:dyDescent="0.3">
      <c r="A314" s="130"/>
      <c r="G314" s="87"/>
      <c r="H314" s="87"/>
      <c r="N314" s="87"/>
      <c r="AA314" s="87"/>
      <c r="AB314" s="87"/>
      <c r="AC314" s="87"/>
      <c r="AD314" s="87"/>
      <c r="AE314" s="87"/>
      <c r="AF314" s="87"/>
      <c r="AG314" s="87"/>
      <c r="AH314" s="87"/>
      <c r="AI314" s="87"/>
    </row>
    <row r="315" spans="1:35" s="78" customFormat="1" x14ac:dyDescent="0.3">
      <c r="A315" s="130"/>
      <c r="G315" s="87"/>
      <c r="H315" s="87"/>
      <c r="N315" s="87"/>
      <c r="AA315" s="87"/>
      <c r="AB315" s="87"/>
      <c r="AC315" s="87"/>
      <c r="AD315" s="87"/>
      <c r="AE315" s="87"/>
      <c r="AF315" s="87"/>
      <c r="AG315" s="87"/>
      <c r="AH315" s="87"/>
      <c r="AI315" s="87"/>
    </row>
    <row r="316" spans="1:35" s="78" customFormat="1" x14ac:dyDescent="0.3">
      <c r="A316" s="130"/>
      <c r="G316" s="87"/>
      <c r="H316" s="87"/>
      <c r="N316" s="87"/>
      <c r="AA316" s="87"/>
      <c r="AB316" s="87"/>
      <c r="AC316" s="87"/>
      <c r="AD316" s="87"/>
      <c r="AE316" s="87"/>
      <c r="AF316" s="87"/>
      <c r="AG316" s="87"/>
      <c r="AH316" s="87"/>
      <c r="AI316" s="87"/>
    </row>
    <row r="317" spans="1:35" s="78" customFormat="1" x14ac:dyDescent="0.3">
      <c r="A317" s="130"/>
      <c r="G317" s="87"/>
      <c r="H317" s="87"/>
      <c r="N317" s="87"/>
      <c r="AA317" s="87"/>
      <c r="AB317" s="87"/>
      <c r="AC317" s="87"/>
      <c r="AD317" s="87"/>
      <c r="AE317" s="87"/>
      <c r="AF317" s="87"/>
      <c r="AG317" s="87"/>
      <c r="AH317" s="87"/>
      <c r="AI317" s="87"/>
    </row>
    <row r="318" spans="1:35" s="78" customFormat="1" x14ac:dyDescent="0.3">
      <c r="A318" s="130"/>
      <c r="G318" s="87"/>
      <c r="H318" s="87"/>
      <c r="N318" s="87"/>
      <c r="AA318" s="87"/>
      <c r="AB318" s="87"/>
      <c r="AC318" s="87"/>
      <c r="AD318" s="87"/>
      <c r="AE318" s="87"/>
      <c r="AF318" s="87"/>
      <c r="AG318" s="87"/>
      <c r="AH318" s="87"/>
      <c r="AI318" s="87"/>
    </row>
    <row r="319" spans="1:35" s="78" customFormat="1" x14ac:dyDescent="0.3">
      <c r="A319" s="130"/>
      <c r="G319" s="87"/>
      <c r="H319" s="87"/>
      <c r="N319" s="87"/>
      <c r="AA319" s="87"/>
      <c r="AB319" s="87"/>
      <c r="AC319" s="87"/>
      <c r="AD319" s="87"/>
      <c r="AE319" s="87"/>
      <c r="AF319" s="87"/>
      <c r="AG319" s="87"/>
      <c r="AH319" s="87"/>
      <c r="AI319" s="87"/>
    </row>
    <row r="320" spans="1:35" s="78" customFormat="1" x14ac:dyDescent="0.3">
      <c r="A320" s="130"/>
      <c r="G320" s="87"/>
      <c r="H320" s="87"/>
      <c r="N320" s="87"/>
      <c r="AA320" s="87"/>
      <c r="AB320" s="87"/>
      <c r="AC320" s="87"/>
      <c r="AD320" s="87"/>
      <c r="AE320" s="87"/>
      <c r="AF320" s="87"/>
      <c r="AG320" s="87"/>
      <c r="AH320" s="87"/>
      <c r="AI320" s="87"/>
    </row>
    <row r="321" spans="1:35" s="78" customFormat="1" x14ac:dyDescent="0.3">
      <c r="A321" s="130"/>
      <c r="G321" s="87"/>
      <c r="H321" s="87"/>
      <c r="N321" s="87"/>
      <c r="AA321" s="87"/>
      <c r="AB321" s="87"/>
      <c r="AC321" s="87"/>
      <c r="AD321" s="87"/>
      <c r="AE321" s="87"/>
      <c r="AF321" s="87"/>
      <c r="AG321" s="87"/>
      <c r="AH321" s="87"/>
      <c r="AI321" s="87"/>
    </row>
    <row r="322" spans="1:35" s="78" customFormat="1" x14ac:dyDescent="0.3">
      <c r="A322" s="130"/>
      <c r="G322" s="87"/>
      <c r="H322" s="87"/>
      <c r="N322" s="87"/>
      <c r="AA322" s="87"/>
      <c r="AB322" s="87"/>
      <c r="AC322" s="87"/>
      <c r="AD322" s="87"/>
      <c r="AE322" s="87"/>
      <c r="AF322" s="87"/>
      <c r="AG322" s="87"/>
      <c r="AH322" s="87"/>
      <c r="AI322" s="87"/>
    </row>
    <row r="323" spans="1:35" s="78" customFormat="1" x14ac:dyDescent="0.3">
      <c r="A323" s="130"/>
      <c r="G323" s="87"/>
      <c r="H323" s="87"/>
      <c r="N323" s="87"/>
      <c r="AA323" s="87"/>
      <c r="AB323" s="87"/>
      <c r="AC323" s="87"/>
      <c r="AD323" s="87"/>
      <c r="AE323" s="87"/>
      <c r="AF323" s="87"/>
      <c r="AG323" s="87"/>
      <c r="AH323" s="87"/>
      <c r="AI323" s="87"/>
    </row>
    <row r="324" spans="1:35" s="78" customFormat="1" x14ac:dyDescent="0.3">
      <c r="A324" s="130"/>
      <c r="G324" s="87"/>
      <c r="H324" s="87"/>
      <c r="N324" s="87"/>
      <c r="AA324" s="87"/>
      <c r="AB324" s="87"/>
      <c r="AC324" s="87"/>
      <c r="AD324" s="87"/>
      <c r="AE324" s="87"/>
      <c r="AF324" s="87"/>
      <c r="AG324" s="87"/>
      <c r="AH324" s="87"/>
      <c r="AI324" s="87"/>
    </row>
    <row r="325" spans="1:35" s="78" customFormat="1" x14ac:dyDescent="0.3">
      <c r="A325" s="130"/>
      <c r="G325" s="87"/>
      <c r="H325" s="87"/>
      <c r="N325" s="87"/>
      <c r="AA325" s="87"/>
      <c r="AB325" s="87"/>
      <c r="AC325" s="87"/>
      <c r="AD325" s="87"/>
      <c r="AE325" s="87"/>
      <c r="AF325" s="87"/>
      <c r="AG325" s="87"/>
      <c r="AH325" s="87"/>
      <c r="AI325" s="87"/>
    </row>
    <row r="326" spans="1:35" s="78" customFormat="1" x14ac:dyDescent="0.3">
      <c r="A326" s="130"/>
      <c r="G326" s="87"/>
      <c r="H326" s="87"/>
      <c r="N326" s="87"/>
      <c r="AA326" s="87"/>
      <c r="AB326" s="87"/>
      <c r="AC326" s="87"/>
      <c r="AD326" s="87"/>
      <c r="AE326" s="87"/>
      <c r="AF326" s="87"/>
      <c r="AG326" s="87"/>
      <c r="AH326" s="87"/>
      <c r="AI326" s="87"/>
    </row>
    <row r="327" spans="1:35" s="78" customFormat="1" x14ac:dyDescent="0.3">
      <c r="A327" s="130"/>
      <c r="G327" s="87"/>
      <c r="H327" s="87"/>
      <c r="N327" s="87"/>
      <c r="AA327" s="87"/>
      <c r="AB327" s="87"/>
      <c r="AC327" s="87"/>
      <c r="AD327" s="87"/>
      <c r="AE327" s="87"/>
      <c r="AF327" s="87"/>
      <c r="AG327" s="87"/>
      <c r="AH327" s="87"/>
      <c r="AI327" s="87"/>
    </row>
    <row r="328" spans="1:35" s="78" customFormat="1" x14ac:dyDescent="0.3">
      <c r="A328" s="130"/>
      <c r="G328" s="87"/>
      <c r="H328" s="87"/>
      <c r="N328" s="87"/>
      <c r="AA328" s="87"/>
      <c r="AB328" s="87"/>
      <c r="AC328" s="87"/>
      <c r="AD328" s="87"/>
      <c r="AE328" s="87"/>
      <c r="AF328" s="87"/>
      <c r="AG328" s="87"/>
      <c r="AH328" s="87"/>
      <c r="AI328" s="87"/>
    </row>
    <row r="329" spans="1:35" s="78" customFormat="1" x14ac:dyDescent="0.3">
      <c r="A329" s="130"/>
      <c r="G329" s="87"/>
      <c r="H329" s="87"/>
      <c r="N329" s="87"/>
      <c r="AA329" s="87"/>
      <c r="AB329" s="87"/>
      <c r="AC329" s="87"/>
      <c r="AD329" s="87"/>
      <c r="AE329" s="87"/>
      <c r="AF329" s="87"/>
      <c r="AG329" s="87"/>
      <c r="AH329" s="87"/>
      <c r="AI329" s="87"/>
    </row>
    <row r="330" spans="1:35" s="78" customFormat="1" x14ac:dyDescent="0.3">
      <c r="A330" s="130"/>
      <c r="G330" s="87"/>
      <c r="H330" s="87"/>
      <c r="N330" s="87"/>
      <c r="AA330" s="87"/>
      <c r="AB330" s="87"/>
      <c r="AC330" s="87"/>
      <c r="AD330" s="87"/>
      <c r="AE330" s="87"/>
      <c r="AF330" s="87"/>
      <c r="AG330" s="87"/>
      <c r="AH330" s="87"/>
      <c r="AI330" s="87"/>
    </row>
    <row r="331" spans="1:35" s="78" customFormat="1" x14ac:dyDescent="0.3">
      <c r="A331" s="130"/>
      <c r="G331" s="87"/>
      <c r="H331" s="87"/>
      <c r="N331" s="87"/>
      <c r="AA331" s="87"/>
      <c r="AB331" s="87"/>
      <c r="AC331" s="87"/>
      <c r="AD331" s="87"/>
      <c r="AE331" s="87"/>
      <c r="AF331" s="87"/>
      <c r="AG331" s="87"/>
      <c r="AH331" s="87"/>
      <c r="AI331" s="87"/>
    </row>
    <row r="332" spans="1:35" s="78" customFormat="1" x14ac:dyDescent="0.3">
      <c r="A332" s="130"/>
      <c r="G332" s="87"/>
      <c r="H332" s="87"/>
      <c r="N332" s="87"/>
      <c r="AA332" s="87"/>
      <c r="AB332" s="87"/>
      <c r="AC332" s="87"/>
      <c r="AD332" s="87"/>
      <c r="AE332" s="87"/>
      <c r="AF332" s="87"/>
      <c r="AG332" s="87"/>
      <c r="AH332" s="87"/>
      <c r="AI332" s="87"/>
    </row>
    <row r="333" spans="1:35" s="78" customFormat="1" x14ac:dyDescent="0.3">
      <c r="A333" s="130"/>
      <c r="G333" s="87"/>
      <c r="H333" s="87"/>
      <c r="N333" s="87"/>
      <c r="AA333" s="87"/>
      <c r="AB333" s="87"/>
      <c r="AC333" s="87"/>
      <c r="AD333" s="87"/>
      <c r="AE333" s="87"/>
      <c r="AF333" s="87"/>
      <c r="AG333" s="87"/>
      <c r="AH333" s="87"/>
      <c r="AI333" s="87"/>
    </row>
    <row r="334" spans="1:35" s="78" customFormat="1" x14ac:dyDescent="0.3">
      <c r="A334" s="130"/>
      <c r="G334" s="87"/>
      <c r="H334" s="87"/>
      <c r="N334" s="87"/>
      <c r="AA334" s="87"/>
      <c r="AB334" s="87"/>
      <c r="AC334" s="87"/>
      <c r="AD334" s="87"/>
      <c r="AE334" s="87"/>
      <c r="AF334" s="87"/>
      <c r="AG334" s="87"/>
      <c r="AH334" s="87"/>
      <c r="AI334" s="87"/>
    </row>
    <row r="335" spans="1:35" s="78" customFormat="1" x14ac:dyDescent="0.3">
      <c r="A335" s="130"/>
      <c r="G335" s="87"/>
      <c r="H335" s="87"/>
      <c r="N335" s="87"/>
      <c r="AA335" s="87"/>
      <c r="AB335" s="87"/>
      <c r="AC335" s="87"/>
      <c r="AD335" s="87"/>
      <c r="AE335" s="87"/>
      <c r="AF335" s="87"/>
      <c r="AG335" s="87"/>
      <c r="AH335" s="87"/>
      <c r="AI335" s="87"/>
    </row>
    <row r="336" spans="1:35" s="78" customFormat="1" x14ac:dyDescent="0.3">
      <c r="A336" s="130"/>
      <c r="G336" s="87"/>
      <c r="H336" s="87"/>
      <c r="N336" s="87"/>
      <c r="AA336" s="87"/>
      <c r="AB336" s="87"/>
      <c r="AC336" s="87"/>
      <c r="AD336" s="87"/>
      <c r="AE336" s="87"/>
      <c r="AF336" s="87"/>
      <c r="AG336" s="87"/>
      <c r="AH336" s="87"/>
      <c r="AI336" s="87"/>
    </row>
    <row r="337" spans="1:35" s="78" customFormat="1" x14ac:dyDescent="0.3">
      <c r="A337" s="130"/>
      <c r="G337" s="87"/>
      <c r="H337" s="87"/>
      <c r="N337" s="87"/>
      <c r="AA337" s="87"/>
      <c r="AB337" s="87"/>
      <c r="AC337" s="87"/>
      <c r="AD337" s="87"/>
      <c r="AE337" s="87"/>
      <c r="AF337" s="87"/>
      <c r="AG337" s="87"/>
      <c r="AH337" s="87"/>
      <c r="AI337" s="87"/>
    </row>
    <row r="338" spans="1:35" s="78" customFormat="1" x14ac:dyDescent="0.3">
      <c r="A338" s="130"/>
      <c r="G338" s="87"/>
      <c r="H338" s="87"/>
      <c r="N338" s="87"/>
      <c r="AA338" s="87"/>
      <c r="AB338" s="87"/>
      <c r="AC338" s="87"/>
      <c r="AD338" s="87"/>
      <c r="AE338" s="87"/>
      <c r="AF338" s="87"/>
      <c r="AG338" s="87"/>
      <c r="AH338" s="87"/>
      <c r="AI338" s="87"/>
    </row>
    <row r="339" spans="1:35" s="78" customFormat="1" x14ac:dyDescent="0.3">
      <c r="A339" s="130"/>
      <c r="G339" s="87"/>
      <c r="H339" s="87"/>
      <c r="N339" s="87"/>
      <c r="AA339" s="87"/>
      <c r="AB339" s="87"/>
      <c r="AC339" s="87"/>
      <c r="AD339" s="87"/>
      <c r="AE339" s="87"/>
      <c r="AF339" s="87"/>
      <c r="AG339" s="87"/>
      <c r="AH339" s="87"/>
      <c r="AI339" s="87"/>
    </row>
    <row r="340" spans="1:35" s="78" customFormat="1" x14ac:dyDescent="0.3">
      <c r="A340" s="130"/>
      <c r="G340" s="87"/>
      <c r="H340" s="87"/>
      <c r="N340" s="87"/>
      <c r="AA340" s="87"/>
      <c r="AB340" s="87"/>
      <c r="AC340" s="87"/>
      <c r="AD340" s="87"/>
      <c r="AE340" s="87"/>
      <c r="AF340" s="87"/>
      <c r="AG340" s="87"/>
      <c r="AH340" s="87"/>
      <c r="AI340" s="87"/>
    </row>
    <row r="341" spans="1:35" s="78" customFormat="1" x14ac:dyDescent="0.3">
      <c r="A341" s="130"/>
      <c r="G341" s="87"/>
      <c r="H341" s="87"/>
      <c r="N341" s="87"/>
      <c r="AA341" s="87"/>
      <c r="AB341" s="87"/>
      <c r="AC341" s="87"/>
      <c r="AD341" s="87"/>
      <c r="AE341" s="87"/>
      <c r="AF341" s="87"/>
      <c r="AG341" s="87"/>
      <c r="AH341" s="87"/>
      <c r="AI341" s="87"/>
    </row>
    <row r="342" spans="1:35" s="78" customFormat="1" x14ac:dyDescent="0.3">
      <c r="A342" s="130"/>
      <c r="G342" s="87"/>
      <c r="H342" s="87"/>
      <c r="N342" s="87"/>
      <c r="AA342" s="87"/>
      <c r="AB342" s="87"/>
      <c r="AC342" s="87"/>
      <c r="AD342" s="87"/>
      <c r="AE342" s="87"/>
      <c r="AF342" s="87"/>
      <c r="AG342" s="87"/>
      <c r="AH342" s="87"/>
      <c r="AI342" s="87"/>
    </row>
    <row r="343" spans="1:35" s="78" customFormat="1" x14ac:dyDescent="0.3">
      <c r="A343" s="130"/>
      <c r="G343" s="87"/>
      <c r="H343" s="87"/>
      <c r="N343" s="87"/>
      <c r="AA343" s="87"/>
      <c r="AB343" s="87"/>
      <c r="AC343" s="87"/>
      <c r="AD343" s="87"/>
      <c r="AE343" s="87"/>
      <c r="AF343" s="87"/>
      <c r="AG343" s="87"/>
      <c r="AH343" s="87"/>
      <c r="AI343" s="87"/>
    </row>
    <row r="344" spans="1:35" s="78" customFormat="1" x14ac:dyDescent="0.3">
      <c r="A344" s="130"/>
      <c r="G344" s="87"/>
      <c r="H344" s="87"/>
      <c r="N344" s="87"/>
      <c r="AA344" s="87"/>
      <c r="AB344" s="87"/>
      <c r="AC344" s="87"/>
      <c r="AD344" s="87"/>
      <c r="AE344" s="87"/>
      <c r="AF344" s="87"/>
      <c r="AG344" s="87"/>
      <c r="AH344" s="87"/>
      <c r="AI344" s="87"/>
    </row>
    <row r="345" spans="1:35" s="78" customFormat="1" x14ac:dyDescent="0.3">
      <c r="A345" s="130"/>
      <c r="G345" s="87"/>
      <c r="H345" s="87"/>
      <c r="N345" s="87"/>
      <c r="AA345" s="87"/>
      <c r="AB345" s="87"/>
      <c r="AC345" s="87"/>
      <c r="AD345" s="87"/>
      <c r="AE345" s="87"/>
      <c r="AF345" s="87"/>
      <c r="AG345" s="87"/>
      <c r="AH345" s="87"/>
      <c r="AI345" s="87"/>
    </row>
    <row r="346" spans="1:35" s="78" customFormat="1" x14ac:dyDescent="0.3">
      <c r="A346" s="130"/>
      <c r="G346" s="87"/>
      <c r="H346" s="87"/>
      <c r="N346" s="87"/>
      <c r="AA346" s="87"/>
      <c r="AB346" s="87"/>
      <c r="AC346" s="87"/>
      <c r="AD346" s="87"/>
      <c r="AE346" s="87"/>
      <c r="AF346" s="87"/>
      <c r="AG346" s="87"/>
      <c r="AH346" s="87"/>
      <c r="AI346" s="87"/>
    </row>
    <row r="347" spans="1:35" s="78" customFormat="1" x14ac:dyDescent="0.3">
      <c r="A347" s="130"/>
      <c r="G347" s="87"/>
      <c r="H347" s="87"/>
      <c r="N347" s="87"/>
      <c r="AA347" s="87"/>
      <c r="AB347" s="87"/>
      <c r="AC347" s="87"/>
      <c r="AD347" s="87"/>
      <c r="AE347" s="87"/>
      <c r="AF347" s="87"/>
      <c r="AG347" s="87"/>
      <c r="AH347" s="87"/>
      <c r="AI347" s="87"/>
    </row>
    <row r="348" spans="1:35" s="78" customFormat="1" x14ac:dyDescent="0.3">
      <c r="A348" s="130"/>
      <c r="G348" s="87"/>
      <c r="H348" s="87"/>
      <c r="N348" s="87"/>
      <c r="AA348" s="87"/>
      <c r="AB348" s="87"/>
      <c r="AC348" s="87"/>
      <c r="AD348" s="87"/>
      <c r="AE348" s="87"/>
      <c r="AF348" s="87"/>
      <c r="AG348" s="87"/>
      <c r="AH348" s="87"/>
      <c r="AI348" s="87"/>
    </row>
    <row r="349" spans="1:35" s="78" customFormat="1" x14ac:dyDescent="0.3">
      <c r="A349" s="130"/>
      <c r="G349" s="87"/>
      <c r="H349" s="87"/>
      <c r="N349" s="87"/>
      <c r="AA349" s="87"/>
      <c r="AB349" s="87"/>
      <c r="AC349" s="87"/>
      <c r="AD349" s="87"/>
      <c r="AE349" s="87"/>
      <c r="AF349" s="87"/>
      <c r="AG349" s="87"/>
      <c r="AH349" s="87"/>
      <c r="AI349" s="87"/>
    </row>
    <row r="350" spans="1:35" s="78" customFormat="1" x14ac:dyDescent="0.3">
      <c r="A350" s="130"/>
      <c r="G350" s="87"/>
      <c r="H350" s="87"/>
      <c r="N350" s="87"/>
      <c r="AA350" s="87"/>
      <c r="AB350" s="87"/>
      <c r="AC350" s="87"/>
      <c r="AD350" s="87"/>
      <c r="AE350" s="87"/>
      <c r="AF350" s="87"/>
      <c r="AG350" s="87"/>
      <c r="AH350" s="87"/>
      <c r="AI350" s="87"/>
    </row>
    <row r="351" spans="1:35" s="78" customFormat="1" x14ac:dyDescent="0.3">
      <c r="A351" s="130"/>
      <c r="G351" s="87"/>
      <c r="H351" s="87"/>
      <c r="N351" s="87"/>
      <c r="AA351" s="87"/>
      <c r="AB351" s="87"/>
      <c r="AC351" s="87"/>
      <c r="AD351" s="87"/>
      <c r="AE351" s="87"/>
      <c r="AF351" s="87"/>
      <c r="AG351" s="87"/>
      <c r="AH351" s="87"/>
      <c r="AI351" s="87"/>
    </row>
    <row r="352" spans="1:35" s="78" customFormat="1" x14ac:dyDescent="0.3">
      <c r="A352" s="130"/>
      <c r="G352" s="87"/>
      <c r="H352" s="87"/>
      <c r="N352" s="87"/>
      <c r="AA352" s="87"/>
      <c r="AB352" s="87"/>
      <c r="AC352" s="87"/>
      <c r="AD352" s="87"/>
      <c r="AE352" s="87"/>
      <c r="AF352" s="87"/>
      <c r="AG352" s="87"/>
      <c r="AH352" s="87"/>
      <c r="AI352" s="87"/>
    </row>
    <row r="353" spans="1:35" s="78" customFormat="1" x14ac:dyDescent="0.3">
      <c r="A353" s="130"/>
      <c r="G353" s="87"/>
      <c r="H353" s="87"/>
      <c r="N353" s="87"/>
      <c r="AA353" s="87"/>
      <c r="AB353" s="87"/>
      <c r="AC353" s="87"/>
      <c r="AD353" s="87"/>
      <c r="AE353" s="87"/>
      <c r="AF353" s="87"/>
      <c r="AG353" s="87"/>
      <c r="AH353" s="87"/>
      <c r="AI353" s="87"/>
    </row>
    <row r="354" spans="1:35" s="78" customFormat="1" x14ac:dyDescent="0.3">
      <c r="A354" s="130"/>
      <c r="G354" s="87"/>
      <c r="H354" s="87"/>
      <c r="N354" s="87"/>
      <c r="AA354" s="87"/>
      <c r="AB354" s="87"/>
      <c r="AC354" s="87"/>
      <c r="AD354" s="87"/>
      <c r="AE354" s="87"/>
      <c r="AF354" s="87"/>
      <c r="AG354" s="87"/>
      <c r="AH354" s="87"/>
      <c r="AI354" s="87"/>
    </row>
    <row r="355" spans="1:35" s="78" customFormat="1" x14ac:dyDescent="0.3">
      <c r="A355" s="130"/>
      <c r="G355" s="87"/>
      <c r="H355" s="87"/>
      <c r="N355" s="87"/>
      <c r="AA355" s="87"/>
      <c r="AB355" s="87"/>
      <c r="AC355" s="87"/>
      <c r="AD355" s="87"/>
      <c r="AE355" s="87"/>
      <c r="AF355" s="87"/>
      <c r="AG355" s="87"/>
      <c r="AH355" s="87"/>
      <c r="AI355" s="87"/>
    </row>
    <row r="356" spans="1:35" s="78" customFormat="1" x14ac:dyDescent="0.3">
      <c r="A356" s="130"/>
      <c r="G356" s="87"/>
      <c r="H356" s="87"/>
      <c r="N356" s="87"/>
      <c r="AA356" s="87"/>
      <c r="AB356" s="87"/>
      <c r="AC356" s="87"/>
      <c r="AD356" s="87"/>
      <c r="AE356" s="87"/>
      <c r="AF356" s="87"/>
      <c r="AG356" s="87"/>
      <c r="AH356" s="87"/>
      <c r="AI356" s="87"/>
    </row>
    <row r="357" spans="1:35" s="78" customFormat="1" x14ac:dyDescent="0.3">
      <c r="A357" s="130"/>
      <c r="G357" s="87"/>
      <c r="H357" s="87"/>
      <c r="N357" s="87"/>
      <c r="AA357" s="87"/>
      <c r="AB357" s="87"/>
      <c r="AC357" s="87"/>
      <c r="AD357" s="87"/>
      <c r="AE357" s="87"/>
      <c r="AF357" s="87"/>
      <c r="AG357" s="87"/>
      <c r="AH357" s="87"/>
      <c r="AI357" s="87"/>
    </row>
    <row r="358" spans="1:35" s="78" customFormat="1" x14ac:dyDescent="0.3">
      <c r="A358" s="130"/>
      <c r="G358" s="87"/>
      <c r="H358" s="87"/>
      <c r="N358" s="87"/>
      <c r="AA358" s="87"/>
      <c r="AB358" s="87"/>
      <c r="AC358" s="87"/>
      <c r="AD358" s="87"/>
      <c r="AE358" s="87"/>
      <c r="AF358" s="87"/>
      <c r="AG358" s="87"/>
      <c r="AH358" s="87"/>
      <c r="AI358" s="87"/>
    </row>
    <row r="359" spans="1:35" s="78" customFormat="1" x14ac:dyDescent="0.3">
      <c r="A359" s="130"/>
      <c r="G359" s="87"/>
      <c r="H359" s="87"/>
      <c r="N359" s="87"/>
      <c r="AA359" s="87"/>
      <c r="AB359" s="87"/>
      <c r="AC359" s="87"/>
      <c r="AD359" s="87"/>
      <c r="AE359" s="87"/>
      <c r="AF359" s="87"/>
      <c r="AG359" s="87"/>
      <c r="AH359" s="87"/>
      <c r="AI359" s="87"/>
    </row>
    <row r="360" spans="1:35" s="78" customFormat="1" x14ac:dyDescent="0.3">
      <c r="A360" s="130"/>
      <c r="G360" s="87"/>
      <c r="H360" s="87"/>
      <c r="N360" s="87"/>
      <c r="AA360" s="87"/>
      <c r="AB360" s="87"/>
      <c r="AC360" s="87"/>
      <c r="AD360" s="87"/>
      <c r="AE360" s="87"/>
      <c r="AF360" s="87"/>
      <c r="AG360" s="87"/>
      <c r="AH360" s="87"/>
      <c r="AI360" s="87"/>
    </row>
    <row r="361" spans="1:35" s="78" customFormat="1" x14ac:dyDescent="0.3">
      <c r="A361" s="130"/>
      <c r="G361" s="87"/>
      <c r="H361" s="87"/>
      <c r="N361" s="87"/>
      <c r="AA361" s="87"/>
      <c r="AB361" s="87"/>
      <c r="AC361" s="87"/>
      <c r="AD361" s="87"/>
      <c r="AE361" s="87"/>
      <c r="AF361" s="87"/>
      <c r="AG361" s="87"/>
      <c r="AH361" s="87"/>
      <c r="AI361" s="87"/>
    </row>
    <row r="362" spans="1:35" s="78" customFormat="1" x14ac:dyDescent="0.3">
      <c r="A362" s="130"/>
      <c r="G362" s="87"/>
      <c r="H362" s="87"/>
      <c r="N362" s="87"/>
      <c r="AA362" s="87"/>
      <c r="AB362" s="87"/>
      <c r="AC362" s="87"/>
      <c r="AD362" s="87"/>
      <c r="AE362" s="87"/>
      <c r="AF362" s="87"/>
      <c r="AG362" s="87"/>
      <c r="AH362" s="87"/>
      <c r="AI362" s="87"/>
    </row>
    <row r="363" spans="1:35" s="78" customFormat="1" x14ac:dyDescent="0.3">
      <c r="A363" s="130"/>
      <c r="G363" s="87"/>
      <c r="H363" s="87"/>
      <c r="N363" s="87"/>
      <c r="AA363" s="87"/>
      <c r="AB363" s="87"/>
      <c r="AC363" s="87"/>
      <c r="AD363" s="87"/>
      <c r="AE363" s="87"/>
      <c r="AF363" s="87"/>
      <c r="AG363" s="87"/>
      <c r="AH363" s="87"/>
      <c r="AI363" s="87"/>
    </row>
    <row r="364" spans="1:35" s="78" customFormat="1" x14ac:dyDescent="0.3">
      <c r="A364" s="130"/>
      <c r="G364" s="87"/>
      <c r="H364" s="87"/>
      <c r="N364" s="87"/>
      <c r="AA364" s="87"/>
      <c r="AB364" s="87"/>
      <c r="AC364" s="87"/>
      <c r="AD364" s="87"/>
      <c r="AE364" s="87"/>
      <c r="AF364" s="87"/>
      <c r="AG364" s="87"/>
      <c r="AH364" s="87"/>
      <c r="AI364" s="87"/>
    </row>
    <row r="365" spans="1:35" s="78" customFormat="1" x14ac:dyDescent="0.3">
      <c r="A365" s="130"/>
      <c r="G365" s="87"/>
      <c r="H365" s="87"/>
      <c r="N365" s="87"/>
      <c r="AA365" s="87"/>
      <c r="AB365" s="87"/>
      <c r="AC365" s="87"/>
      <c r="AD365" s="87"/>
      <c r="AE365" s="87"/>
      <c r="AF365" s="87"/>
      <c r="AG365" s="87"/>
      <c r="AH365" s="87"/>
      <c r="AI365" s="87"/>
    </row>
    <row r="366" spans="1:35" s="78" customFormat="1" x14ac:dyDescent="0.3">
      <c r="A366" s="130"/>
      <c r="G366" s="87"/>
      <c r="H366" s="87"/>
      <c r="N366" s="87"/>
      <c r="AA366" s="87"/>
      <c r="AB366" s="87"/>
      <c r="AC366" s="87"/>
      <c r="AD366" s="87"/>
      <c r="AE366" s="87"/>
      <c r="AF366" s="87"/>
      <c r="AG366" s="87"/>
      <c r="AH366" s="87"/>
      <c r="AI366" s="87"/>
    </row>
    <row r="367" spans="1:35" s="78" customFormat="1" x14ac:dyDescent="0.3">
      <c r="A367" s="130"/>
      <c r="G367" s="87"/>
      <c r="H367" s="87"/>
      <c r="N367" s="87"/>
      <c r="AA367" s="87"/>
      <c r="AB367" s="87"/>
      <c r="AC367" s="87"/>
      <c r="AD367" s="87"/>
      <c r="AE367" s="87"/>
      <c r="AF367" s="87"/>
      <c r="AG367" s="87"/>
      <c r="AH367" s="87"/>
      <c r="AI367" s="87"/>
    </row>
    <row r="368" spans="1:35" s="78" customFormat="1" x14ac:dyDescent="0.3">
      <c r="A368" s="130"/>
      <c r="G368" s="87"/>
      <c r="H368" s="87"/>
      <c r="N368" s="87"/>
      <c r="AA368" s="87"/>
      <c r="AB368" s="87"/>
      <c r="AC368" s="87"/>
      <c r="AD368" s="87"/>
      <c r="AE368" s="87"/>
      <c r="AF368" s="87"/>
      <c r="AG368" s="87"/>
      <c r="AH368" s="87"/>
      <c r="AI368" s="87"/>
    </row>
    <row r="369" spans="1:35" s="78" customFormat="1" x14ac:dyDescent="0.3">
      <c r="A369" s="130"/>
      <c r="G369" s="87"/>
      <c r="H369" s="87"/>
      <c r="N369" s="87"/>
      <c r="AA369" s="87"/>
      <c r="AB369" s="87"/>
      <c r="AC369" s="87"/>
      <c r="AD369" s="87"/>
      <c r="AE369" s="87"/>
      <c r="AF369" s="87"/>
      <c r="AG369" s="87"/>
      <c r="AH369" s="87"/>
      <c r="AI369" s="87"/>
    </row>
    <row r="370" spans="1:35" s="78" customFormat="1" x14ac:dyDescent="0.3">
      <c r="A370" s="130"/>
      <c r="G370" s="87"/>
      <c r="H370" s="87"/>
      <c r="N370" s="87"/>
      <c r="AA370" s="87"/>
      <c r="AB370" s="87"/>
      <c r="AC370" s="87"/>
      <c r="AD370" s="87"/>
      <c r="AE370" s="87"/>
      <c r="AF370" s="87"/>
      <c r="AG370" s="87"/>
      <c r="AH370" s="87"/>
      <c r="AI370" s="87"/>
    </row>
    <row r="371" spans="1:35" s="78" customFormat="1" x14ac:dyDescent="0.3">
      <c r="A371" s="130"/>
      <c r="G371" s="87"/>
      <c r="H371" s="87"/>
      <c r="N371" s="87"/>
      <c r="AA371" s="87"/>
      <c r="AB371" s="87"/>
      <c r="AC371" s="87"/>
      <c r="AD371" s="87"/>
      <c r="AE371" s="87"/>
      <c r="AF371" s="87"/>
      <c r="AG371" s="87"/>
      <c r="AH371" s="87"/>
      <c r="AI371" s="87"/>
    </row>
    <row r="372" spans="1:35" s="78" customFormat="1" x14ac:dyDescent="0.3">
      <c r="A372" s="130"/>
      <c r="G372" s="87"/>
      <c r="H372" s="87"/>
      <c r="N372" s="87"/>
      <c r="AA372" s="87"/>
      <c r="AB372" s="87"/>
      <c r="AC372" s="87"/>
      <c r="AD372" s="87"/>
      <c r="AE372" s="87"/>
      <c r="AF372" s="87"/>
      <c r="AG372" s="87"/>
      <c r="AH372" s="87"/>
      <c r="AI372" s="87"/>
    </row>
    <row r="373" spans="1:35" s="78" customFormat="1" x14ac:dyDescent="0.3">
      <c r="A373" s="130"/>
      <c r="G373" s="87"/>
      <c r="H373" s="87"/>
      <c r="N373" s="87"/>
      <c r="AA373" s="87"/>
      <c r="AB373" s="87"/>
      <c r="AC373" s="87"/>
      <c r="AD373" s="87"/>
      <c r="AE373" s="87"/>
      <c r="AF373" s="87"/>
      <c r="AG373" s="87"/>
      <c r="AH373" s="87"/>
      <c r="AI373" s="87"/>
    </row>
    <row r="374" spans="1:35" s="78" customFormat="1" x14ac:dyDescent="0.3">
      <c r="A374" s="130"/>
      <c r="G374" s="87"/>
      <c r="H374" s="87"/>
      <c r="N374" s="87"/>
      <c r="AA374" s="87"/>
      <c r="AB374" s="87"/>
      <c r="AC374" s="87"/>
      <c r="AD374" s="87"/>
      <c r="AE374" s="87"/>
      <c r="AF374" s="87"/>
      <c r="AG374" s="87"/>
      <c r="AH374" s="87"/>
      <c r="AI374" s="87"/>
    </row>
    <row r="375" spans="1:35" s="78" customFormat="1" x14ac:dyDescent="0.3">
      <c r="A375" s="130"/>
      <c r="G375" s="87"/>
      <c r="H375" s="87"/>
      <c r="N375" s="87"/>
      <c r="AA375" s="87"/>
      <c r="AB375" s="87"/>
      <c r="AC375" s="87"/>
      <c r="AD375" s="87"/>
      <c r="AE375" s="87"/>
      <c r="AF375" s="87"/>
      <c r="AG375" s="87"/>
      <c r="AH375" s="87"/>
      <c r="AI375" s="87"/>
    </row>
    <row r="376" spans="1:35" s="78" customFormat="1" x14ac:dyDescent="0.3">
      <c r="A376" s="130"/>
      <c r="G376" s="87"/>
      <c r="H376" s="87"/>
      <c r="N376" s="87"/>
      <c r="AA376" s="87"/>
      <c r="AB376" s="87"/>
      <c r="AC376" s="87"/>
      <c r="AD376" s="87"/>
      <c r="AE376" s="87"/>
      <c r="AF376" s="87"/>
      <c r="AG376" s="87"/>
      <c r="AH376" s="87"/>
      <c r="AI376" s="87"/>
    </row>
    <row r="377" spans="1:35" s="78" customFormat="1" x14ac:dyDescent="0.3">
      <c r="A377" s="130"/>
      <c r="G377" s="87"/>
      <c r="H377" s="87"/>
      <c r="N377" s="87"/>
      <c r="AA377" s="87"/>
      <c r="AB377" s="87"/>
      <c r="AC377" s="87"/>
      <c r="AD377" s="87"/>
      <c r="AE377" s="87"/>
      <c r="AF377" s="87"/>
      <c r="AG377" s="87"/>
      <c r="AH377" s="87"/>
      <c r="AI377" s="87"/>
    </row>
    <row r="378" spans="1:35" s="78" customFormat="1" x14ac:dyDescent="0.3">
      <c r="A378" s="130"/>
      <c r="G378" s="87"/>
      <c r="H378" s="87"/>
      <c r="N378" s="87"/>
      <c r="AA378" s="87"/>
      <c r="AB378" s="87"/>
      <c r="AC378" s="87"/>
      <c r="AD378" s="87"/>
      <c r="AE378" s="87"/>
      <c r="AF378" s="87"/>
      <c r="AG378" s="87"/>
      <c r="AH378" s="87"/>
      <c r="AI378" s="87"/>
    </row>
    <row r="379" spans="1:35" s="78" customFormat="1" x14ac:dyDescent="0.3">
      <c r="A379" s="130"/>
      <c r="G379" s="87"/>
      <c r="H379" s="87"/>
      <c r="N379" s="87"/>
      <c r="AA379" s="87"/>
      <c r="AB379" s="87"/>
      <c r="AC379" s="87"/>
      <c r="AD379" s="87"/>
      <c r="AE379" s="87"/>
      <c r="AF379" s="87"/>
      <c r="AG379" s="87"/>
      <c r="AH379" s="87"/>
      <c r="AI379" s="87"/>
    </row>
    <row r="380" spans="1:35" s="78" customFormat="1" x14ac:dyDescent="0.3">
      <c r="A380" s="130"/>
      <c r="G380" s="87"/>
      <c r="H380" s="87"/>
      <c r="N380" s="87"/>
      <c r="AA380" s="87"/>
      <c r="AB380" s="87"/>
      <c r="AC380" s="87"/>
      <c r="AD380" s="87"/>
      <c r="AE380" s="87"/>
      <c r="AF380" s="87"/>
      <c r="AG380" s="87"/>
      <c r="AH380" s="87"/>
      <c r="AI380" s="87"/>
    </row>
    <row r="381" spans="1:35" s="78" customFormat="1" x14ac:dyDescent="0.3">
      <c r="A381" s="130"/>
      <c r="G381" s="87"/>
      <c r="H381" s="87"/>
      <c r="N381" s="87"/>
      <c r="AA381" s="87"/>
      <c r="AB381" s="87"/>
      <c r="AC381" s="87"/>
      <c r="AD381" s="87"/>
      <c r="AE381" s="87"/>
      <c r="AF381" s="87"/>
      <c r="AG381" s="87"/>
      <c r="AH381" s="87"/>
      <c r="AI381" s="87"/>
    </row>
    <row r="382" spans="1:35" s="78" customFormat="1" x14ac:dyDescent="0.3">
      <c r="A382" s="130"/>
      <c r="G382" s="87"/>
      <c r="H382" s="87"/>
      <c r="N382" s="87"/>
      <c r="AA382" s="87"/>
      <c r="AB382" s="87"/>
      <c r="AC382" s="87"/>
      <c r="AD382" s="87"/>
      <c r="AE382" s="87"/>
      <c r="AF382" s="87"/>
      <c r="AG382" s="87"/>
      <c r="AH382" s="87"/>
      <c r="AI382" s="87"/>
    </row>
    <row r="383" spans="1:35" s="78" customFormat="1" x14ac:dyDescent="0.3">
      <c r="A383" s="130"/>
      <c r="G383" s="87"/>
      <c r="H383" s="87"/>
      <c r="N383" s="87"/>
      <c r="AA383" s="87"/>
      <c r="AB383" s="87"/>
      <c r="AC383" s="87"/>
      <c r="AD383" s="87"/>
      <c r="AE383" s="87"/>
      <c r="AF383" s="87"/>
      <c r="AG383" s="87"/>
      <c r="AH383" s="87"/>
      <c r="AI383" s="87"/>
    </row>
    <row r="384" spans="1:35" s="78" customFormat="1" x14ac:dyDescent="0.3">
      <c r="A384" s="130"/>
      <c r="G384" s="87"/>
      <c r="H384" s="87"/>
      <c r="N384" s="87"/>
      <c r="AA384" s="87"/>
      <c r="AB384" s="87"/>
      <c r="AC384" s="87"/>
      <c r="AD384" s="87"/>
      <c r="AE384" s="87"/>
      <c r="AF384" s="87"/>
      <c r="AG384" s="87"/>
      <c r="AH384" s="87"/>
      <c r="AI384" s="87"/>
    </row>
    <row r="385" spans="1:35" s="78" customFormat="1" x14ac:dyDescent="0.3">
      <c r="A385" s="130"/>
      <c r="G385" s="87"/>
      <c r="H385" s="87"/>
      <c r="N385" s="87"/>
      <c r="AA385" s="87"/>
      <c r="AB385" s="87"/>
      <c r="AC385" s="87"/>
      <c r="AD385" s="87"/>
      <c r="AE385" s="87"/>
      <c r="AF385" s="87"/>
      <c r="AG385" s="87"/>
      <c r="AH385" s="87"/>
      <c r="AI385" s="87"/>
    </row>
    <row r="386" spans="1:35" s="78" customFormat="1" x14ac:dyDescent="0.3">
      <c r="A386" s="130"/>
      <c r="G386" s="87"/>
      <c r="H386" s="87"/>
      <c r="N386" s="87"/>
      <c r="AA386" s="87"/>
      <c r="AB386" s="87"/>
      <c r="AC386" s="87"/>
      <c r="AD386" s="87"/>
      <c r="AE386" s="87"/>
      <c r="AF386" s="87"/>
      <c r="AG386" s="87"/>
      <c r="AH386" s="87"/>
      <c r="AI386" s="87"/>
    </row>
    <row r="387" spans="1:35" s="78" customFormat="1" x14ac:dyDescent="0.3">
      <c r="A387" s="130"/>
      <c r="G387" s="87"/>
      <c r="H387" s="87"/>
      <c r="N387" s="87"/>
      <c r="AA387" s="87"/>
      <c r="AB387" s="87"/>
      <c r="AC387" s="87"/>
      <c r="AD387" s="87"/>
      <c r="AE387" s="87"/>
      <c r="AF387" s="87"/>
      <c r="AG387" s="87"/>
      <c r="AH387" s="87"/>
      <c r="AI387" s="87"/>
    </row>
    <row r="388" spans="1:35" s="78" customFormat="1" x14ac:dyDescent="0.3">
      <c r="A388" s="130"/>
      <c r="G388" s="87"/>
      <c r="H388" s="87"/>
      <c r="N388" s="87"/>
      <c r="AA388" s="87"/>
      <c r="AB388" s="87"/>
      <c r="AC388" s="87"/>
      <c r="AD388" s="87"/>
      <c r="AE388" s="87"/>
      <c r="AF388" s="87"/>
      <c r="AG388" s="87"/>
      <c r="AH388" s="87"/>
      <c r="AI388" s="87"/>
    </row>
    <row r="389" spans="1:35" s="78" customFormat="1" x14ac:dyDescent="0.3">
      <c r="A389" s="130"/>
      <c r="G389" s="87"/>
      <c r="H389" s="87"/>
      <c r="N389" s="87"/>
      <c r="AA389" s="87"/>
      <c r="AB389" s="87"/>
      <c r="AC389" s="87"/>
      <c r="AD389" s="87"/>
      <c r="AE389" s="87"/>
      <c r="AF389" s="87"/>
      <c r="AG389" s="87"/>
      <c r="AH389" s="87"/>
      <c r="AI389" s="87"/>
    </row>
    <row r="390" spans="1:35" s="78" customFormat="1" x14ac:dyDescent="0.3">
      <c r="A390" s="130"/>
      <c r="G390" s="87"/>
      <c r="H390" s="87"/>
      <c r="N390" s="87"/>
      <c r="AA390" s="87"/>
      <c r="AB390" s="87"/>
      <c r="AC390" s="87"/>
      <c r="AD390" s="87"/>
      <c r="AE390" s="87"/>
      <c r="AF390" s="87"/>
      <c r="AG390" s="87"/>
      <c r="AH390" s="87"/>
      <c r="AI390" s="87"/>
    </row>
    <row r="391" spans="1:35" s="78" customFormat="1" x14ac:dyDescent="0.3">
      <c r="A391" s="130"/>
      <c r="G391" s="87"/>
      <c r="H391" s="87"/>
      <c r="N391" s="87"/>
      <c r="AA391" s="87"/>
      <c r="AB391" s="87"/>
      <c r="AC391" s="87"/>
      <c r="AD391" s="87"/>
      <c r="AE391" s="87"/>
      <c r="AF391" s="87"/>
      <c r="AG391" s="87"/>
      <c r="AH391" s="87"/>
      <c r="AI391" s="87"/>
    </row>
    <row r="392" spans="1:35" s="78" customFormat="1" x14ac:dyDescent="0.3">
      <c r="A392" s="130"/>
      <c r="G392" s="87"/>
      <c r="H392" s="87"/>
      <c r="N392" s="87"/>
      <c r="AA392" s="87"/>
      <c r="AB392" s="87"/>
      <c r="AC392" s="87"/>
      <c r="AD392" s="87"/>
      <c r="AE392" s="87"/>
      <c r="AF392" s="87"/>
      <c r="AG392" s="87"/>
      <c r="AH392" s="87"/>
      <c r="AI392" s="87"/>
    </row>
    <row r="393" spans="1:35" s="78" customFormat="1" x14ac:dyDescent="0.3">
      <c r="A393" s="130"/>
      <c r="G393" s="87"/>
      <c r="H393" s="87"/>
      <c r="N393" s="87"/>
      <c r="AA393" s="87"/>
      <c r="AB393" s="87"/>
      <c r="AC393" s="87"/>
      <c r="AD393" s="87"/>
      <c r="AE393" s="87"/>
      <c r="AF393" s="87"/>
      <c r="AG393" s="87"/>
      <c r="AH393" s="87"/>
      <c r="AI393" s="87"/>
    </row>
    <row r="394" spans="1:35" s="78" customFormat="1" x14ac:dyDescent="0.3">
      <c r="A394" s="130"/>
      <c r="G394" s="87"/>
      <c r="H394" s="87"/>
      <c r="N394" s="87"/>
      <c r="AA394" s="87"/>
      <c r="AB394" s="87"/>
      <c r="AC394" s="87"/>
      <c r="AD394" s="87"/>
      <c r="AE394" s="87"/>
      <c r="AF394" s="87"/>
      <c r="AG394" s="87"/>
      <c r="AH394" s="87"/>
      <c r="AI394" s="87"/>
    </row>
    <row r="395" spans="1:35" s="78" customFormat="1" x14ac:dyDescent="0.3">
      <c r="A395" s="130"/>
      <c r="G395" s="87"/>
      <c r="H395" s="87"/>
      <c r="N395" s="87"/>
      <c r="AA395" s="87"/>
      <c r="AB395" s="87"/>
      <c r="AC395" s="87"/>
      <c r="AD395" s="87"/>
      <c r="AE395" s="87"/>
      <c r="AF395" s="87"/>
      <c r="AG395" s="87"/>
      <c r="AH395" s="87"/>
      <c r="AI395" s="87"/>
    </row>
    <row r="396" spans="1:35" s="78" customFormat="1" x14ac:dyDescent="0.3">
      <c r="A396" s="130"/>
      <c r="G396" s="87"/>
      <c r="H396" s="87"/>
      <c r="N396" s="87"/>
      <c r="AA396" s="87"/>
      <c r="AB396" s="87"/>
      <c r="AC396" s="87"/>
      <c r="AD396" s="87"/>
      <c r="AE396" s="87"/>
      <c r="AF396" s="87"/>
      <c r="AG396" s="87"/>
      <c r="AH396" s="87"/>
      <c r="AI396" s="87"/>
    </row>
    <row r="397" spans="1:35" s="78" customFormat="1" x14ac:dyDescent="0.3">
      <c r="A397" s="130"/>
      <c r="G397" s="87"/>
      <c r="H397" s="87"/>
      <c r="N397" s="87"/>
      <c r="AA397" s="87"/>
      <c r="AB397" s="87"/>
      <c r="AC397" s="87"/>
      <c r="AD397" s="87"/>
      <c r="AE397" s="87"/>
      <c r="AF397" s="87"/>
      <c r="AG397" s="87"/>
      <c r="AH397" s="87"/>
      <c r="AI397" s="87"/>
    </row>
    <row r="398" spans="1:35" s="78" customFormat="1" x14ac:dyDescent="0.3">
      <c r="A398" s="130"/>
      <c r="G398" s="87"/>
      <c r="H398" s="87"/>
      <c r="N398" s="87"/>
      <c r="AA398" s="87"/>
      <c r="AB398" s="87"/>
      <c r="AC398" s="87"/>
      <c r="AD398" s="87"/>
      <c r="AE398" s="87"/>
      <c r="AF398" s="87"/>
      <c r="AG398" s="87"/>
      <c r="AH398" s="87"/>
      <c r="AI398" s="87"/>
    </row>
    <row r="399" spans="1:35" s="78" customFormat="1" x14ac:dyDescent="0.3">
      <c r="A399" s="130"/>
      <c r="G399" s="87"/>
      <c r="H399" s="87"/>
      <c r="N399" s="87"/>
      <c r="AA399" s="87"/>
      <c r="AB399" s="87"/>
      <c r="AC399" s="87"/>
      <c r="AD399" s="87"/>
      <c r="AE399" s="87"/>
      <c r="AF399" s="87"/>
      <c r="AG399" s="87"/>
      <c r="AH399" s="87"/>
      <c r="AI399" s="87"/>
    </row>
    <row r="400" spans="1:35" s="78" customFormat="1" x14ac:dyDescent="0.3">
      <c r="A400" s="130"/>
      <c r="G400" s="87"/>
      <c r="H400" s="87"/>
      <c r="N400" s="87"/>
      <c r="AA400" s="87"/>
      <c r="AB400" s="87"/>
      <c r="AC400" s="87"/>
      <c r="AD400" s="87"/>
      <c r="AE400" s="87"/>
      <c r="AF400" s="87"/>
      <c r="AG400" s="87"/>
      <c r="AH400" s="87"/>
      <c r="AI400" s="87"/>
    </row>
    <row r="401" spans="1:35" s="78" customFormat="1" x14ac:dyDescent="0.3">
      <c r="A401" s="130"/>
      <c r="G401" s="87"/>
      <c r="H401" s="87"/>
      <c r="N401" s="87"/>
      <c r="AA401" s="87"/>
      <c r="AB401" s="87"/>
      <c r="AC401" s="87"/>
      <c r="AD401" s="87"/>
      <c r="AE401" s="87"/>
      <c r="AF401" s="87"/>
      <c r="AG401" s="87"/>
      <c r="AH401" s="87"/>
      <c r="AI401" s="87"/>
    </row>
    <row r="402" spans="1:35" s="78" customFormat="1" x14ac:dyDescent="0.3">
      <c r="A402" s="130"/>
      <c r="G402" s="87"/>
      <c r="H402" s="87"/>
      <c r="N402" s="87"/>
      <c r="AA402" s="87"/>
      <c r="AB402" s="87"/>
      <c r="AC402" s="87"/>
      <c r="AD402" s="87"/>
      <c r="AE402" s="87"/>
      <c r="AF402" s="87"/>
      <c r="AG402" s="87"/>
      <c r="AH402" s="87"/>
      <c r="AI402" s="87"/>
    </row>
    <row r="403" spans="1:35" s="78" customFormat="1" x14ac:dyDescent="0.3">
      <c r="A403" s="130"/>
      <c r="G403" s="87"/>
      <c r="H403" s="87"/>
      <c r="N403" s="87"/>
      <c r="AA403" s="87"/>
      <c r="AB403" s="87"/>
      <c r="AC403" s="87"/>
      <c r="AD403" s="87"/>
      <c r="AE403" s="87"/>
      <c r="AF403" s="87"/>
      <c r="AG403" s="87"/>
      <c r="AH403" s="87"/>
      <c r="AI403" s="87"/>
    </row>
    <row r="404" spans="1:35" s="78" customFormat="1" x14ac:dyDescent="0.3">
      <c r="A404" s="130"/>
      <c r="G404" s="87"/>
      <c r="H404" s="87"/>
      <c r="N404" s="87"/>
      <c r="AA404" s="87"/>
      <c r="AB404" s="87"/>
      <c r="AC404" s="87"/>
      <c r="AD404" s="87"/>
      <c r="AE404" s="87"/>
      <c r="AF404" s="87"/>
      <c r="AG404" s="87"/>
      <c r="AH404" s="87"/>
      <c r="AI404" s="87"/>
    </row>
    <row r="405" spans="1:35" s="78" customFormat="1" x14ac:dyDescent="0.3">
      <c r="A405" s="130"/>
      <c r="G405" s="87"/>
      <c r="H405" s="87"/>
      <c r="N405" s="87"/>
      <c r="AA405" s="87"/>
      <c r="AB405" s="87"/>
      <c r="AC405" s="87"/>
      <c r="AD405" s="87"/>
      <c r="AE405" s="87"/>
      <c r="AF405" s="87"/>
      <c r="AG405" s="87"/>
      <c r="AH405" s="87"/>
      <c r="AI405" s="87"/>
    </row>
    <row r="406" spans="1:35" s="78" customFormat="1" x14ac:dyDescent="0.3">
      <c r="A406" s="130"/>
      <c r="G406" s="87"/>
      <c r="H406" s="87"/>
      <c r="N406" s="87"/>
      <c r="AA406" s="87"/>
      <c r="AB406" s="87"/>
      <c r="AC406" s="87"/>
      <c r="AD406" s="87"/>
      <c r="AE406" s="87"/>
      <c r="AF406" s="87"/>
      <c r="AG406" s="87"/>
      <c r="AH406" s="87"/>
      <c r="AI406" s="87"/>
    </row>
    <row r="407" spans="1:35" s="78" customFormat="1" x14ac:dyDescent="0.3">
      <c r="A407" s="130"/>
      <c r="G407" s="87"/>
      <c r="H407" s="87"/>
      <c r="N407" s="87"/>
      <c r="AA407" s="87"/>
      <c r="AB407" s="87"/>
      <c r="AC407" s="87"/>
      <c r="AD407" s="87"/>
      <c r="AE407" s="87"/>
      <c r="AF407" s="87"/>
      <c r="AG407" s="87"/>
      <c r="AH407" s="87"/>
      <c r="AI407" s="87"/>
    </row>
    <row r="408" spans="1:35" s="78" customFormat="1" x14ac:dyDescent="0.3">
      <c r="A408" s="130"/>
      <c r="G408" s="87"/>
      <c r="H408" s="87"/>
      <c r="N408" s="87"/>
      <c r="AA408" s="87"/>
      <c r="AB408" s="87"/>
      <c r="AC408" s="87"/>
      <c r="AD408" s="87"/>
      <c r="AE408" s="87"/>
      <c r="AF408" s="87"/>
      <c r="AG408" s="87"/>
      <c r="AH408" s="87"/>
      <c r="AI408" s="87"/>
    </row>
    <row r="409" spans="1:35" s="78" customFormat="1" x14ac:dyDescent="0.3">
      <c r="A409" s="130"/>
      <c r="G409" s="87"/>
      <c r="H409" s="87"/>
      <c r="N409" s="87"/>
      <c r="AA409" s="87"/>
      <c r="AB409" s="87"/>
      <c r="AC409" s="87"/>
      <c r="AD409" s="87"/>
      <c r="AE409" s="87"/>
      <c r="AF409" s="87"/>
      <c r="AG409" s="87"/>
      <c r="AH409" s="87"/>
      <c r="AI409" s="87"/>
    </row>
    <row r="410" spans="1:35" s="78" customFormat="1" x14ac:dyDescent="0.3">
      <c r="A410" s="130"/>
      <c r="G410" s="87"/>
      <c r="H410" s="87"/>
      <c r="N410" s="87"/>
      <c r="AA410" s="87"/>
      <c r="AB410" s="87"/>
      <c r="AC410" s="87"/>
      <c r="AD410" s="87"/>
      <c r="AE410" s="87"/>
      <c r="AF410" s="87"/>
      <c r="AG410" s="87"/>
      <c r="AH410" s="87"/>
      <c r="AI410" s="87"/>
    </row>
    <row r="411" spans="1:35" s="78" customFormat="1" x14ac:dyDescent="0.3">
      <c r="A411" s="130"/>
      <c r="G411" s="87"/>
      <c r="H411" s="87"/>
      <c r="N411" s="87"/>
      <c r="AA411" s="87"/>
      <c r="AB411" s="87"/>
      <c r="AC411" s="87"/>
      <c r="AD411" s="87"/>
      <c r="AE411" s="87"/>
      <c r="AF411" s="87"/>
      <c r="AG411" s="87"/>
      <c r="AH411" s="87"/>
      <c r="AI411" s="87"/>
    </row>
    <row r="412" spans="1:35" s="78" customFormat="1" x14ac:dyDescent="0.3">
      <c r="A412" s="130"/>
      <c r="G412" s="87"/>
      <c r="H412" s="87"/>
      <c r="N412" s="87"/>
      <c r="AA412" s="87"/>
      <c r="AB412" s="87"/>
      <c r="AC412" s="87"/>
      <c r="AD412" s="87"/>
      <c r="AE412" s="87"/>
      <c r="AF412" s="87"/>
      <c r="AG412" s="87"/>
      <c r="AH412" s="87"/>
      <c r="AI412" s="87"/>
    </row>
    <row r="413" spans="1:35" s="78" customFormat="1" x14ac:dyDescent="0.3">
      <c r="A413" s="130"/>
      <c r="G413" s="87"/>
      <c r="H413" s="87"/>
      <c r="N413" s="87"/>
      <c r="AA413" s="87"/>
      <c r="AB413" s="87"/>
      <c r="AC413" s="87"/>
      <c r="AD413" s="87"/>
      <c r="AE413" s="87"/>
      <c r="AF413" s="87"/>
      <c r="AG413" s="87"/>
      <c r="AH413" s="87"/>
      <c r="AI413" s="87"/>
    </row>
    <row r="414" spans="1:35" s="78" customFormat="1" x14ac:dyDescent="0.3">
      <c r="A414" s="130"/>
      <c r="G414" s="87"/>
      <c r="H414" s="87"/>
      <c r="N414" s="87"/>
      <c r="AA414" s="87"/>
      <c r="AB414" s="87"/>
      <c r="AC414" s="87"/>
      <c r="AD414" s="87"/>
      <c r="AE414" s="87"/>
      <c r="AF414" s="87"/>
      <c r="AG414" s="87"/>
      <c r="AH414" s="87"/>
      <c r="AI414" s="87"/>
    </row>
    <row r="415" spans="1:35" s="78" customFormat="1" x14ac:dyDescent="0.3">
      <c r="A415" s="130"/>
      <c r="G415" s="87"/>
      <c r="H415" s="87"/>
      <c r="N415" s="87"/>
      <c r="AA415" s="87"/>
      <c r="AB415" s="87"/>
      <c r="AC415" s="87"/>
      <c r="AD415" s="87"/>
      <c r="AE415" s="87"/>
      <c r="AF415" s="87"/>
      <c r="AG415" s="87"/>
      <c r="AH415" s="87"/>
      <c r="AI415" s="87"/>
    </row>
    <row r="416" spans="1:35" s="78" customFormat="1" x14ac:dyDescent="0.3">
      <c r="A416" s="130"/>
      <c r="G416" s="87"/>
      <c r="H416" s="87"/>
      <c r="N416" s="87"/>
      <c r="AA416" s="87"/>
      <c r="AB416" s="87"/>
      <c r="AC416" s="87"/>
      <c r="AD416" s="87"/>
      <c r="AE416" s="87"/>
      <c r="AF416" s="87"/>
      <c r="AG416" s="87"/>
      <c r="AH416" s="87"/>
      <c r="AI416" s="87"/>
    </row>
    <row r="417" spans="1:35" s="78" customFormat="1" x14ac:dyDescent="0.3">
      <c r="A417" s="130"/>
      <c r="G417" s="87"/>
      <c r="H417" s="87"/>
      <c r="N417" s="87"/>
      <c r="AA417" s="87"/>
      <c r="AB417" s="87"/>
      <c r="AC417" s="87"/>
      <c r="AD417" s="87"/>
      <c r="AE417" s="87"/>
      <c r="AF417" s="87"/>
      <c r="AG417" s="87"/>
      <c r="AH417" s="87"/>
      <c r="AI417" s="87"/>
    </row>
    <row r="418" spans="1:35" s="78" customFormat="1" x14ac:dyDescent="0.3">
      <c r="A418" s="130"/>
      <c r="G418" s="87"/>
      <c r="H418" s="87"/>
      <c r="N418" s="87"/>
      <c r="AA418" s="87"/>
      <c r="AB418" s="87"/>
      <c r="AC418" s="87"/>
      <c r="AD418" s="87"/>
      <c r="AE418" s="87"/>
      <c r="AF418" s="87"/>
      <c r="AG418" s="87"/>
      <c r="AH418" s="87"/>
      <c r="AI418" s="87"/>
    </row>
    <row r="419" spans="1:35" s="78" customFormat="1" x14ac:dyDescent="0.3">
      <c r="A419" s="130"/>
      <c r="G419" s="87"/>
      <c r="H419" s="87"/>
      <c r="N419" s="87"/>
      <c r="AA419" s="87"/>
      <c r="AB419" s="87"/>
      <c r="AC419" s="87"/>
      <c r="AD419" s="87"/>
      <c r="AE419" s="87"/>
      <c r="AF419" s="87"/>
      <c r="AG419" s="87"/>
      <c r="AH419" s="87"/>
      <c r="AI419" s="87"/>
    </row>
    <row r="420" spans="1:35" s="78" customFormat="1" x14ac:dyDescent="0.3">
      <c r="A420" s="130"/>
      <c r="G420" s="87"/>
      <c r="H420" s="87"/>
      <c r="N420" s="87"/>
      <c r="AA420" s="87"/>
      <c r="AB420" s="87"/>
      <c r="AC420" s="87"/>
      <c r="AD420" s="87"/>
      <c r="AE420" s="87"/>
      <c r="AF420" s="87"/>
      <c r="AG420" s="87"/>
      <c r="AH420" s="87"/>
      <c r="AI420" s="87"/>
    </row>
    <row r="421" spans="1:35" s="78" customFormat="1" x14ac:dyDescent="0.3">
      <c r="A421" s="130"/>
      <c r="G421" s="87"/>
      <c r="H421" s="87"/>
      <c r="N421" s="87"/>
      <c r="AA421" s="87"/>
      <c r="AB421" s="87"/>
      <c r="AC421" s="87"/>
      <c r="AD421" s="87"/>
      <c r="AE421" s="87"/>
      <c r="AF421" s="87"/>
      <c r="AG421" s="87"/>
      <c r="AH421" s="87"/>
      <c r="AI421" s="87"/>
    </row>
    <row r="422" spans="1:35" s="78" customFormat="1" x14ac:dyDescent="0.3">
      <c r="A422" s="130"/>
      <c r="G422" s="87"/>
      <c r="H422" s="87"/>
      <c r="N422" s="87"/>
      <c r="AA422" s="87"/>
      <c r="AB422" s="87"/>
      <c r="AC422" s="87"/>
      <c r="AD422" s="87"/>
      <c r="AE422" s="87"/>
      <c r="AF422" s="87"/>
      <c r="AG422" s="87"/>
      <c r="AH422" s="87"/>
      <c r="AI422" s="87"/>
    </row>
    <row r="423" spans="1:35" s="78" customFormat="1" x14ac:dyDescent="0.3">
      <c r="A423" s="130"/>
      <c r="G423" s="87"/>
      <c r="H423" s="87"/>
      <c r="N423" s="87"/>
      <c r="AA423" s="87"/>
      <c r="AB423" s="87"/>
      <c r="AC423" s="87"/>
      <c r="AD423" s="87"/>
      <c r="AE423" s="87"/>
      <c r="AF423" s="87"/>
      <c r="AG423" s="87"/>
      <c r="AH423" s="87"/>
      <c r="AI423" s="87"/>
    </row>
    <row r="424" spans="1:35" s="78" customFormat="1" x14ac:dyDescent="0.3">
      <c r="A424" s="130"/>
      <c r="G424" s="87"/>
      <c r="H424" s="87"/>
      <c r="N424" s="87"/>
      <c r="AA424" s="87"/>
      <c r="AB424" s="87"/>
      <c r="AC424" s="87"/>
      <c r="AD424" s="87"/>
      <c r="AE424" s="87"/>
      <c r="AF424" s="87"/>
      <c r="AG424" s="87"/>
      <c r="AH424" s="87"/>
      <c r="AI424" s="87"/>
    </row>
    <row r="425" spans="1:35" s="78" customFormat="1" x14ac:dyDescent="0.3">
      <c r="A425" s="130"/>
      <c r="G425" s="87"/>
      <c r="H425" s="87"/>
      <c r="N425" s="87"/>
      <c r="AA425" s="87"/>
      <c r="AB425" s="87"/>
      <c r="AC425" s="87"/>
      <c r="AD425" s="87"/>
      <c r="AE425" s="87"/>
      <c r="AF425" s="87"/>
      <c r="AG425" s="87"/>
      <c r="AH425" s="87"/>
      <c r="AI425" s="87"/>
    </row>
    <row r="426" spans="1:35" s="78" customFormat="1" x14ac:dyDescent="0.3">
      <c r="A426" s="130"/>
      <c r="G426" s="87"/>
      <c r="H426" s="87"/>
      <c r="N426" s="87"/>
      <c r="AA426" s="87"/>
      <c r="AB426" s="87"/>
      <c r="AC426" s="87"/>
      <c r="AD426" s="87"/>
      <c r="AE426" s="87"/>
      <c r="AF426" s="87"/>
      <c r="AG426" s="87"/>
      <c r="AH426" s="87"/>
      <c r="AI426" s="87"/>
    </row>
    <row r="427" spans="1:35" s="78" customFormat="1" x14ac:dyDescent="0.3">
      <c r="A427" s="130"/>
      <c r="G427" s="87"/>
      <c r="H427" s="87"/>
      <c r="N427" s="87"/>
      <c r="AA427" s="87"/>
      <c r="AB427" s="87"/>
      <c r="AC427" s="87"/>
      <c r="AD427" s="87"/>
      <c r="AE427" s="87"/>
      <c r="AF427" s="87"/>
      <c r="AG427" s="87"/>
      <c r="AH427" s="87"/>
      <c r="AI427" s="87"/>
    </row>
    <row r="428" spans="1:35" s="78" customFormat="1" x14ac:dyDescent="0.3">
      <c r="A428" s="130"/>
      <c r="G428" s="87"/>
      <c r="H428" s="87"/>
      <c r="N428" s="87"/>
      <c r="AA428" s="87"/>
      <c r="AB428" s="87"/>
      <c r="AC428" s="87"/>
      <c r="AD428" s="87"/>
      <c r="AE428" s="87"/>
      <c r="AF428" s="87"/>
      <c r="AG428" s="87"/>
      <c r="AH428" s="87"/>
      <c r="AI428" s="87"/>
    </row>
    <row r="429" spans="1:35" s="78" customFormat="1" x14ac:dyDescent="0.3">
      <c r="A429" s="130"/>
      <c r="G429" s="87"/>
      <c r="H429" s="87"/>
      <c r="N429" s="87"/>
      <c r="AA429" s="87"/>
      <c r="AB429" s="87"/>
      <c r="AC429" s="87"/>
      <c r="AD429" s="87"/>
      <c r="AE429" s="87"/>
      <c r="AF429" s="87"/>
      <c r="AG429" s="87"/>
      <c r="AH429" s="87"/>
      <c r="AI429" s="87"/>
    </row>
    <row r="430" spans="1:35" s="78" customFormat="1" x14ac:dyDescent="0.3">
      <c r="A430" s="130"/>
      <c r="G430" s="87"/>
      <c r="H430" s="87"/>
      <c r="N430" s="87"/>
      <c r="AA430" s="87"/>
      <c r="AB430" s="87"/>
      <c r="AC430" s="87"/>
      <c r="AD430" s="87"/>
      <c r="AE430" s="87"/>
      <c r="AF430" s="87"/>
      <c r="AG430" s="87"/>
      <c r="AH430" s="87"/>
      <c r="AI430" s="87"/>
    </row>
    <row r="431" spans="1:35" s="78" customFormat="1" x14ac:dyDescent="0.3">
      <c r="A431" s="130"/>
      <c r="G431" s="87"/>
      <c r="H431" s="87"/>
      <c r="N431" s="87"/>
      <c r="AA431" s="87"/>
      <c r="AB431" s="87"/>
      <c r="AC431" s="87"/>
      <c r="AD431" s="87"/>
      <c r="AE431" s="87"/>
      <c r="AF431" s="87"/>
      <c r="AG431" s="87"/>
      <c r="AH431" s="87"/>
      <c r="AI431" s="87"/>
    </row>
    <row r="432" spans="1:35" s="78" customFormat="1" x14ac:dyDescent="0.3">
      <c r="A432" s="130"/>
      <c r="G432" s="87"/>
      <c r="H432" s="87"/>
      <c r="N432" s="87"/>
      <c r="AA432" s="87"/>
      <c r="AB432" s="87"/>
      <c r="AC432" s="87"/>
      <c r="AD432" s="87"/>
      <c r="AE432" s="87"/>
      <c r="AF432" s="87"/>
      <c r="AG432" s="87"/>
      <c r="AH432" s="87"/>
      <c r="AI432" s="87"/>
    </row>
    <row r="433" spans="1:35" s="78" customFormat="1" x14ac:dyDescent="0.3">
      <c r="A433" s="130"/>
      <c r="G433" s="87"/>
      <c r="H433" s="87"/>
      <c r="N433" s="87"/>
      <c r="AA433" s="87"/>
      <c r="AB433" s="87"/>
      <c r="AC433" s="87"/>
      <c r="AD433" s="87"/>
      <c r="AE433" s="87"/>
      <c r="AF433" s="87"/>
      <c r="AG433" s="87"/>
      <c r="AH433" s="87"/>
      <c r="AI433" s="87"/>
    </row>
    <row r="434" spans="1:35" s="78" customFormat="1" x14ac:dyDescent="0.3">
      <c r="A434" s="130"/>
      <c r="G434" s="87"/>
      <c r="H434" s="87"/>
      <c r="N434" s="87"/>
      <c r="AA434" s="87"/>
      <c r="AB434" s="87"/>
      <c r="AC434" s="87"/>
      <c r="AD434" s="87"/>
      <c r="AE434" s="87"/>
      <c r="AF434" s="87"/>
      <c r="AG434" s="87"/>
      <c r="AH434" s="87"/>
      <c r="AI434" s="87"/>
    </row>
    <row r="435" spans="1:35" s="78" customFormat="1" x14ac:dyDescent="0.3">
      <c r="A435" s="130"/>
      <c r="G435" s="87"/>
      <c r="H435" s="87"/>
      <c r="N435" s="87"/>
      <c r="AA435" s="87"/>
      <c r="AB435" s="87"/>
      <c r="AC435" s="87"/>
      <c r="AD435" s="87"/>
      <c r="AE435" s="87"/>
      <c r="AF435" s="87"/>
      <c r="AG435" s="87"/>
      <c r="AH435" s="87"/>
      <c r="AI435" s="87"/>
    </row>
    <row r="436" spans="1:35" s="78" customFormat="1" x14ac:dyDescent="0.3">
      <c r="A436" s="130"/>
      <c r="G436" s="87"/>
      <c r="H436" s="87"/>
      <c r="N436" s="87"/>
      <c r="AA436" s="87"/>
      <c r="AB436" s="87"/>
      <c r="AC436" s="87"/>
      <c r="AD436" s="87"/>
      <c r="AE436" s="87"/>
      <c r="AF436" s="87"/>
      <c r="AG436" s="87"/>
      <c r="AH436" s="87"/>
      <c r="AI436" s="87"/>
    </row>
    <row r="437" spans="1:35" s="78" customFormat="1" x14ac:dyDescent="0.3">
      <c r="A437" s="130"/>
      <c r="G437" s="87"/>
      <c r="H437" s="87"/>
      <c r="N437" s="87"/>
      <c r="AA437" s="87"/>
      <c r="AB437" s="87"/>
      <c r="AC437" s="87"/>
      <c r="AD437" s="87"/>
      <c r="AE437" s="87"/>
      <c r="AF437" s="87"/>
      <c r="AG437" s="87"/>
      <c r="AH437" s="87"/>
      <c r="AI437" s="87"/>
    </row>
    <row r="438" spans="1:35" s="78" customFormat="1" x14ac:dyDescent="0.3">
      <c r="A438" s="130"/>
      <c r="G438" s="87"/>
      <c r="H438" s="87"/>
      <c r="N438" s="87"/>
      <c r="AA438" s="87"/>
      <c r="AB438" s="87"/>
      <c r="AC438" s="87"/>
      <c r="AD438" s="87"/>
      <c r="AE438" s="87"/>
      <c r="AF438" s="87"/>
      <c r="AG438" s="87"/>
      <c r="AH438" s="87"/>
      <c r="AI438" s="87"/>
    </row>
    <row r="439" spans="1:35" s="78" customFormat="1" x14ac:dyDescent="0.3">
      <c r="A439" s="130"/>
      <c r="G439" s="87"/>
      <c r="H439" s="87"/>
      <c r="N439" s="87"/>
      <c r="AA439" s="87"/>
      <c r="AB439" s="87"/>
      <c r="AC439" s="87"/>
      <c r="AD439" s="87"/>
      <c r="AE439" s="87"/>
      <c r="AF439" s="87"/>
      <c r="AG439" s="87"/>
      <c r="AH439" s="87"/>
      <c r="AI439" s="87"/>
    </row>
    <row r="440" spans="1:35" s="78" customFormat="1" x14ac:dyDescent="0.3">
      <c r="A440" s="130"/>
      <c r="G440" s="87"/>
      <c r="H440" s="87"/>
      <c r="N440" s="87"/>
      <c r="AA440" s="87"/>
      <c r="AB440" s="87"/>
      <c r="AC440" s="87"/>
      <c r="AD440" s="87"/>
      <c r="AE440" s="87"/>
      <c r="AF440" s="87"/>
      <c r="AG440" s="87"/>
      <c r="AH440" s="87"/>
      <c r="AI440" s="87"/>
    </row>
    <row r="441" spans="1:35" s="78" customFormat="1" x14ac:dyDescent="0.3">
      <c r="A441" s="130"/>
      <c r="G441" s="87"/>
      <c r="H441" s="87"/>
      <c r="N441" s="87"/>
      <c r="AA441" s="87"/>
      <c r="AB441" s="87"/>
      <c r="AC441" s="87"/>
      <c r="AD441" s="87"/>
      <c r="AE441" s="87"/>
      <c r="AF441" s="87"/>
      <c r="AG441" s="87"/>
      <c r="AH441" s="87"/>
      <c r="AI441" s="87"/>
    </row>
    <row r="442" spans="1:35" s="78" customFormat="1" x14ac:dyDescent="0.3">
      <c r="A442" s="130"/>
      <c r="G442" s="87"/>
      <c r="H442" s="87"/>
      <c r="N442" s="87"/>
      <c r="AA442" s="87"/>
      <c r="AB442" s="87"/>
      <c r="AC442" s="87"/>
      <c r="AD442" s="87"/>
      <c r="AE442" s="87"/>
      <c r="AF442" s="87"/>
      <c r="AG442" s="87"/>
      <c r="AH442" s="87"/>
      <c r="AI442" s="87"/>
    </row>
    <row r="443" spans="1:35" s="78" customFormat="1" x14ac:dyDescent="0.3">
      <c r="A443" s="130"/>
      <c r="G443" s="87"/>
      <c r="H443" s="87"/>
      <c r="N443" s="87"/>
      <c r="AA443" s="87"/>
      <c r="AB443" s="87"/>
      <c r="AC443" s="87"/>
      <c r="AD443" s="87"/>
      <c r="AE443" s="87"/>
      <c r="AF443" s="87"/>
      <c r="AG443" s="87"/>
      <c r="AH443" s="87"/>
      <c r="AI443" s="87"/>
    </row>
    <row r="444" spans="1:35" s="78" customFormat="1" x14ac:dyDescent="0.3">
      <c r="A444" s="130"/>
      <c r="G444" s="87"/>
      <c r="H444" s="87"/>
      <c r="N444" s="87"/>
      <c r="AA444" s="87"/>
      <c r="AB444" s="87"/>
      <c r="AC444" s="87"/>
      <c r="AD444" s="87"/>
      <c r="AE444" s="87"/>
      <c r="AF444" s="87"/>
      <c r="AG444" s="87"/>
      <c r="AH444" s="87"/>
      <c r="AI444" s="87"/>
    </row>
    <row r="445" spans="1:35" s="78" customFormat="1" x14ac:dyDescent="0.3">
      <c r="A445" s="130"/>
      <c r="G445" s="87"/>
      <c r="H445" s="87"/>
      <c r="N445" s="87"/>
      <c r="AA445" s="87"/>
      <c r="AB445" s="87"/>
      <c r="AC445" s="87"/>
      <c r="AD445" s="87"/>
      <c r="AE445" s="87"/>
      <c r="AF445" s="87"/>
      <c r="AG445" s="87"/>
      <c r="AH445" s="87"/>
      <c r="AI445" s="87"/>
    </row>
    <row r="446" spans="1:35" s="78" customFormat="1" x14ac:dyDescent="0.3">
      <c r="A446" s="130"/>
      <c r="G446" s="87"/>
      <c r="H446" s="87"/>
      <c r="N446" s="87"/>
      <c r="AA446" s="87"/>
      <c r="AB446" s="87"/>
      <c r="AC446" s="87"/>
      <c r="AD446" s="87"/>
      <c r="AE446" s="87"/>
      <c r="AF446" s="87"/>
      <c r="AG446" s="87"/>
      <c r="AH446" s="87"/>
      <c r="AI446" s="87"/>
    </row>
    <row r="447" spans="1:35" s="78" customFormat="1" x14ac:dyDescent="0.3">
      <c r="A447" s="130"/>
      <c r="G447" s="87"/>
      <c r="H447" s="87"/>
      <c r="N447" s="87"/>
      <c r="AA447" s="87"/>
      <c r="AB447" s="87"/>
      <c r="AC447" s="87"/>
      <c r="AD447" s="87"/>
      <c r="AE447" s="87"/>
      <c r="AF447" s="87"/>
      <c r="AG447" s="87"/>
      <c r="AH447" s="87"/>
      <c r="AI447" s="87"/>
    </row>
    <row r="448" spans="1:35" s="78" customFormat="1" x14ac:dyDescent="0.3">
      <c r="A448" s="130"/>
      <c r="G448" s="87"/>
      <c r="H448" s="87"/>
      <c r="N448" s="87"/>
      <c r="AA448" s="87"/>
      <c r="AB448" s="87"/>
      <c r="AC448" s="87"/>
      <c r="AD448" s="87"/>
      <c r="AE448" s="87"/>
      <c r="AF448" s="87"/>
      <c r="AG448" s="87"/>
      <c r="AH448" s="87"/>
      <c r="AI448" s="87"/>
    </row>
    <row r="449" spans="1:35" s="78" customFormat="1" x14ac:dyDescent="0.3">
      <c r="A449" s="130"/>
      <c r="G449" s="87"/>
      <c r="H449" s="87"/>
      <c r="N449" s="87"/>
      <c r="AA449" s="87"/>
      <c r="AB449" s="87"/>
      <c r="AC449" s="87"/>
      <c r="AD449" s="87"/>
      <c r="AE449" s="87"/>
      <c r="AF449" s="87"/>
      <c r="AG449" s="87"/>
      <c r="AH449" s="87"/>
      <c r="AI449" s="87"/>
    </row>
    <row r="450" spans="1:35" s="78" customFormat="1" x14ac:dyDescent="0.3">
      <c r="A450" s="130"/>
      <c r="G450" s="87"/>
      <c r="H450" s="87"/>
      <c r="N450" s="87"/>
      <c r="AA450" s="87"/>
      <c r="AB450" s="87"/>
      <c r="AC450" s="87"/>
      <c r="AD450" s="87"/>
      <c r="AE450" s="87"/>
      <c r="AF450" s="87"/>
      <c r="AG450" s="87"/>
      <c r="AH450" s="87"/>
      <c r="AI450" s="87"/>
    </row>
    <row r="451" spans="1:35" s="78" customFormat="1" x14ac:dyDescent="0.3">
      <c r="A451" s="130"/>
      <c r="G451" s="87"/>
      <c r="H451" s="87"/>
      <c r="N451" s="87"/>
      <c r="AA451" s="87"/>
      <c r="AB451" s="87"/>
      <c r="AC451" s="87"/>
      <c r="AD451" s="87"/>
      <c r="AE451" s="87"/>
      <c r="AF451" s="87"/>
      <c r="AG451" s="87"/>
      <c r="AH451" s="87"/>
      <c r="AI451" s="87"/>
    </row>
    <row r="452" spans="1:35" s="78" customFormat="1" x14ac:dyDescent="0.3">
      <c r="A452" s="130"/>
      <c r="G452" s="87"/>
      <c r="H452" s="87"/>
      <c r="N452" s="87"/>
      <c r="AA452" s="87"/>
      <c r="AB452" s="87"/>
      <c r="AC452" s="87"/>
      <c r="AD452" s="87"/>
      <c r="AE452" s="87"/>
      <c r="AF452" s="87"/>
      <c r="AG452" s="87"/>
      <c r="AH452" s="87"/>
      <c r="AI452" s="87"/>
    </row>
    <row r="453" spans="1:35" s="78" customFormat="1" x14ac:dyDescent="0.3">
      <c r="A453" s="130"/>
      <c r="G453" s="87"/>
      <c r="H453" s="87"/>
      <c r="N453" s="87"/>
      <c r="AA453" s="87"/>
      <c r="AB453" s="87"/>
      <c r="AC453" s="87"/>
      <c r="AD453" s="87"/>
      <c r="AE453" s="87"/>
      <c r="AF453" s="87"/>
      <c r="AG453" s="87"/>
      <c r="AH453" s="87"/>
      <c r="AI453" s="87"/>
    </row>
    <row r="454" spans="1:35" s="78" customFormat="1" x14ac:dyDescent="0.3">
      <c r="A454" s="130"/>
      <c r="G454" s="87"/>
      <c r="H454" s="87"/>
      <c r="N454" s="87"/>
      <c r="AA454" s="87"/>
      <c r="AB454" s="87"/>
      <c r="AC454" s="87"/>
      <c r="AD454" s="87"/>
      <c r="AE454" s="87"/>
      <c r="AF454" s="87"/>
      <c r="AG454" s="87"/>
      <c r="AH454" s="87"/>
      <c r="AI454" s="87"/>
    </row>
    <row r="455" spans="1:35" s="78" customFormat="1" x14ac:dyDescent="0.3">
      <c r="A455" s="130"/>
      <c r="G455" s="87"/>
      <c r="H455" s="87"/>
      <c r="N455" s="87"/>
      <c r="AA455" s="87"/>
      <c r="AB455" s="87"/>
      <c r="AC455" s="87"/>
      <c r="AD455" s="87"/>
      <c r="AE455" s="87"/>
      <c r="AF455" s="87"/>
      <c r="AG455" s="87"/>
      <c r="AH455" s="87"/>
      <c r="AI455" s="87"/>
    </row>
    <row r="456" spans="1:35" s="78" customFormat="1" x14ac:dyDescent="0.3">
      <c r="A456" s="130"/>
      <c r="G456" s="87"/>
      <c r="H456" s="87"/>
      <c r="N456" s="87"/>
      <c r="AA456" s="87"/>
      <c r="AB456" s="87"/>
      <c r="AC456" s="87"/>
      <c r="AD456" s="87"/>
      <c r="AE456" s="87"/>
      <c r="AF456" s="87"/>
      <c r="AG456" s="87"/>
      <c r="AH456" s="87"/>
      <c r="AI456" s="87"/>
    </row>
    <row r="457" spans="1:35" s="78" customFormat="1" x14ac:dyDescent="0.3">
      <c r="A457" s="130"/>
      <c r="G457" s="87"/>
      <c r="H457" s="87"/>
      <c r="N457" s="87"/>
      <c r="AA457" s="87"/>
      <c r="AB457" s="87"/>
      <c r="AC457" s="87"/>
      <c r="AD457" s="87"/>
      <c r="AE457" s="87"/>
      <c r="AF457" s="87"/>
      <c r="AG457" s="87"/>
      <c r="AH457" s="87"/>
      <c r="AI457" s="87"/>
    </row>
    <row r="458" spans="1:35" s="78" customFormat="1" x14ac:dyDescent="0.3">
      <c r="A458" s="130"/>
      <c r="G458" s="87"/>
      <c r="H458" s="87"/>
      <c r="N458" s="87"/>
      <c r="AA458" s="87"/>
      <c r="AB458" s="87"/>
      <c r="AC458" s="87"/>
      <c r="AD458" s="87"/>
      <c r="AE458" s="87"/>
      <c r="AF458" s="87"/>
      <c r="AG458" s="87"/>
      <c r="AH458" s="87"/>
      <c r="AI458" s="87"/>
    </row>
    <row r="459" spans="1:35" s="78" customFormat="1" x14ac:dyDescent="0.3">
      <c r="A459" s="130"/>
      <c r="G459" s="87"/>
      <c r="H459" s="87"/>
      <c r="N459" s="87"/>
      <c r="AA459" s="87"/>
      <c r="AB459" s="87"/>
      <c r="AC459" s="87"/>
      <c r="AD459" s="87"/>
      <c r="AE459" s="87"/>
      <c r="AF459" s="87"/>
      <c r="AG459" s="87"/>
      <c r="AH459" s="87"/>
      <c r="AI459" s="87"/>
    </row>
    <row r="460" spans="1:35" s="78" customFormat="1" x14ac:dyDescent="0.3">
      <c r="A460" s="130"/>
      <c r="G460" s="87"/>
      <c r="H460" s="87"/>
      <c r="N460" s="87"/>
      <c r="AA460" s="87"/>
      <c r="AB460" s="87"/>
      <c r="AC460" s="87"/>
      <c r="AD460" s="87"/>
      <c r="AE460" s="87"/>
      <c r="AF460" s="87"/>
      <c r="AG460" s="87"/>
      <c r="AH460" s="87"/>
      <c r="AI460" s="87"/>
    </row>
    <row r="461" spans="1:35" s="78" customFormat="1" x14ac:dyDescent="0.3">
      <c r="A461" s="130"/>
      <c r="G461" s="87"/>
      <c r="H461" s="87"/>
      <c r="N461" s="87"/>
      <c r="AA461" s="87"/>
      <c r="AB461" s="87"/>
      <c r="AC461" s="87"/>
      <c r="AD461" s="87"/>
      <c r="AE461" s="87"/>
      <c r="AF461" s="87"/>
      <c r="AG461" s="87"/>
      <c r="AH461" s="87"/>
      <c r="AI461" s="87"/>
    </row>
    <row r="462" spans="1:35" s="78" customFormat="1" x14ac:dyDescent="0.3">
      <c r="A462" s="130"/>
      <c r="G462" s="87"/>
      <c r="H462" s="87"/>
      <c r="N462" s="87"/>
      <c r="AA462" s="87"/>
      <c r="AB462" s="87"/>
      <c r="AC462" s="87"/>
      <c r="AD462" s="87"/>
      <c r="AE462" s="87"/>
      <c r="AF462" s="87"/>
      <c r="AG462" s="87"/>
      <c r="AH462" s="87"/>
      <c r="AI462" s="87"/>
    </row>
    <row r="463" spans="1:35" s="78" customFormat="1" x14ac:dyDescent="0.3">
      <c r="A463" s="130"/>
      <c r="G463" s="87"/>
      <c r="H463" s="87"/>
      <c r="N463" s="87"/>
      <c r="AA463" s="87"/>
      <c r="AB463" s="87"/>
      <c r="AC463" s="87"/>
      <c r="AD463" s="87"/>
      <c r="AE463" s="87"/>
      <c r="AF463" s="87"/>
      <c r="AG463" s="87"/>
      <c r="AH463" s="87"/>
      <c r="AI463" s="87"/>
    </row>
    <row r="464" spans="1:35" s="78" customFormat="1" x14ac:dyDescent="0.3">
      <c r="A464" s="130"/>
      <c r="G464" s="87"/>
      <c r="H464" s="87"/>
      <c r="N464" s="87"/>
      <c r="AA464" s="87"/>
      <c r="AB464" s="87"/>
      <c r="AC464" s="87"/>
      <c r="AD464" s="87"/>
      <c r="AE464" s="87"/>
      <c r="AF464" s="87"/>
      <c r="AG464" s="87"/>
      <c r="AH464" s="87"/>
      <c r="AI464" s="87"/>
    </row>
    <row r="465" spans="1:35" s="78" customFormat="1" x14ac:dyDescent="0.3">
      <c r="A465" s="130"/>
      <c r="G465" s="87"/>
      <c r="H465" s="87"/>
      <c r="N465" s="87"/>
      <c r="AA465" s="87"/>
      <c r="AB465" s="87"/>
      <c r="AC465" s="87"/>
      <c r="AD465" s="87"/>
      <c r="AE465" s="87"/>
      <c r="AF465" s="87"/>
      <c r="AG465" s="87"/>
      <c r="AH465" s="87"/>
      <c r="AI465" s="87"/>
    </row>
    <row r="466" spans="1:35" s="78" customFormat="1" x14ac:dyDescent="0.3">
      <c r="A466" s="130"/>
      <c r="G466" s="87"/>
      <c r="H466" s="87"/>
      <c r="N466" s="87"/>
      <c r="AA466" s="87"/>
      <c r="AB466" s="87"/>
      <c r="AC466" s="87"/>
      <c r="AD466" s="87"/>
      <c r="AE466" s="87"/>
      <c r="AF466" s="87"/>
      <c r="AG466" s="87"/>
      <c r="AH466" s="87"/>
      <c r="AI466" s="87"/>
    </row>
    <row r="467" spans="1:35" s="78" customFormat="1" x14ac:dyDescent="0.3">
      <c r="A467" s="130"/>
      <c r="G467" s="87"/>
      <c r="H467" s="87"/>
      <c r="N467" s="87"/>
      <c r="AA467" s="87"/>
      <c r="AB467" s="87"/>
      <c r="AC467" s="87"/>
      <c r="AD467" s="87"/>
      <c r="AE467" s="87"/>
      <c r="AF467" s="87"/>
      <c r="AG467" s="87"/>
      <c r="AH467" s="87"/>
      <c r="AI467" s="87"/>
    </row>
    <row r="468" spans="1:35" s="78" customFormat="1" x14ac:dyDescent="0.3">
      <c r="A468" s="130"/>
      <c r="G468" s="87"/>
      <c r="H468" s="87"/>
      <c r="N468" s="87"/>
      <c r="AA468" s="87"/>
      <c r="AB468" s="87"/>
      <c r="AC468" s="87"/>
      <c r="AD468" s="87"/>
      <c r="AE468" s="87"/>
      <c r="AF468" s="87"/>
      <c r="AG468" s="87"/>
      <c r="AH468" s="87"/>
      <c r="AI468" s="87"/>
    </row>
    <row r="469" spans="1:35" s="78" customFormat="1" x14ac:dyDescent="0.3">
      <c r="A469" s="130"/>
      <c r="G469" s="87"/>
      <c r="H469" s="87"/>
      <c r="N469" s="87"/>
      <c r="AA469" s="87"/>
      <c r="AB469" s="87"/>
      <c r="AC469" s="87"/>
      <c r="AD469" s="87"/>
      <c r="AE469" s="87"/>
      <c r="AF469" s="87"/>
      <c r="AG469" s="87"/>
      <c r="AH469" s="87"/>
      <c r="AI469" s="87"/>
    </row>
    <row r="470" spans="1:35" s="78" customFormat="1" x14ac:dyDescent="0.3">
      <c r="A470" s="130"/>
      <c r="G470" s="87"/>
      <c r="H470" s="87"/>
      <c r="N470" s="87"/>
      <c r="AA470" s="87"/>
      <c r="AB470" s="87"/>
      <c r="AC470" s="87"/>
      <c r="AD470" s="87"/>
      <c r="AE470" s="87"/>
      <c r="AF470" s="87"/>
      <c r="AG470" s="87"/>
      <c r="AH470" s="87"/>
      <c r="AI470" s="87"/>
    </row>
    <row r="471" spans="1:35" s="78" customFormat="1" x14ac:dyDescent="0.3">
      <c r="A471" s="130"/>
      <c r="G471" s="87"/>
      <c r="H471" s="87"/>
      <c r="N471" s="87"/>
      <c r="AA471" s="87"/>
      <c r="AB471" s="87"/>
      <c r="AC471" s="87"/>
      <c r="AD471" s="87"/>
      <c r="AE471" s="87"/>
      <c r="AF471" s="87"/>
      <c r="AG471" s="87"/>
      <c r="AH471" s="87"/>
      <c r="AI471" s="87"/>
    </row>
    <row r="472" spans="1:35" s="78" customFormat="1" x14ac:dyDescent="0.3">
      <c r="A472" s="130"/>
      <c r="G472" s="87"/>
      <c r="H472" s="87"/>
      <c r="N472" s="87"/>
      <c r="AA472" s="87"/>
      <c r="AB472" s="87"/>
      <c r="AC472" s="87"/>
      <c r="AD472" s="87"/>
      <c r="AE472" s="87"/>
      <c r="AF472" s="87"/>
      <c r="AG472" s="87"/>
      <c r="AH472" s="87"/>
      <c r="AI472" s="87"/>
    </row>
    <row r="473" spans="1:35" s="78" customFormat="1" x14ac:dyDescent="0.3">
      <c r="A473" s="130"/>
      <c r="G473" s="87"/>
      <c r="H473" s="87"/>
      <c r="N473" s="87"/>
      <c r="AA473" s="87"/>
      <c r="AB473" s="87"/>
      <c r="AC473" s="87"/>
      <c r="AD473" s="87"/>
      <c r="AE473" s="87"/>
      <c r="AF473" s="87"/>
      <c r="AG473" s="87"/>
      <c r="AH473" s="87"/>
      <c r="AI473" s="87"/>
    </row>
    <row r="474" spans="1:35" s="78" customFormat="1" x14ac:dyDescent="0.3">
      <c r="A474" s="130"/>
      <c r="G474" s="87"/>
      <c r="H474" s="87"/>
      <c r="N474" s="87"/>
      <c r="AA474" s="87"/>
      <c r="AB474" s="87"/>
      <c r="AC474" s="87"/>
      <c r="AD474" s="87"/>
      <c r="AE474" s="87"/>
      <c r="AF474" s="87"/>
      <c r="AG474" s="87"/>
      <c r="AH474" s="87"/>
      <c r="AI474" s="87"/>
    </row>
    <row r="475" spans="1:35" s="78" customFormat="1" x14ac:dyDescent="0.3">
      <c r="A475" s="130"/>
      <c r="G475" s="87"/>
      <c r="H475" s="87"/>
      <c r="N475" s="87"/>
      <c r="AA475" s="87"/>
      <c r="AB475" s="87"/>
      <c r="AC475" s="87"/>
      <c r="AD475" s="87"/>
      <c r="AE475" s="87"/>
      <c r="AF475" s="87"/>
      <c r="AG475" s="87"/>
      <c r="AH475" s="87"/>
      <c r="AI475" s="87"/>
    </row>
    <row r="476" spans="1:35" s="78" customFormat="1" x14ac:dyDescent="0.3">
      <c r="A476" s="130"/>
      <c r="G476" s="87"/>
      <c r="H476" s="87"/>
      <c r="N476" s="87"/>
      <c r="AA476" s="87"/>
      <c r="AB476" s="87"/>
      <c r="AC476" s="87"/>
      <c r="AD476" s="87"/>
      <c r="AE476" s="87"/>
      <c r="AF476" s="87"/>
      <c r="AG476" s="87"/>
      <c r="AH476" s="87"/>
      <c r="AI476" s="87"/>
    </row>
    <row r="477" spans="1:35" s="78" customFormat="1" x14ac:dyDescent="0.3">
      <c r="A477" s="130"/>
      <c r="G477" s="87"/>
      <c r="H477" s="87"/>
      <c r="N477" s="87"/>
      <c r="AA477" s="87"/>
      <c r="AB477" s="87"/>
      <c r="AC477" s="87"/>
      <c r="AD477" s="87"/>
      <c r="AE477" s="87"/>
      <c r="AF477" s="87"/>
      <c r="AG477" s="87"/>
      <c r="AH477" s="87"/>
      <c r="AI477" s="87"/>
    </row>
    <row r="478" spans="1:35" s="78" customFormat="1" x14ac:dyDescent="0.3">
      <c r="A478" s="130"/>
      <c r="G478" s="87"/>
      <c r="H478" s="87"/>
      <c r="N478" s="87"/>
      <c r="AA478" s="87"/>
      <c r="AB478" s="87"/>
      <c r="AC478" s="87"/>
      <c r="AD478" s="87"/>
      <c r="AE478" s="87"/>
      <c r="AF478" s="87"/>
      <c r="AG478" s="87"/>
      <c r="AH478" s="87"/>
      <c r="AI478" s="87"/>
    </row>
    <row r="479" spans="1:35" s="78" customFormat="1" x14ac:dyDescent="0.3">
      <c r="A479" s="130"/>
      <c r="G479" s="87"/>
      <c r="H479" s="87"/>
      <c r="N479" s="87"/>
      <c r="AA479" s="87"/>
      <c r="AB479" s="87"/>
      <c r="AC479" s="87"/>
      <c r="AD479" s="87"/>
      <c r="AE479" s="87"/>
      <c r="AF479" s="87"/>
      <c r="AG479" s="87"/>
      <c r="AH479" s="87"/>
      <c r="AI479" s="87"/>
    </row>
    <row r="480" spans="1:35" s="78" customFormat="1" x14ac:dyDescent="0.3">
      <c r="A480" s="130"/>
      <c r="G480" s="87"/>
      <c r="H480" s="87"/>
      <c r="N480" s="87"/>
      <c r="AA480" s="87"/>
      <c r="AB480" s="87"/>
      <c r="AC480" s="87"/>
      <c r="AD480" s="87"/>
      <c r="AE480" s="87"/>
      <c r="AF480" s="87"/>
      <c r="AG480" s="87"/>
      <c r="AH480" s="87"/>
      <c r="AI480" s="87"/>
    </row>
    <row r="481" spans="1:35" s="78" customFormat="1" x14ac:dyDescent="0.3">
      <c r="A481" s="130"/>
      <c r="G481" s="87"/>
      <c r="H481" s="87"/>
      <c r="N481" s="87"/>
      <c r="AA481" s="87"/>
      <c r="AB481" s="87"/>
      <c r="AC481" s="87"/>
      <c r="AD481" s="87"/>
      <c r="AE481" s="87"/>
      <c r="AF481" s="87"/>
      <c r="AG481" s="87"/>
      <c r="AH481" s="87"/>
      <c r="AI481" s="87"/>
    </row>
    <row r="482" spans="1:35" s="78" customFormat="1" x14ac:dyDescent="0.3">
      <c r="A482" s="130"/>
      <c r="G482" s="87"/>
      <c r="H482" s="87"/>
      <c r="N482" s="87"/>
      <c r="AA482" s="87"/>
      <c r="AB482" s="87"/>
      <c r="AC482" s="87"/>
      <c r="AD482" s="87"/>
      <c r="AE482" s="87"/>
      <c r="AF482" s="87"/>
      <c r="AG482" s="87"/>
      <c r="AH482" s="87"/>
      <c r="AI482" s="87"/>
    </row>
    <row r="483" spans="1:35" s="78" customFormat="1" x14ac:dyDescent="0.3">
      <c r="A483" s="130"/>
      <c r="G483" s="87"/>
      <c r="H483" s="87"/>
      <c r="N483" s="87"/>
      <c r="AA483" s="87"/>
      <c r="AB483" s="87"/>
      <c r="AC483" s="87"/>
      <c r="AD483" s="87"/>
      <c r="AE483" s="87"/>
      <c r="AF483" s="87"/>
      <c r="AG483" s="87"/>
      <c r="AH483" s="87"/>
      <c r="AI483" s="87"/>
    </row>
    <row r="484" spans="1:35" s="78" customFormat="1" x14ac:dyDescent="0.3">
      <c r="A484" s="130"/>
      <c r="G484" s="87"/>
      <c r="H484" s="87"/>
      <c r="N484" s="87"/>
      <c r="AA484" s="87"/>
      <c r="AB484" s="87"/>
      <c r="AC484" s="87"/>
      <c r="AD484" s="87"/>
      <c r="AE484" s="87"/>
      <c r="AF484" s="87"/>
      <c r="AG484" s="87"/>
      <c r="AH484" s="87"/>
      <c r="AI484" s="87"/>
    </row>
    <row r="485" spans="1:35" s="78" customFormat="1" x14ac:dyDescent="0.3">
      <c r="A485" s="130"/>
      <c r="G485" s="87"/>
      <c r="H485" s="87"/>
      <c r="N485" s="87"/>
      <c r="AA485" s="87"/>
      <c r="AB485" s="87"/>
      <c r="AC485" s="87"/>
      <c r="AD485" s="87"/>
      <c r="AE485" s="87"/>
      <c r="AF485" s="87"/>
      <c r="AG485" s="87"/>
      <c r="AH485" s="87"/>
      <c r="AI485" s="87"/>
    </row>
    <row r="486" spans="1:35" s="78" customFormat="1" x14ac:dyDescent="0.3">
      <c r="A486" s="130"/>
      <c r="G486" s="87"/>
      <c r="H486" s="87"/>
      <c r="N486" s="87"/>
      <c r="AA486" s="87"/>
      <c r="AB486" s="87"/>
      <c r="AC486" s="87"/>
      <c r="AD486" s="87"/>
      <c r="AE486" s="87"/>
      <c r="AF486" s="87"/>
      <c r="AG486" s="87"/>
      <c r="AH486" s="87"/>
      <c r="AI486" s="87"/>
    </row>
    <row r="487" spans="1:35" s="78" customFormat="1" x14ac:dyDescent="0.3">
      <c r="A487" s="130"/>
      <c r="G487" s="87"/>
      <c r="H487" s="87"/>
      <c r="N487" s="87"/>
      <c r="AA487" s="87"/>
      <c r="AB487" s="87"/>
      <c r="AC487" s="87"/>
      <c r="AD487" s="87"/>
      <c r="AE487" s="87"/>
      <c r="AF487" s="87"/>
      <c r="AG487" s="87"/>
      <c r="AH487" s="87"/>
      <c r="AI487" s="87"/>
    </row>
    <row r="488" spans="1:35" s="78" customFormat="1" x14ac:dyDescent="0.3">
      <c r="A488" s="130"/>
      <c r="G488" s="87"/>
      <c r="H488" s="87"/>
      <c r="N488" s="87"/>
      <c r="AA488" s="87"/>
      <c r="AB488" s="87"/>
      <c r="AC488" s="87"/>
      <c r="AD488" s="87"/>
      <c r="AE488" s="87"/>
      <c r="AF488" s="87"/>
      <c r="AG488" s="87"/>
      <c r="AH488" s="87"/>
      <c r="AI488" s="87"/>
    </row>
    <row r="489" spans="1:35" s="78" customFormat="1" x14ac:dyDescent="0.3">
      <c r="A489" s="130"/>
      <c r="G489" s="87"/>
      <c r="H489" s="87"/>
      <c r="N489" s="87"/>
      <c r="AA489" s="87"/>
      <c r="AB489" s="87"/>
      <c r="AC489" s="87"/>
      <c r="AD489" s="87"/>
      <c r="AE489" s="87"/>
      <c r="AF489" s="87"/>
      <c r="AG489" s="87"/>
      <c r="AH489" s="87"/>
      <c r="AI489" s="87"/>
    </row>
    <row r="490" spans="1:35" s="78" customFormat="1" x14ac:dyDescent="0.3">
      <c r="A490" s="130"/>
      <c r="G490" s="87"/>
      <c r="H490" s="87"/>
      <c r="N490" s="87"/>
      <c r="AA490" s="87"/>
      <c r="AB490" s="87"/>
      <c r="AC490" s="87"/>
      <c r="AD490" s="87"/>
      <c r="AE490" s="87"/>
      <c r="AF490" s="87"/>
      <c r="AG490" s="87"/>
      <c r="AH490" s="87"/>
      <c r="AI490" s="87"/>
    </row>
    <row r="491" spans="1:35" s="78" customFormat="1" x14ac:dyDescent="0.3">
      <c r="A491" s="130"/>
      <c r="G491" s="87"/>
      <c r="H491" s="87"/>
      <c r="N491" s="87"/>
      <c r="AA491" s="87"/>
      <c r="AB491" s="87"/>
      <c r="AC491" s="87"/>
      <c r="AD491" s="87"/>
      <c r="AE491" s="87"/>
      <c r="AF491" s="87"/>
      <c r="AG491" s="87"/>
      <c r="AH491" s="87"/>
      <c r="AI491" s="87"/>
    </row>
    <row r="492" spans="1:35" s="78" customFormat="1" x14ac:dyDescent="0.3">
      <c r="A492" s="130"/>
      <c r="G492" s="87"/>
      <c r="H492" s="87"/>
      <c r="N492" s="87"/>
      <c r="AA492" s="87"/>
      <c r="AB492" s="87"/>
      <c r="AC492" s="87"/>
      <c r="AD492" s="87"/>
      <c r="AE492" s="87"/>
      <c r="AF492" s="87"/>
      <c r="AG492" s="87"/>
      <c r="AH492" s="87"/>
      <c r="AI492" s="87"/>
    </row>
    <row r="493" spans="1:35" s="78" customFormat="1" x14ac:dyDescent="0.3">
      <c r="A493" s="130"/>
      <c r="G493" s="87"/>
      <c r="H493" s="87"/>
      <c r="N493" s="87"/>
      <c r="AA493" s="87"/>
      <c r="AB493" s="87"/>
      <c r="AC493" s="87"/>
      <c r="AD493" s="87"/>
      <c r="AE493" s="87"/>
      <c r="AF493" s="87"/>
      <c r="AG493" s="87"/>
      <c r="AH493" s="87"/>
      <c r="AI493" s="87"/>
    </row>
    <row r="494" spans="1:35" s="78" customFormat="1" x14ac:dyDescent="0.3">
      <c r="A494" s="130"/>
      <c r="G494" s="87"/>
      <c r="H494" s="87"/>
      <c r="N494" s="87"/>
      <c r="AA494" s="87"/>
      <c r="AB494" s="87"/>
      <c r="AC494" s="87"/>
      <c r="AD494" s="87"/>
      <c r="AE494" s="87"/>
      <c r="AF494" s="87"/>
      <c r="AG494" s="87"/>
      <c r="AH494" s="87"/>
      <c r="AI494" s="87"/>
    </row>
    <row r="495" spans="1:35" s="78" customFormat="1" x14ac:dyDescent="0.3">
      <c r="A495" s="130"/>
      <c r="G495" s="87"/>
      <c r="H495" s="87"/>
      <c r="N495" s="87"/>
      <c r="AA495" s="87"/>
      <c r="AB495" s="87"/>
      <c r="AC495" s="87"/>
      <c r="AD495" s="87"/>
      <c r="AE495" s="87"/>
      <c r="AF495" s="87"/>
      <c r="AG495" s="87"/>
      <c r="AH495" s="87"/>
      <c r="AI495" s="87"/>
    </row>
    <row r="496" spans="1:35" s="78" customFormat="1" x14ac:dyDescent="0.3">
      <c r="A496" s="130"/>
      <c r="G496" s="87"/>
      <c r="H496" s="87"/>
      <c r="N496" s="87"/>
      <c r="AA496" s="87"/>
      <c r="AB496" s="87"/>
      <c r="AC496" s="87"/>
      <c r="AD496" s="87"/>
      <c r="AE496" s="87"/>
      <c r="AF496" s="87"/>
      <c r="AG496" s="87"/>
      <c r="AH496" s="87"/>
      <c r="AI496" s="87"/>
    </row>
    <row r="497" spans="1:35" s="78" customFormat="1" x14ac:dyDescent="0.3">
      <c r="A497" s="130"/>
      <c r="G497" s="87"/>
      <c r="H497" s="87"/>
      <c r="N497" s="87"/>
      <c r="AA497" s="87"/>
      <c r="AB497" s="87"/>
      <c r="AC497" s="87"/>
      <c r="AD497" s="87"/>
      <c r="AE497" s="87"/>
      <c r="AF497" s="87"/>
      <c r="AG497" s="87"/>
      <c r="AH497" s="87"/>
      <c r="AI497" s="87"/>
    </row>
    <row r="498" spans="1:35" s="78" customFormat="1" x14ac:dyDescent="0.3">
      <c r="A498" s="130"/>
      <c r="G498" s="87"/>
      <c r="H498" s="87"/>
      <c r="N498" s="87"/>
      <c r="AA498" s="87"/>
      <c r="AB498" s="87"/>
      <c r="AC498" s="87"/>
      <c r="AD498" s="87"/>
      <c r="AE498" s="87"/>
      <c r="AF498" s="87"/>
      <c r="AG498" s="87"/>
      <c r="AH498" s="87"/>
      <c r="AI498" s="87"/>
    </row>
    <row r="499" spans="1:35" s="78" customFormat="1" x14ac:dyDescent="0.3">
      <c r="A499" s="130"/>
      <c r="G499" s="87"/>
      <c r="H499" s="87"/>
      <c r="N499" s="87"/>
      <c r="AA499" s="87"/>
      <c r="AB499" s="87"/>
      <c r="AC499" s="87"/>
      <c r="AD499" s="87"/>
      <c r="AE499" s="87"/>
      <c r="AF499" s="87"/>
      <c r="AG499" s="87"/>
      <c r="AH499" s="87"/>
      <c r="AI499" s="87"/>
    </row>
    <row r="500" spans="1:35" s="78" customFormat="1" x14ac:dyDescent="0.3">
      <c r="A500" s="130"/>
      <c r="G500" s="87"/>
      <c r="H500" s="87"/>
      <c r="N500" s="87"/>
      <c r="AA500" s="87"/>
      <c r="AB500" s="87"/>
      <c r="AC500" s="87"/>
      <c r="AD500" s="87"/>
      <c r="AE500" s="87"/>
      <c r="AF500" s="87"/>
      <c r="AG500" s="87"/>
      <c r="AH500" s="87"/>
      <c r="AI500" s="87"/>
    </row>
    <row r="501" spans="1:35" s="78" customFormat="1" x14ac:dyDescent="0.3">
      <c r="A501" s="130"/>
      <c r="G501" s="87"/>
      <c r="H501" s="87"/>
      <c r="N501" s="87"/>
      <c r="AA501" s="87"/>
      <c r="AB501" s="87"/>
      <c r="AC501" s="87"/>
      <c r="AD501" s="87"/>
      <c r="AE501" s="87"/>
      <c r="AF501" s="87"/>
      <c r="AG501" s="87"/>
      <c r="AH501" s="87"/>
      <c r="AI501" s="87"/>
    </row>
    <row r="502" spans="1:35" s="78" customFormat="1" x14ac:dyDescent="0.3">
      <c r="A502" s="130"/>
      <c r="G502" s="87"/>
      <c r="H502" s="87"/>
      <c r="N502" s="87"/>
      <c r="AA502" s="87"/>
      <c r="AB502" s="87"/>
      <c r="AC502" s="87"/>
      <c r="AD502" s="87"/>
      <c r="AE502" s="87"/>
      <c r="AF502" s="87"/>
      <c r="AG502" s="87"/>
      <c r="AH502" s="87"/>
      <c r="AI502" s="87"/>
    </row>
    <row r="503" spans="1:35" s="78" customFormat="1" x14ac:dyDescent="0.3">
      <c r="A503" s="130"/>
      <c r="G503" s="87"/>
      <c r="H503" s="87"/>
      <c r="N503" s="87"/>
      <c r="AA503" s="87"/>
      <c r="AB503" s="87"/>
      <c r="AC503" s="87"/>
      <c r="AD503" s="87"/>
      <c r="AE503" s="87"/>
      <c r="AF503" s="87"/>
      <c r="AG503" s="87"/>
      <c r="AH503" s="87"/>
      <c r="AI503" s="87"/>
    </row>
    <row r="504" spans="1:35" s="78" customFormat="1" x14ac:dyDescent="0.3">
      <c r="A504" s="130"/>
      <c r="G504" s="87"/>
      <c r="H504" s="87"/>
      <c r="N504" s="87"/>
      <c r="AA504" s="87"/>
      <c r="AB504" s="87"/>
      <c r="AC504" s="87"/>
      <c r="AD504" s="87"/>
      <c r="AE504" s="87"/>
      <c r="AF504" s="87"/>
      <c r="AG504" s="87"/>
      <c r="AH504" s="87"/>
      <c r="AI504" s="87"/>
    </row>
    <row r="505" spans="1:35" s="78" customFormat="1" x14ac:dyDescent="0.3">
      <c r="A505" s="130"/>
      <c r="G505" s="87"/>
      <c r="H505" s="87"/>
      <c r="N505" s="87"/>
      <c r="AA505" s="87"/>
      <c r="AB505" s="87"/>
      <c r="AC505" s="87"/>
      <c r="AD505" s="87"/>
      <c r="AE505" s="87"/>
      <c r="AF505" s="87"/>
      <c r="AG505" s="87"/>
      <c r="AH505" s="87"/>
      <c r="AI505" s="87"/>
    </row>
    <row r="506" spans="1:35" s="78" customFormat="1" x14ac:dyDescent="0.3">
      <c r="A506" s="130"/>
      <c r="G506" s="87"/>
      <c r="H506" s="87"/>
      <c r="N506" s="87"/>
      <c r="AA506" s="87"/>
      <c r="AB506" s="87"/>
      <c r="AC506" s="87"/>
      <c r="AD506" s="87"/>
      <c r="AE506" s="87"/>
      <c r="AF506" s="87"/>
      <c r="AG506" s="87"/>
      <c r="AH506" s="87"/>
      <c r="AI506" s="87"/>
    </row>
    <row r="507" spans="1:35" s="78" customFormat="1" x14ac:dyDescent="0.3">
      <c r="A507" s="130"/>
      <c r="G507" s="87"/>
      <c r="H507" s="87"/>
      <c r="N507" s="87"/>
      <c r="AA507" s="87"/>
      <c r="AB507" s="87"/>
      <c r="AC507" s="87"/>
      <c r="AD507" s="87"/>
      <c r="AE507" s="87"/>
      <c r="AF507" s="87"/>
      <c r="AG507" s="87"/>
      <c r="AH507" s="87"/>
      <c r="AI507" s="87"/>
    </row>
    <row r="508" spans="1:35" s="78" customFormat="1" x14ac:dyDescent="0.3">
      <c r="A508" s="130"/>
      <c r="G508" s="87"/>
      <c r="H508" s="87"/>
      <c r="N508" s="87"/>
      <c r="AA508" s="87"/>
      <c r="AB508" s="87"/>
      <c r="AC508" s="87"/>
      <c r="AD508" s="87"/>
      <c r="AE508" s="87"/>
      <c r="AF508" s="87"/>
      <c r="AG508" s="87"/>
      <c r="AH508" s="87"/>
      <c r="AI508" s="87"/>
    </row>
    <row r="509" spans="1:35" s="78" customFormat="1" x14ac:dyDescent="0.3">
      <c r="A509" s="130"/>
      <c r="G509" s="87"/>
      <c r="H509" s="87"/>
      <c r="N509" s="87"/>
      <c r="AA509" s="87"/>
      <c r="AB509" s="87"/>
      <c r="AC509" s="87"/>
      <c r="AD509" s="87"/>
      <c r="AE509" s="87"/>
      <c r="AF509" s="87"/>
      <c r="AG509" s="87"/>
      <c r="AH509" s="87"/>
      <c r="AI509" s="87"/>
    </row>
    <row r="510" spans="1:35" s="78" customFormat="1" x14ac:dyDescent="0.3">
      <c r="A510" s="130"/>
      <c r="G510" s="87"/>
      <c r="H510" s="87"/>
      <c r="N510" s="87"/>
      <c r="AA510" s="87"/>
      <c r="AB510" s="87"/>
      <c r="AC510" s="87"/>
      <c r="AD510" s="87"/>
      <c r="AE510" s="87"/>
      <c r="AF510" s="87"/>
      <c r="AG510" s="87"/>
      <c r="AH510" s="87"/>
      <c r="AI510" s="87"/>
    </row>
    <row r="511" spans="1:35" s="78" customFormat="1" x14ac:dyDescent="0.3">
      <c r="A511" s="130"/>
      <c r="G511" s="87"/>
      <c r="H511" s="87"/>
      <c r="N511" s="87"/>
      <c r="AA511" s="87"/>
      <c r="AB511" s="87"/>
      <c r="AC511" s="87"/>
      <c r="AD511" s="87"/>
      <c r="AE511" s="87"/>
      <c r="AF511" s="87"/>
      <c r="AG511" s="87"/>
      <c r="AH511" s="87"/>
      <c r="AI511" s="87"/>
    </row>
    <row r="512" spans="1:35" s="78" customFormat="1" x14ac:dyDescent="0.3">
      <c r="A512" s="130"/>
      <c r="G512" s="87"/>
      <c r="H512" s="87"/>
      <c r="N512" s="87"/>
      <c r="AA512" s="87"/>
      <c r="AB512" s="87"/>
      <c r="AC512" s="87"/>
      <c r="AD512" s="87"/>
      <c r="AE512" s="87"/>
      <c r="AF512" s="87"/>
      <c r="AG512" s="87"/>
      <c r="AH512" s="87"/>
      <c r="AI512" s="87"/>
    </row>
    <row r="513" spans="1:35" s="78" customFormat="1" x14ac:dyDescent="0.3">
      <c r="A513" s="130"/>
      <c r="G513" s="87"/>
      <c r="H513" s="87"/>
      <c r="N513" s="87"/>
      <c r="AA513" s="87"/>
      <c r="AB513" s="87"/>
      <c r="AC513" s="87"/>
      <c r="AD513" s="87"/>
      <c r="AE513" s="87"/>
      <c r="AF513" s="87"/>
      <c r="AG513" s="87"/>
      <c r="AH513" s="87"/>
      <c r="AI513" s="87"/>
    </row>
    <row r="514" spans="1:35" s="78" customFormat="1" x14ac:dyDescent="0.3">
      <c r="A514" s="130"/>
      <c r="G514" s="87"/>
      <c r="H514" s="87"/>
      <c r="N514" s="87"/>
      <c r="AA514" s="87"/>
      <c r="AB514" s="87"/>
      <c r="AC514" s="87"/>
      <c r="AD514" s="87"/>
      <c r="AE514" s="87"/>
      <c r="AF514" s="87"/>
      <c r="AG514" s="87"/>
      <c r="AH514" s="87"/>
      <c r="AI514" s="87"/>
    </row>
    <row r="515" spans="1:35" s="78" customFormat="1" x14ac:dyDescent="0.3">
      <c r="A515" s="130"/>
      <c r="G515" s="87"/>
      <c r="H515" s="87"/>
      <c r="N515" s="87"/>
      <c r="AA515" s="87"/>
      <c r="AB515" s="87"/>
      <c r="AC515" s="87"/>
      <c r="AD515" s="87"/>
      <c r="AE515" s="87"/>
      <c r="AF515" s="87"/>
      <c r="AG515" s="87"/>
      <c r="AH515" s="87"/>
      <c r="AI515" s="87"/>
    </row>
    <row r="516" spans="1:35" s="78" customFormat="1" x14ac:dyDescent="0.3">
      <c r="A516" s="130"/>
      <c r="G516" s="87"/>
      <c r="H516" s="87"/>
      <c r="N516" s="87"/>
      <c r="AA516" s="87"/>
      <c r="AB516" s="87"/>
      <c r="AC516" s="87"/>
      <c r="AD516" s="87"/>
      <c r="AE516" s="87"/>
      <c r="AF516" s="87"/>
      <c r="AG516" s="87"/>
      <c r="AH516" s="87"/>
      <c r="AI516" s="87"/>
    </row>
    <row r="517" spans="1:35" s="78" customFormat="1" x14ac:dyDescent="0.3">
      <c r="A517" s="130"/>
      <c r="G517" s="87"/>
      <c r="H517" s="87"/>
      <c r="N517" s="87"/>
      <c r="AA517" s="87"/>
      <c r="AB517" s="87"/>
      <c r="AC517" s="87"/>
      <c r="AD517" s="87"/>
      <c r="AE517" s="87"/>
      <c r="AF517" s="87"/>
      <c r="AG517" s="87"/>
      <c r="AH517" s="87"/>
      <c r="AI517" s="87"/>
    </row>
    <row r="518" spans="1:35" s="78" customFormat="1" x14ac:dyDescent="0.3">
      <c r="A518" s="130"/>
      <c r="G518" s="87"/>
      <c r="H518" s="87"/>
      <c r="N518" s="87"/>
      <c r="AA518" s="87"/>
      <c r="AB518" s="87"/>
      <c r="AC518" s="87"/>
      <c r="AD518" s="87"/>
      <c r="AE518" s="87"/>
      <c r="AF518" s="87"/>
      <c r="AG518" s="87"/>
      <c r="AH518" s="87"/>
      <c r="AI518" s="87"/>
    </row>
    <row r="519" spans="1:35" s="78" customFormat="1" x14ac:dyDescent="0.3">
      <c r="A519" s="130"/>
      <c r="G519" s="87"/>
      <c r="H519" s="87"/>
      <c r="N519" s="87"/>
      <c r="AA519" s="87"/>
      <c r="AB519" s="87"/>
      <c r="AC519" s="87"/>
      <c r="AD519" s="87"/>
      <c r="AE519" s="87"/>
      <c r="AF519" s="87"/>
      <c r="AG519" s="87"/>
      <c r="AH519" s="87"/>
      <c r="AI519" s="87"/>
    </row>
    <row r="520" spans="1:35" s="78" customFormat="1" x14ac:dyDescent="0.3">
      <c r="A520" s="130"/>
      <c r="G520" s="87"/>
      <c r="H520" s="87"/>
      <c r="N520" s="87"/>
      <c r="AA520" s="87"/>
      <c r="AB520" s="87"/>
      <c r="AC520" s="87"/>
      <c r="AD520" s="87"/>
      <c r="AE520" s="87"/>
      <c r="AF520" s="87"/>
      <c r="AG520" s="87"/>
      <c r="AH520" s="87"/>
      <c r="AI520" s="87"/>
    </row>
    <row r="521" spans="1:35" s="78" customFormat="1" x14ac:dyDescent="0.3">
      <c r="A521" s="130"/>
      <c r="G521" s="87"/>
      <c r="H521" s="87"/>
      <c r="N521" s="87"/>
      <c r="AA521" s="87"/>
      <c r="AB521" s="87"/>
      <c r="AC521" s="87"/>
      <c r="AD521" s="87"/>
      <c r="AE521" s="87"/>
      <c r="AF521" s="87"/>
      <c r="AG521" s="87"/>
      <c r="AH521" s="87"/>
      <c r="AI521" s="87"/>
    </row>
    <row r="522" spans="1:35" s="78" customFormat="1" x14ac:dyDescent="0.3">
      <c r="A522" s="130"/>
      <c r="G522" s="87"/>
      <c r="H522" s="87"/>
      <c r="N522" s="87"/>
      <c r="AA522" s="87"/>
      <c r="AB522" s="87"/>
      <c r="AC522" s="87"/>
      <c r="AD522" s="87"/>
      <c r="AE522" s="87"/>
      <c r="AF522" s="87"/>
      <c r="AG522" s="87"/>
      <c r="AH522" s="87"/>
      <c r="AI522" s="87"/>
    </row>
    <row r="523" spans="1:35" s="78" customFormat="1" x14ac:dyDescent="0.3">
      <c r="A523" s="130"/>
      <c r="G523" s="87"/>
      <c r="H523" s="87"/>
      <c r="N523" s="87"/>
      <c r="AA523" s="87"/>
      <c r="AB523" s="87"/>
      <c r="AC523" s="87"/>
      <c r="AD523" s="87"/>
      <c r="AE523" s="87"/>
      <c r="AF523" s="87"/>
      <c r="AG523" s="87"/>
      <c r="AH523" s="87"/>
      <c r="AI523" s="87"/>
    </row>
    <row r="524" spans="1:35" s="78" customFormat="1" x14ac:dyDescent="0.3">
      <c r="A524" s="130"/>
      <c r="G524" s="87"/>
      <c r="H524" s="87"/>
      <c r="N524" s="87"/>
      <c r="AA524" s="87"/>
      <c r="AB524" s="87"/>
      <c r="AC524" s="87"/>
      <c r="AD524" s="87"/>
      <c r="AE524" s="87"/>
      <c r="AF524" s="87"/>
      <c r="AG524" s="87"/>
      <c r="AH524" s="87"/>
      <c r="AI524" s="87"/>
    </row>
    <row r="525" spans="1:35" s="78" customFormat="1" x14ac:dyDescent="0.3">
      <c r="A525" s="130"/>
      <c r="G525" s="87"/>
      <c r="H525" s="87"/>
      <c r="N525" s="87"/>
      <c r="AA525" s="87"/>
      <c r="AB525" s="87"/>
      <c r="AC525" s="87"/>
      <c r="AD525" s="87"/>
      <c r="AE525" s="87"/>
      <c r="AF525" s="87"/>
      <c r="AG525" s="87"/>
      <c r="AH525" s="87"/>
      <c r="AI525" s="87"/>
    </row>
    <row r="526" spans="1:35" s="78" customFormat="1" x14ac:dyDescent="0.3">
      <c r="A526" s="130"/>
      <c r="G526" s="87"/>
      <c r="H526" s="87"/>
      <c r="N526" s="87"/>
      <c r="AA526" s="87"/>
      <c r="AB526" s="87"/>
      <c r="AC526" s="87"/>
      <c r="AD526" s="87"/>
      <c r="AE526" s="87"/>
      <c r="AF526" s="87"/>
      <c r="AG526" s="87"/>
      <c r="AH526" s="87"/>
      <c r="AI526" s="87"/>
    </row>
    <row r="527" spans="1:35" s="78" customFormat="1" x14ac:dyDescent="0.3">
      <c r="A527" s="130"/>
      <c r="G527" s="87"/>
      <c r="H527" s="87"/>
      <c r="N527" s="87"/>
      <c r="AA527" s="87"/>
      <c r="AB527" s="87"/>
      <c r="AC527" s="87"/>
      <c r="AD527" s="87"/>
      <c r="AE527" s="87"/>
      <c r="AF527" s="87"/>
      <c r="AG527" s="87"/>
      <c r="AH527" s="87"/>
      <c r="AI527" s="87"/>
    </row>
    <row r="528" spans="1:35" s="78" customFormat="1" x14ac:dyDescent="0.3">
      <c r="A528" s="130"/>
      <c r="G528" s="87"/>
      <c r="H528" s="87"/>
      <c r="N528" s="87"/>
      <c r="AA528" s="87"/>
      <c r="AB528" s="87"/>
      <c r="AC528" s="87"/>
      <c r="AD528" s="87"/>
      <c r="AE528" s="87"/>
      <c r="AF528" s="87"/>
      <c r="AG528" s="87"/>
      <c r="AH528" s="87"/>
      <c r="AI528" s="87"/>
    </row>
    <row r="529" spans="1:35" s="78" customFormat="1" x14ac:dyDescent="0.3">
      <c r="A529" s="130"/>
      <c r="G529" s="87"/>
      <c r="H529" s="87"/>
      <c r="N529" s="87"/>
      <c r="AA529" s="87"/>
      <c r="AB529" s="87"/>
      <c r="AC529" s="87"/>
      <c r="AD529" s="87"/>
      <c r="AE529" s="87"/>
      <c r="AF529" s="87"/>
      <c r="AG529" s="87"/>
      <c r="AH529" s="87"/>
      <c r="AI529" s="87"/>
    </row>
    <row r="530" spans="1:35" s="78" customFormat="1" x14ac:dyDescent="0.3">
      <c r="A530" s="130"/>
      <c r="G530" s="87"/>
      <c r="H530" s="87"/>
      <c r="N530" s="87"/>
      <c r="AA530" s="87"/>
      <c r="AB530" s="87"/>
      <c r="AC530" s="87"/>
      <c r="AD530" s="87"/>
      <c r="AE530" s="87"/>
      <c r="AF530" s="87"/>
      <c r="AG530" s="87"/>
      <c r="AH530" s="87"/>
      <c r="AI530" s="87"/>
    </row>
    <row r="531" spans="1:35" s="78" customFormat="1" x14ac:dyDescent="0.3">
      <c r="A531" s="130"/>
      <c r="G531" s="87"/>
      <c r="H531" s="87"/>
      <c r="N531" s="87"/>
      <c r="AA531" s="87"/>
      <c r="AB531" s="87"/>
      <c r="AC531" s="87"/>
      <c r="AD531" s="87"/>
      <c r="AE531" s="87"/>
      <c r="AF531" s="87"/>
      <c r="AG531" s="87"/>
      <c r="AH531" s="87"/>
      <c r="AI531" s="87"/>
    </row>
    <row r="532" spans="1:35" s="78" customFormat="1" x14ac:dyDescent="0.3">
      <c r="A532" s="130"/>
      <c r="G532" s="87"/>
      <c r="H532" s="87"/>
      <c r="N532" s="87"/>
      <c r="AA532" s="87"/>
      <c r="AB532" s="87"/>
      <c r="AC532" s="87"/>
      <c r="AD532" s="87"/>
      <c r="AE532" s="87"/>
      <c r="AF532" s="87"/>
      <c r="AG532" s="87"/>
      <c r="AH532" s="87"/>
      <c r="AI532" s="87"/>
    </row>
    <row r="533" spans="1:35" s="78" customFormat="1" x14ac:dyDescent="0.3">
      <c r="A533" s="130"/>
      <c r="G533" s="87"/>
      <c r="H533" s="87"/>
      <c r="N533" s="87"/>
      <c r="AA533" s="87"/>
      <c r="AB533" s="87"/>
      <c r="AC533" s="87"/>
      <c r="AD533" s="87"/>
      <c r="AE533" s="87"/>
      <c r="AF533" s="87"/>
      <c r="AG533" s="87"/>
      <c r="AH533" s="87"/>
      <c r="AI533" s="87"/>
    </row>
    <row r="534" spans="1:35" s="78" customFormat="1" x14ac:dyDescent="0.3">
      <c r="A534" s="130"/>
      <c r="G534" s="87"/>
      <c r="H534" s="87"/>
      <c r="N534" s="87"/>
      <c r="AA534" s="87"/>
      <c r="AB534" s="87"/>
      <c r="AC534" s="87"/>
      <c r="AD534" s="87"/>
      <c r="AE534" s="87"/>
      <c r="AF534" s="87"/>
      <c r="AG534" s="87"/>
      <c r="AH534" s="87"/>
      <c r="AI534" s="87"/>
    </row>
    <row r="535" spans="1:35" s="78" customFormat="1" x14ac:dyDescent="0.3">
      <c r="A535" s="130"/>
      <c r="G535" s="87"/>
      <c r="H535" s="87"/>
      <c r="N535" s="87"/>
      <c r="AA535" s="87"/>
      <c r="AB535" s="87"/>
      <c r="AC535" s="87"/>
      <c r="AD535" s="87"/>
      <c r="AE535" s="87"/>
      <c r="AF535" s="87"/>
      <c r="AG535" s="87"/>
      <c r="AH535" s="87"/>
      <c r="AI535" s="87"/>
    </row>
    <row r="536" spans="1:35" s="78" customFormat="1" x14ac:dyDescent="0.3">
      <c r="A536" s="130"/>
      <c r="G536" s="87"/>
      <c r="H536" s="87"/>
      <c r="N536" s="87"/>
      <c r="AA536" s="87"/>
      <c r="AB536" s="87"/>
      <c r="AC536" s="87"/>
      <c r="AD536" s="87"/>
      <c r="AE536" s="87"/>
      <c r="AF536" s="87"/>
      <c r="AG536" s="87"/>
      <c r="AH536" s="87"/>
      <c r="AI536" s="87"/>
    </row>
    <row r="537" spans="1:35" s="78" customFormat="1" x14ac:dyDescent="0.3">
      <c r="A537" s="130"/>
      <c r="G537" s="87"/>
      <c r="H537" s="87"/>
      <c r="N537" s="87"/>
      <c r="AA537" s="87"/>
      <c r="AB537" s="87"/>
      <c r="AC537" s="87"/>
      <c r="AD537" s="87"/>
      <c r="AE537" s="87"/>
      <c r="AF537" s="87"/>
      <c r="AG537" s="87"/>
      <c r="AH537" s="87"/>
      <c r="AI537" s="87"/>
    </row>
    <row r="538" spans="1:35" s="78" customFormat="1" x14ac:dyDescent="0.3">
      <c r="A538" s="130"/>
      <c r="G538" s="87"/>
      <c r="H538" s="87"/>
      <c r="N538" s="87"/>
      <c r="AA538" s="87"/>
      <c r="AB538" s="87"/>
      <c r="AC538" s="87"/>
      <c r="AD538" s="87"/>
      <c r="AE538" s="87"/>
      <c r="AF538" s="87"/>
      <c r="AG538" s="87"/>
      <c r="AH538" s="87"/>
      <c r="AI538" s="87"/>
    </row>
    <row r="539" spans="1:35" s="78" customFormat="1" x14ac:dyDescent="0.3">
      <c r="A539" s="130"/>
      <c r="G539" s="87"/>
      <c r="H539" s="87"/>
      <c r="N539" s="87"/>
      <c r="AA539" s="87"/>
      <c r="AB539" s="87"/>
      <c r="AC539" s="87"/>
      <c r="AD539" s="87"/>
      <c r="AE539" s="87"/>
      <c r="AF539" s="87"/>
      <c r="AG539" s="87"/>
      <c r="AH539" s="87"/>
      <c r="AI539" s="87"/>
    </row>
    <row r="540" spans="1:35" s="78" customFormat="1" x14ac:dyDescent="0.3">
      <c r="A540" s="130"/>
      <c r="G540" s="87"/>
      <c r="H540" s="87"/>
      <c r="N540" s="87"/>
      <c r="AA540" s="87"/>
      <c r="AB540" s="87"/>
      <c r="AC540" s="87"/>
      <c r="AD540" s="87"/>
      <c r="AE540" s="87"/>
      <c r="AF540" s="87"/>
      <c r="AG540" s="87"/>
      <c r="AH540" s="87"/>
      <c r="AI540" s="87"/>
    </row>
    <row r="541" spans="1:35" s="78" customFormat="1" x14ac:dyDescent="0.3">
      <c r="A541" s="130"/>
      <c r="G541" s="87"/>
      <c r="H541" s="87"/>
      <c r="N541" s="87"/>
      <c r="AA541" s="87"/>
      <c r="AB541" s="87"/>
      <c r="AC541" s="87"/>
      <c r="AD541" s="87"/>
      <c r="AE541" s="87"/>
      <c r="AF541" s="87"/>
      <c r="AG541" s="87"/>
      <c r="AH541" s="87"/>
      <c r="AI541" s="87"/>
    </row>
    <row r="542" spans="1:35" s="78" customFormat="1" x14ac:dyDescent="0.3">
      <c r="A542" s="130"/>
      <c r="G542" s="87"/>
      <c r="H542" s="87"/>
      <c r="N542" s="87"/>
      <c r="AA542" s="87"/>
      <c r="AB542" s="87"/>
      <c r="AC542" s="87"/>
      <c r="AD542" s="87"/>
      <c r="AE542" s="87"/>
      <c r="AF542" s="87"/>
      <c r="AG542" s="87"/>
      <c r="AH542" s="87"/>
      <c r="AI542" s="87"/>
    </row>
    <row r="543" spans="1:35" s="78" customFormat="1" x14ac:dyDescent="0.3">
      <c r="A543" s="130"/>
      <c r="G543" s="87"/>
      <c r="H543" s="87"/>
      <c r="N543" s="87"/>
      <c r="AA543" s="87"/>
      <c r="AB543" s="87"/>
      <c r="AC543" s="87"/>
      <c r="AD543" s="87"/>
      <c r="AE543" s="87"/>
      <c r="AF543" s="87"/>
      <c r="AG543" s="87"/>
      <c r="AH543" s="87"/>
      <c r="AI543" s="87"/>
    </row>
    <row r="544" spans="1:35" s="78" customFormat="1" x14ac:dyDescent="0.3">
      <c r="A544" s="130"/>
      <c r="G544" s="87"/>
      <c r="H544" s="87"/>
      <c r="N544" s="87"/>
      <c r="AA544" s="87"/>
      <c r="AB544" s="87"/>
      <c r="AC544" s="87"/>
      <c r="AD544" s="87"/>
      <c r="AE544" s="87"/>
      <c r="AF544" s="87"/>
      <c r="AG544" s="87"/>
      <c r="AH544" s="87"/>
      <c r="AI544" s="87"/>
    </row>
    <row r="545" spans="1:35" s="78" customFormat="1" x14ac:dyDescent="0.3">
      <c r="A545" s="130"/>
      <c r="G545" s="87"/>
      <c r="H545" s="87"/>
      <c r="N545" s="87"/>
      <c r="AA545" s="87"/>
      <c r="AB545" s="87"/>
      <c r="AC545" s="87"/>
      <c r="AD545" s="87"/>
      <c r="AE545" s="87"/>
      <c r="AF545" s="87"/>
      <c r="AG545" s="87"/>
      <c r="AH545" s="87"/>
      <c r="AI545" s="87"/>
    </row>
    <row r="546" spans="1:35" s="78" customFormat="1" x14ac:dyDescent="0.3">
      <c r="A546" s="130"/>
      <c r="G546" s="87"/>
      <c r="H546" s="87"/>
      <c r="N546" s="87"/>
      <c r="AA546" s="87"/>
      <c r="AB546" s="87"/>
      <c r="AC546" s="87"/>
      <c r="AD546" s="87"/>
      <c r="AE546" s="87"/>
      <c r="AF546" s="87"/>
      <c r="AG546" s="87"/>
      <c r="AH546" s="87"/>
      <c r="AI546" s="87"/>
    </row>
    <row r="547" spans="1:35" s="78" customFormat="1" x14ac:dyDescent="0.3">
      <c r="A547" s="130"/>
      <c r="G547" s="87"/>
      <c r="H547" s="87"/>
      <c r="N547" s="87"/>
      <c r="AA547" s="87"/>
      <c r="AB547" s="87"/>
      <c r="AC547" s="87"/>
      <c r="AD547" s="87"/>
      <c r="AE547" s="87"/>
      <c r="AF547" s="87"/>
      <c r="AG547" s="87"/>
      <c r="AH547" s="87"/>
      <c r="AI547" s="87"/>
    </row>
    <row r="548" spans="1:35" s="78" customFormat="1" x14ac:dyDescent="0.3">
      <c r="A548" s="130"/>
      <c r="G548" s="87"/>
      <c r="H548" s="87"/>
      <c r="N548" s="87"/>
      <c r="AA548" s="87"/>
      <c r="AB548" s="87"/>
      <c r="AC548" s="87"/>
      <c r="AD548" s="87"/>
      <c r="AE548" s="87"/>
      <c r="AF548" s="87"/>
      <c r="AG548" s="87"/>
      <c r="AH548" s="87"/>
      <c r="AI548" s="87"/>
    </row>
    <row r="549" spans="1:35" s="78" customFormat="1" x14ac:dyDescent="0.3">
      <c r="A549" s="130"/>
      <c r="G549" s="87"/>
      <c r="H549" s="87"/>
      <c r="N549" s="87"/>
      <c r="AA549" s="87"/>
      <c r="AB549" s="87"/>
      <c r="AC549" s="87"/>
      <c r="AD549" s="87"/>
      <c r="AE549" s="87"/>
      <c r="AF549" s="87"/>
      <c r="AG549" s="87"/>
      <c r="AH549" s="87"/>
      <c r="AI549" s="87"/>
    </row>
    <row r="550" spans="1:35" s="78" customFormat="1" x14ac:dyDescent="0.3">
      <c r="A550" s="130"/>
      <c r="G550" s="87"/>
      <c r="H550" s="87"/>
      <c r="N550" s="87"/>
      <c r="AA550" s="87"/>
      <c r="AB550" s="87"/>
      <c r="AC550" s="87"/>
      <c r="AD550" s="87"/>
      <c r="AE550" s="87"/>
      <c r="AF550" s="87"/>
      <c r="AG550" s="87"/>
      <c r="AH550" s="87"/>
      <c r="AI550" s="87"/>
    </row>
    <row r="551" spans="1:35" s="78" customFormat="1" x14ac:dyDescent="0.3">
      <c r="A551" s="130"/>
      <c r="G551" s="87"/>
      <c r="H551" s="87"/>
      <c r="N551" s="87"/>
      <c r="AA551" s="87"/>
      <c r="AB551" s="87"/>
      <c r="AC551" s="87"/>
      <c r="AD551" s="87"/>
      <c r="AE551" s="87"/>
      <c r="AF551" s="87"/>
      <c r="AG551" s="87"/>
      <c r="AH551" s="87"/>
      <c r="AI551" s="87"/>
    </row>
    <row r="552" spans="1:35" s="78" customFormat="1" x14ac:dyDescent="0.3">
      <c r="A552" s="130"/>
      <c r="G552" s="87"/>
      <c r="H552" s="87"/>
      <c r="N552" s="87"/>
      <c r="AA552" s="87"/>
      <c r="AB552" s="87"/>
      <c r="AC552" s="87"/>
      <c r="AD552" s="87"/>
      <c r="AE552" s="87"/>
      <c r="AF552" s="87"/>
      <c r="AG552" s="87"/>
      <c r="AH552" s="87"/>
      <c r="AI552" s="87"/>
    </row>
    <row r="553" spans="1:35" s="78" customFormat="1" x14ac:dyDescent="0.3">
      <c r="A553" s="130"/>
      <c r="G553" s="87"/>
      <c r="H553" s="87"/>
      <c r="N553" s="87"/>
      <c r="AA553" s="87"/>
      <c r="AB553" s="87"/>
      <c r="AC553" s="87"/>
      <c r="AD553" s="87"/>
      <c r="AE553" s="87"/>
      <c r="AF553" s="87"/>
      <c r="AG553" s="87"/>
      <c r="AH553" s="87"/>
      <c r="AI553" s="87"/>
    </row>
    <row r="554" spans="1:35" s="78" customFormat="1" x14ac:dyDescent="0.3">
      <c r="A554" s="130"/>
      <c r="G554" s="87"/>
      <c r="H554" s="87"/>
      <c r="N554" s="87"/>
      <c r="AA554" s="87"/>
      <c r="AB554" s="87"/>
      <c r="AC554" s="87"/>
      <c r="AD554" s="87"/>
      <c r="AE554" s="87"/>
      <c r="AF554" s="87"/>
      <c r="AG554" s="87"/>
      <c r="AH554" s="87"/>
      <c r="AI554" s="87"/>
    </row>
    <row r="555" spans="1:35" s="78" customFormat="1" x14ac:dyDescent="0.3">
      <c r="A555" s="130"/>
      <c r="G555" s="87"/>
      <c r="H555" s="87"/>
      <c r="N555" s="87"/>
      <c r="AA555" s="87"/>
      <c r="AB555" s="87"/>
      <c r="AC555" s="87"/>
      <c r="AD555" s="87"/>
      <c r="AE555" s="87"/>
      <c r="AF555" s="87"/>
      <c r="AG555" s="87"/>
      <c r="AH555" s="87"/>
      <c r="AI555" s="87"/>
    </row>
    <row r="556" spans="1:35" s="78" customFormat="1" x14ac:dyDescent="0.3">
      <c r="A556" s="130"/>
      <c r="G556" s="87"/>
      <c r="H556" s="87"/>
      <c r="N556" s="87"/>
      <c r="AA556" s="87"/>
      <c r="AB556" s="87"/>
      <c r="AC556" s="87"/>
      <c r="AD556" s="87"/>
      <c r="AE556" s="87"/>
      <c r="AF556" s="87"/>
      <c r="AG556" s="87"/>
      <c r="AH556" s="87"/>
      <c r="AI556" s="87"/>
    </row>
    <row r="557" spans="1:35" s="78" customFormat="1" x14ac:dyDescent="0.3">
      <c r="A557" s="130"/>
      <c r="G557" s="87"/>
      <c r="H557" s="87"/>
      <c r="N557" s="87"/>
      <c r="AA557" s="87"/>
      <c r="AB557" s="87"/>
      <c r="AC557" s="87"/>
      <c r="AD557" s="87"/>
      <c r="AE557" s="87"/>
      <c r="AF557" s="87"/>
      <c r="AG557" s="87"/>
      <c r="AH557" s="87"/>
      <c r="AI557" s="87"/>
    </row>
    <row r="558" spans="1:35" s="78" customFormat="1" x14ac:dyDescent="0.3">
      <c r="A558" s="130"/>
      <c r="G558" s="87"/>
      <c r="H558" s="87"/>
      <c r="N558" s="87"/>
      <c r="AA558" s="87"/>
      <c r="AB558" s="87"/>
      <c r="AC558" s="87"/>
      <c r="AD558" s="87"/>
      <c r="AE558" s="87"/>
      <c r="AF558" s="87"/>
      <c r="AG558" s="87"/>
      <c r="AH558" s="87"/>
      <c r="AI558" s="87"/>
    </row>
    <row r="559" spans="1:35" s="78" customFormat="1" x14ac:dyDescent="0.3">
      <c r="A559" s="130"/>
      <c r="G559" s="87"/>
      <c r="H559" s="87"/>
      <c r="N559" s="87"/>
      <c r="AA559" s="87"/>
      <c r="AB559" s="87"/>
      <c r="AC559" s="87"/>
      <c r="AD559" s="87"/>
      <c r="AE559" s="87"/>
      <c r="AF559" s="87"/>
      <c r="AG559" s="87"/>
      <c r="AH559" s="87"/>
      <c r="AI559" s="87"/>
    </row>
    <row r="560" spans="1:35" s="78" customFormat="1" x14ac:dyDescent="0.3">
      <c r="A560" s="130"/>
      <c r="G560" s="87"/>
      <c r="H560" s="87"/>
      <c r="N560" s="87"/>
      <c r="AA560" s="87"/>
      <c r="AB560" s="87"/>
      <c r="AC560" s="87"/>
      <c r="AD560" s="87"/>
      <c r="AE560" s="87"/>
      <c r="AF560" s="87"/>
      <c r="AG560" s="87"/>
      <c r="AH560" s="87"/>
      <c r="AI560" s="87"/>
    </row>
    <row r="561" spans="1:35" s="78" customFormat="1" x14ac:dyDescent="0.3">
      <c r="A561" s="130"/>
      <c r="G561" s="87"/>
      <c r="H561" s="87"/>
      <c r="N561" s="87"/>
      <c r="AA561" s="87"/>
      <c r="AB561" s="87"/>
      <c r="AC561" s="87"/>
      <c r="AD561" s="87"/>
      <c r="AE561" s="87"/>
      <c r="AF561" s="87"/>
      <c r="AG561" s="87"/>
      <c r="AH561" s="87"/>
      <c r="AI561" s="87"/>
    </row>
    <row r="562" spans="1:35" s="78" customFormat="1" x14ac:dyDescent="0.3">
      <c r="A562" s="130"/>
      <c r="G562" s="87"/>
      <c r="H562" s="87"/>
      <c r="N562" s="87"/>
      <c r="AA562" s="87"/>
      <c r="AB562" s="87"/>
      <c r="AC562" s="87"/>
      <c r="AD562" s="87"/>
      <c r="AE562" s="87"/>
      <c r="AF562" s="87"/>
      <c r="AG562" s="87"/>
      <c r="AH562" s="87"/>
      <c r="AI562" s="87"/>
    </row>
    <row r="563" spans="1:35" s="78" customFormat="1" x14ac:dyDescent="0.3">
      <c r="A563" s="130"/>
      <c r="G563" s="87"/>
      <c r="H563" s="87"/>
      <c r="N563" s="87"/>
      <c r="AA563" s="87"/>
      <c r="AB563" s="87"/>
      <c r="AC563" s="87"/>
      <c r="AD563" s="87"/>
      <c r="AE563" s="87"/>
      <c r="AF563" s="87"/>
      <c r="AG563" s="87"/>
      <c r="AH563" s="87"/>
      <c r="AI563" s="87"/>
    </row>
    <row r="564" spans="1:35" s="78" customFormat="1" x14ac:dyDescent="0.3">
      <c r="A564" s="130"/>
      <c r="G564" s="87"/>
      <c r="H564" s="87"/>
      <c r="N564" s="87"/>
      <c r="AA564" s="87"/>
      <c r="AB564" s="87"/>
      <c r="AC564" s="87"/>
      <c r="AD564" s="87"/>
      <c r="AE564" s="87"/>
      <c r="AF564" s="87"/>
      <c r="AG564" s="87"/>
      <c r="AH564" s="87"/>
      <c r="AI564" s="87"/>
    </row>
    <row r="565" spans="1:35" s="78" customFormat="1" x14ac:dyDescent="0.3">
      <c r="A565" s="130"/>
      <c r="G565" s="87"/>
      <c r="H565" s="87"/>
      <c r="N565" s="87"/>
      <c r="AA565" s="87"/>
      <c r="AB565" s="87"/>
      <c r="AC565" s="87"/>
      <c r="AD565" s="87"/>
      <c r="AE565" s="87"/>
      <c r="AF565" s="87"/>
      <c r="AG565" s="87"/>
      <c r="AH565" s="87"/>
      <c r="AI565" s="87"/>
    </row>
    <row r="566" spans="1:35" s="78" customFormat="1" x14ac:dyDescent="0.3">
      <c r="A566" s="130"/>
      <c r="G566" s="87"/>
      <c r="H566" s="87"/>
      <c r="N566" s="87"/>
      <c r="AA566" s="87"/>
      <c r="AB566" s="87"/>
      <c r="AC566" s="87"/>
      <c r="AD566" s="87"/>
      <c r="AE566" s="87"/>
      <c r="AF566" s="87"/>
      <c r="AG566" s="87"/>
      <c r="AH566" s="87"/>
      <c r="AI566" s="87"/>
    </row>
    <row r="567" spans="1:35" s="78" customFormat="1" x14ac:dyDescent="0.3">
      <c r="A567" s="130"/>
      <c r="G567" s="87"/>
      <c r="H567" s="87"/>
      <c r="N567" s="87"/>
      <c r="AA567" s="87"/>
      <c r="AB567" s="87"/>
      <c r="AC567" s="87"/>
      <c r="AD567" s="87"/>
      <c r="AE567" s="87"/>
      <c r="AF567" s="87"/>
      <c r="AG567" s="87"/>
      <c r="AH567" s="87"/>
      <c r="AI567" s="87"/>
    </row>
    <row r="568" spans="1:35" s="78" customFormat="1" x14ac:dyDescent="0.3">
      <c r="A568" s="130"/>
      <c r="G568" s="87"/>
      <c r="H568" s="87"/>
      <c r="N568" s="87"/>
      <c r="AA568" s="87"/>
      <c r="AB568" s="87"/>
      <c r="AC568" s="87"/>
      <c r="AD568" s="87"/>
      <c r="AE568" s="87"/>
      <c r="AF568" s="87"/>
      <c r="AG568" s="87"/>
      <c r="AH568" s="87"/>
      <c r="AI568" s="87"/>
    </row>
    <row r="569" spans="1:35" s="78" customFormat="1" x14ac:dyDescent="0.3">
      <c r="A569" s="130"/>
      <c r="G569" s="87"/>
      <c r="H569" s="87"/>
      <c r="N569" s="87"/>
      <c r="AA569" s="87"/>
      <c r="AB569" s="87"/>
      <c r="AC569" s="87"/>
      <c r="AD569" s="87"/>
      <c r="AE569" s="87"/>
      <c r="AF569" s="87"/>
      <c r="AG569" s="87"/>
      <c r="AH569" s="87"/>
      <c r="AI569" s="87"/>
    </row>
    <row r="570" spans="1:35" s="78" customFormat="1" x14ac:dyDescent="0.3">
      <c r="A570" s="130"/>
      <c r="G570" s="87"/>
      <c r="H570" s="87"/>
      <c r="N570" s="87"/>
      <c r="AA570" s="87"/>
      <c r="AB570" s="87"/>
      <c r="AC570" s="87"/>
      <c r="AD570" s="87"/>
      <c r="AE570" s="87"/>
      <c r="AF570" s="87"/>
      <c r="AG570" s="87"/>
      <c r="AH570" s="87"/>
      <c r="AI570" s="87"/>
    </row>
    <row r="571" spans="1:35" s="78" customFormat="1" x14ac:dyDescent="0.3">
      <c r="A571" s="130"/>
      <c r="G571" s="87"/>
      <c r="H571" s="87"/>
      <c r="N571" s="87"/>
      <c r="AA571" s="87"/>
      <c r="AB571" s="87"/>
      <c r="AC571" s="87"/>
      <c r="AD571" s="87"/>
      <c r="AE571" s="87"/>
      <c r="AF571" s="87"/>
      <c r="AG571" s="87"/>
      <c r="AH571" s="87"/>
      <c r="AI571" s="87"/>
    </row>
    <row r="572" spans="1:35" s="78" customFormat="1" x14ac:dyDescent="0.3">
      <c r="A572" s="130"/>
      <c r="G572" s="87"/>
      <c r="H572" s="87"/>
      <c r="N572" s="87"/>
      <c r="AA572" s="87"/>
      <c r="AB572" s="87"/>
      <c r="AC572" s="87"/>
      <c r="AD572" s="87"/>
      <c r="AE572" s="87"/>
      <c r="AF572" s="87"/>
      <c r="AG572" s="87"/>
      <c r="AH572" s="87"/>
      <c r="AI572" s="87"/>
    </row>
    <row r="573" spans="1:35" s="78" customFormat="1" x14ac:dyDescent="0.3">
      <c r="A573" s="130"/>
      <c r="G573" s="87"/>
      <c r="H573" s="87"/>
      <c r="N573" s="87"/>
      <c r="AA573" s="87"/>
      <c r="AB573" s="87"/>
      <c r="AC573" s="87"/>
      <c r="AD573" s="87"/>
      <c r="AE573" s="87"/>
      <c r="AF573" s="87"/>
      <c r="AG573" s="87"/>
      <c r="AH573" s="87"/>
      <c r="AI573" s="87"/>
    </row>
    <row r="574" spans="1:35" s="78" customFormat="1" x14ac:dyDescent="0.3">
      <c r="A574" s="130"/>
      <c r="G574" s="87"/>
      <c r="H574" s="87"/>
      <c r="N574" s="87"/>
      <c r="AA574" s="87"/>
      <c r="AB574" s="87"/>
      <c r="AC574" s="87"/>
      <c r="AD574" s="87"/>
      <c r="AE574" s="87"/>
      <c r="AF574" s="87"/>
      <c r="AG574" s="87"/>
      <c r="AH574" s="87"/>
      <c r="AI574" s="87"/>
    </row>
    <row r="575" spans="1:35" s="78" customFormat="1" x14ac:dyDescent="0.3">
      <c r="A575" s="130"/>
      <c r="G575" s="87"/>
      <c r="H575" s="87"/>
      <c r="N575" s="87"/>
      <c r="AA575" s="87"/>
      <c r="AB575" s="87"/>
      <c r="AC575" s="87"/>
      <c r="AD575" s="87"/>
      <c r="AE575" s="87"/>
      <c r="AF575" s="87"/>
      <c r="AG575" s="87"/>
      <c r="AH575" s="87"/>
      <c r="AI575" s="87"/>
    </row>
    <row r="576" spans="1:35" s="78" customFormat="1" x14ac:dyDescent="0.3">
      <c r="A576" s="130"/>
      <c r="G576" s="87"/>
      <c r="H576" s="87"/>
      <c r="N576" s="87"/>
      <c r="AA576" s="87"/>
      <c r="AB576" s="87"/>
      <c r="AC576" s="87"/>
      <c r="AD576" s="87"/>
      <c r="AE576" s="87"/>
      <c r="AF576" s="87"/>
      <c r="AG576" s="87"/>
      <c r="AH576" s="87"/>
      <c r="AI576" s="87"/>
    </row>
    <row r="577" spans="1:35" s="78" customFormat="1" x14ac:dyDescent="0.3">
      <c r="A577" s="130"/>
      <c r="G577" s="87"/>
      <c r="H577" s="87"/>
      <c r="N577" s="87"/>
      <c r="AA577" s="87"/>
      <c r="AB577" s="87"/>
      <c r="AC577" s="87"/>
      <c r="AD577" s="87"/>
      <c r="AE577" s="87"/>
      <c r="AF577" s="87"/>
      <c r="AG577" s="87"/>
      <c r="AH577" s="87"/>
      <c r="AI577" s="87"/>
    </row>
    <row r="578" spans="1:35" s="78" customFormat="1" x14ac:dyDescent="0.3">
      <c r="A578" s="130"/>
      <c r="G578" s="87"/>
      <c r="H578" s="87"/>
      <c r="N578" s="87"/>
      <c r="AA578" s="87"/>
      <c r="AB578" s="87"/>
      <c r="AC578" s="87"/>
      <c r="AD578" s="87"/>
      <c r="AE578" s="87"/>
      <c r="AF578" s="87"/>
      <c r="AG578" s="87"/>
      <c r="AH578" s="87"/>
      <c r="AI578" s="87"/>
    </row>
    <row r="579" spans="1:35" s="78" customFormat="1" x14ac:dyDescent="0.3">
      <c r="A579" s="130"/>
      <c r="G579" s="87"/>
      <c r="H579" s="87"/>
      <c r="N579" s="87"/>
      <c r="AA579" s="87"/>
      <c r="AB579" s="87"/>
      <c r="AC579" s="87"/>
      <c r="AD579" s="87"/>
      <c r="AE579" s="87"/>
      <c r="AF579" s="87"/>
      <c r="AG579" s="87"/>
      <c r="AH579" s="87"/>
      <c r="AI579" s="87"/>
    </row>
    <row r="580" spans="1:35" s="78" customFormat="1" x14ac:dyDescent="0.3">
      <c r="A580" s="130"/>
      <c r="G580" s="87"/>
      <c r="H580" s="87"/>
      <c r="N580" s="87"/>
      <c r="AA580" s="87"/>
      <c r="AB580" s="87"/>
      <c r="AC580" s="87"/>
      <c r="AD580" s="87"/>
      <c r="AE580" s="87"/>
      <c r="AF580" s="87"/>
      <c r="AG580" s="87"/>
      <c r="AH580" s="87"/>
      <c r="AI580" s="87"/>
    </row>
    <row r="581" spans="1:35" s="78" customFormat="1" x14ac:dyDescent="0.3">
      <c r="A581" s="130"/>
      <c r="G581" s="87"/>
      <c r="H581" s="87"/>
      <c r="N581" s="87"/>
      <c r="AA581" s="87"/>
      <c r="AB581" s="87"/>
      <c r="AC581" s="87"/>
      <c r="AD581" s="87"/>
      <c r="AE581" s="87"/>
      <c r="AF581" s="87"/>
      <c r="AG581" s="87"/>
      <c r="AH581" s="87"/>
      <c r="AI581" s="87"/>
    </row>
    <row r="582" spans="1:35" s="78" customFormat="1" x14ac:dyDescent="0.3">
      <c r="A582" s="130"/>
      <c r="G582" s="87"/>
      <c r="H582" s="87"/>
      <c r="N582" s="87"/>
      <c r="AA582" s="87"/>
      <c r="AB582" s="87"/>
      <c r="AC582" s="87"/>
      <c r="AD582" s="87"/>
      <c r="AE582" s="87"/>
      <c r="AF582" s="87"/>
      <c r="AG582" s="87"/>
      <c r="AH582" s="87"/>
      <c r="AI582" s="87"/>
    </row>
    <row r="583" spans="1:35" s="78" customFormat="1" x14ac:dyDescent="0.3">
      <c r="A583" s="130"/>
      <c r="G583" s="87"/>
      <c r="H583" s="87"/>
      <c r="N583" s="87"/>
      <c r="AA583" s="87"/>
      <c r="AB583" s="87"/>
      <c r="AC583" s="87"/>
      <c r="AD583" s="87"/>
      <c r="AE583" s="87"/>
      <c r="AF583" s="87"/>
      <c r="AG583" s="87"/>
      <c r="AH583" s="87"/>
      <c r="AI583" s="87"/>
    </row>
    <row r="584" spans="1:35" s="78" customFormat="1" x14ac:dyDescent="0.3">
      <c r="A584" s="130"/>
      <c r="G584" s="87"/>
      <c r="H584" s="87"/>
      <c r="N584" s="87"/>
      <c r="AA584" s="87"/>
      <c r="AB584" s="87"/>
      <c r="AC584" s="87"/>
      <c r="AD584" s="87"/>
      <c r="AE584" s="87"/>
      <c r="AF584" s="87"/>
      <c r="AG584" s="87"/>
      <c r="AH584" s="87"/>
      <c r="AI584" s="87"/>
    </row>
    <row r="585" spans="1:35" s="78" customFormat="1" x14ac:dyDescent="0.3">
      <c r="A585" s="130"/>
      <c r="G585" s="87"/>
      <c r="H585" s="87"/>
      <c r="N585" s="87"/>
      <c r="AA585" s="87"/>
      <c r="AB585" s="87"/>
      <c r="AC585" s="87"/>
      <c r="AD585" s="87"/>
      <c r="AE585" s="87"/>
      <c r="AF585" s="87"/>
      <c r="AG585" s="87"/>
      <c r="AH585" s="87"/>
      <c r="AI585" s="87"/>
    </row>
    <row r="586" spans="1:35" s="78" customFormat="1" x14ac:dyDescent="0.3">
      <c r="A586" s="130"/>
      <c r="G586" s="87"/>
      <c r="H586" s="87"/>
      <c r="N586" s="87"/>
      <c r="AA586" s="87"/>
      <c r="AB586" s="87"/>
      <c r="AC586" s="87"/>
      <c r="AD586" s="87"/>
      <c r="AE586" s="87"/>
      <c r="AF586" s="87"/>
      <c r="AG586" s="87"/>
      <c r="AH586" s="87"/>
      <c r="AI586" s="87"/>
    </row>
    <row r="587" spans="1:35" s="78" customFormat="1" x14ac:dyDescent="0.3">
      <c r="A587" s="130"/>
      <c r="G587" s="87"/>
      <c r="H587" s="87"/>
      <c r="N587" s="87"/>
      <c r="AA587" s="87"/>
      <c r="AB587" s="87"/>
      <c r="AC587" s="87"/>
      <c r="AD587" s="87"/>
      <c r="AE587" s="87"/>
      <c r="AF587" s="87"/>
      <c r="AG587" s="87"/>
      <c r="AH587" s="87"/>
      <c r="AI587" s="87"/>
    </row>
    <row r="588" spans="1:35" s="78" customFormat="1" x14ac:dyDescent="0.3">
      <c r="A588" s="130"/>
      <c r="G588" s="87"/>
      <c r="H588" s="87"/>
      <c r="N588" s="87"/>
      <c r="AA588" s="87"/>
      <c r="AB588" s="87"/>
      <c r="AC588" s="87"/>
      <c r="AD588" s="87"/>
      <c r="AE588" s="87"/>
      <c r="AF588" s="87"/>
      <c r="AG588" s="87"/>
      <c r="AH588" s="87"/>
      <c r="AI588" s="87"/>
    </row>
    <row r="589" spans="1:35" s="78" customFormat="1" x14ac:dyDescent="0.3">
      <c r="A589" s="130"/>
      <c r="G589" s="87"/>
      <c r="H589" s="87"/>
      <c r="N589" s="87"/>
      <c r="AA589" s="87"/>
      <c r="AB589" s="87"/>
      <c r="AC589" s="87"/>
      <c r="AD589" s="87"/>
      <c r="AE589" s="87"/>
      <c r="AF589" s="87"/>
      <c r="AG589" s="87"/>
      <c r="AH589" s="87"/>
      <c r="AI589" s="87"/>
    </row>
    <row r="590" spans="1:35" s="78" customFormat="1" x14ac:dyDescent="0.3">
      <c r="A590" s="130"/>
      <c r="G590" s="87"/>
      <c r="H590" s="87"/>
      <c r="N590" s="87"/>
      <c r="AA590" s="87"/>
      <c r="AB590" s="87"/>
      <c r="AC590" s="87"/>
      <c r="AD590" s="87"/>
      <c r="AE590" s="87"/>
      <c r="AF590" s="87"/>
      <c r="AG590" s="87"/>
      <c r="AH590" s="87"/>
      <c r="AI590" s="87"/>
    </row>
    <row r="591" spans="1:35" s="78" customFormat="1" x14ac:dyDescent="0.3">
      <c r="A591" s="130"/>
      <c r="G591" s="87"/>
      <c r="H591" s="87"/>
      <c r="N591" s="87"/>
      <c r="AA591" s="87"/>
      <c r="AB591" s="87"/>
      <c r="AC591" s="87"/>
      <c r="AD591" s="87"/>
      <c r="AE591" s="87"/>
      <c r="AF591" s="87"/>
      <c r="AG591" s="87"/>
      <c r="AH591" s="87"/>
      <c r="AI591" s="87"/>
    </row>
    <row r="592" spans="1:35" s="78" customFormat="1" x14ac:dyDescent="0.3">
      <c r="A592" s="130"/>
      <c r="G592" s="87"/>
      <c r="H592" s="87"/>
      <c r="N592" s="87"/>
      <c r="AA592" s="87"/>
      <c r="AB592" s="87"/>
      <c r="AC592" s="87"/>
      <c r="AD592" s="87"/>
      <c r="AE592" s="87"/>
      <c r="AF592" s="87"/>
      <c r="AG592" s="87"/>
      <c r="AH592" s="87"/>
      <c r="AI592" s="87"/>
    </row>
    <row r="593" spans="1:35" s="78" customFormat="1" x14ac:dyDescent="0.3">
      <c r="A593" s="130"/>
      <c r="G593" s="87"/>
      <c r="H593" s="87"/>
      <c r="N593" s="87"/>
      <c r="AA593" s="87"/>
      <c r="AB593" s="87"/>
      <c r="AC593" s="87"/>
      <c r="AD593" s="87"/>
      <c r="AE593" s="87"/>
      <c r="AF593" s="87"/>
      <c r="AG593" s="87"/>
      <c r="AH593" s="87"/>
      <c r="AI593" s="87"/>
    </row>
    <row r="594" spans="1:35" s="78" customFormat="1" x14ac:dyDescent="0.3">
      <c r="A594" s="130"/>
      <c r="G594" s="87"/>
      <c r="H594" s="87"/>
      <c r="N594" s="87"/>
      <c r="AA594" s="87"/>
      <c r="AB594" s="87"/>
      <c r="AC594" s="87"/>
      <c r="AD594" s="87"/>
      <c r="AE594" s="87"/>
      <c r="AF594" s="87"/>
      <c r="AG594" s="87"/>
      <c r="AH594" s="87"/>
      <c r="AI594" s="87"/>
    </row>
    <row r="595" spans="1:35" s="78" customFormat="1" x14ac:dyDescent="0.3">
      <c r="A595" s="130"/>
      <c r="G595" s="87"/>
      <c r="H595" s="87"/>
      <c r="N595" s="87"/>
      <c r="AA595" s="87"/>
      <c r="AB595" s="87"/>
      <c r="AC595" s="87"/>
      <c r="AD595" s="87"/>
      <c r="AE595" s="87"/>
      <c r="AF595" s="87"/>
      <c r="AG595" s="87"/>
      <c r="AH595" s="87"/>
      <c r="AI595" s="87"/>
    </row>
    <row r="596" spans="1:35" s="78" customFormat="1" x14ac:dyDescent="0.3">
      <c r="A596" s="130"/>
      <c r="G596" s="87"/>
      <c r="H596" s="87"/>
      <c r="N596" s="87"/>
      <c r="AA596" s="87"/>
      <c r="AB596" s="87"/>
      <c r="AC596" s="87"/>
      <c r="AD596" s="87"/>
      <c r="AE596" s="87"/>
      <c r="AF596" s="87"/>
      <c r="AG596" s="87"/>
      <c r="AH596" s="87"/>
      <c r="AI596" s="87"/>
    </row>
    <row r="597" spans="1:35" s="78" customFormat="1" x14ac:dyDescent="0.3">
      <c r="A597" s="130"/>
      <c r="G597" s="87"/>
      <c r="H597" s="87"/>
      <c r="N597" s="87"/>
      <c r="AA597" s="87"/>
      <c r="AB597" s="87"/>
      <c r="AC597" s="87"/>
      <c r="AD597" s="87"/>
      <c r="AE597" s="87"/>
      <c r="AF597" s="87"/>
      <c r="AG597" s="87"/>
      <c r="AH597" s="87"/>
      <c r="AI597" s="87"/>
    </row>
    <row r="598" spans="1:35" s="78" customFormat="1" x14ac:dyDescent="0.3">
      <c r="A598" s="130"/>
      <c r="G598" s="87"/>
      <c r="H598" s="87"/>
      <c r="N598" s="87"/>
      <c r="AA598" s="87"/>
      <c r="AB598" s="87"/>
      <c r="AC598" s="87"/>
      <c r="AD598" s="87"/>
      <c r="AE598" s="87"/>
      <c r="AF598" s="87"/>
      <c r="AG598" s="87"/>
      <c r="AH598" s="87"/>
      <c r="AI598" s="87"/>
    </row>
    <row r="599" spans="1:35" s="78" customFormat="1" x14ac:dyDescent="0.3">
      <c r="A599" s="130"/>
      <c r="G599" s="87"/>
      <c r="H599" s="87"/>
      <c r="N599" s="87"/>
      <c r="AA599" s="87"/>
      <c r="AB599" s="87"/>
      <c r="AC599" s="87"/>
      <c r="AD599" s="87"/>
      <c r="AE599" s="87"/>
      <c r="AF599" s="87"/>
      <c r="AG599" s="87"/>
      <c r="AH599" s="87"/>
      <c r="AI599" s="87"/>
    </row>
    <row r="600" spans="1:35" s="78" customFormat="1" x14ac:dyDescent="0.3">
      <c r="A600" s="130"/>
      <c r="G600" s="87"/>
      <c r="H600" s="87"/>
      <c r="N600" s="87"/>
      <c r="AA600" s="87"/>
      <c r="AB600" s="87"/>
      <c r="AC600" s="87"/>
      <c r="AD600" s="87"/>
      <c r="AE600" s="87"/>
      <c r="AF600" s="87"/>
      <c r="AG600" s="87"/>
      <c r="AH600" s="87"/>
      <c r="AI600" s="87"/>
    </row>
    <row r="601" spans="1:35" s="78" customFormat="1" x14ac:dyDescent="0.3">
      <c r="A601" s="130"/>
      <c r="G601" s="87"/>
      <c r="H601" s="87"/>
      <c r="N601" s="87"/>
      <c r="AA601" s="87"/>
      <c r="AB601" s="87"/>
      <c r="AC601" s="87"/>
      <c r="AD601" s="87"/>
      <c r="AE601" s="87"/>
      <c r="AF601" s="87"/>
      <c r="AG601" s="87"/>
      <c r="AH601" s="87"/>
      <c r="AI601" s="87"/>
    </row>
    <row r="602" spans="1:35" s="78" customFormat="1" x14ac:dyDescent="0.3">
      <c r="A602" s="130"/>
      <c r="G602" s="87"/>
      <c r="H602" s="87"/>
      <c r="N602" s="87"/>
      <c r="AA602" s="87"/>
      <c r="AB602" s="87"/>
      <c r="AC602" s="87"/>
      <c r="AD602" s="87"/>
      <c r="AE602" s="87"/>
      <c r="AF602" s="87"/>
      <c r="AG602" s="87"/>
      <c r="AH602" s="87"/>
      <c r="AI602" s="87"/>
    </row>
    <row r="603" spans="1:35" s="78" customFormat="1" x14ac:dyDescent="0.3">
      <c r="A603" s="130"/>
      <c r="G603" s="87"/>
      <c r="H603" s="87"/>
      <c r="N603" s="87"/>
      <c r="AA603" s="87"/>
      <c r="AB603" s="87"/>
      <c r="AC603" s="87"/>
      <c r="AD603" s="87"/>
      <c r="AE603" s="87"/>
      <c r="AF603" s="87"/>
      <c r="AG603" s="87"/>
      <c r="AH603" s="87"/>
      <c r="AI603" s="87"/>
    </row>
    <row r="604" spans="1:35" s="78" customFormat="1" x14ac:dyDescent="0.3">
      <c r="A604" s="130"/>
      <c r="G604" s="87"/>
      <c r="H604" s="87"/>
      <c r="N604" s="87"/>
      <c r="AA604" s="87"/>
      <c r="AB604" s="87"/>
      <c r="AC604" s="87"/>
      <c r="AD604" s="87"/>
      <c r="AE604" s="87"/>
      <c r="AF604" s="87"/>
      <c r="AG604" s="87"/>
      <c r="AH604" s="87"/>
      <c r="AI604" s="87"/>
    </row>
    <row r="605" spans="1:35" s="78" customFormat="1" x14ac:dyDescent="0.3">
      <c r="A605" s="130"/>
      <c r="G605" s="87"/>
      <c r="H605" s="87"/>
      <c r="N605" s="87"/>
      <c r="AA605" s="87"/>
      <c r="AB605" s="87"/>
      <c r="AC605" s="87"/>
      <c r="AD605" s="87"/>
      <c r="AE605" s="87"/>
      <c r="AF605" s="87"/>
      <c r="AG605" s="87"/>
      <c r="AH605" s="87"/>
      <c r="AI605" s="87"/>
    </row>
    <row r="606" spans="1:35" s="78" customFormat="1" x14ac:dyDescent="0.3">
      <c r="A606" s="130"/>
      <c r="G606" s="87"/>
      <c r="H606" s="87"/>
      <c r="N606" s="87"/>
      <c r="AA606" s="87"/>
      <c r="AB606" s="87"/>
      <c r="AC606" s="87"/>
      <c r="AD606" s="87"/>
      <c r="AE606" s="87"/>
      <c r="AF606" s="87"/>
      <c r="AG606" s="87"/>
      <c r="AH606" s="87"/>
      <c r="AI606" s="87"/>
    </row>
    <row r="607" spans="1:35" s="78" customFormat="1" x14ac:dyDescent="0.3">
      <c r="A607" s="130"/>
      <c r="G607" s="87"/>
      <c r="H607" s="87"/>
      <c r="N607" s="87"/>
      <c r="AA607" s="87"/>
      <c r="AB607" s="87"/>
      <c r="AC607" s="87"/>
      <c r="AD607" s="87"/>
      <c r="AE607" s="87"/>
      <c r="AF607" s="87"/>
      <c r="AG607" s="87"/>
      <c r="AH607" s="87"/>
      <c r="AI607" s="87"/>
    </row>
    <row r="608" spans="1:35" s="78" customFormat="1" x14ac:dyDescent="0.3">
      <c r="A608" s="130"/>
      <c r="G608" s="87"/>
      <c r="H608" s="87"/>
      <c r="N608" s="87"/>
      <c r="AA608" s="87"/>
      <c r="AB608" s="87"/>
      <c r="AC608" s="87"/>
      <c r="AD608" s="87"/>
      <c r="AE608" s="87"/>
      <c r="AF608" s="87"/>
      <c r="AG608" s="87"/>
      <c r="AH608" s="87"/>
      <c r="AI608" s="87"/>
    </row>
    <row r="609" spans="1:35" s="78" customFormat="1" x14ac:dyDescent="0.3">
      <c r="A609" s="130"/>
      <c r="G609" s="87"/>
      <c r="H609" s="87"/>
      <c r="N609" s="87"/>
      <c r="AA609" s="87"/>
      <c r="AB609" s="87"/>
      <c r="AC609" s="87"/>
      <c r="AD609" s="87"/>
      <c r="AE609" s="87"/>
      <c r="AF609" s="87"/>
      <c r="AG609" s="87"/>
      <c r="AH609" s="87"/>
      <c r="AI609" s="87"/>
    </row>
    <row r="610" spans="1:35" s="78" customFormat="1" x14ac:dyDescent="0.3">
      <c r="A610" s="130"/>
      <c r="G610" s="87"/>
      <c r="H610" s="87"/>
      <c r="N610" s="87"/>
      <c r="AA610" s="87"/>
      <c r="AB610" s="87"/>
      <c r="AC610" s="87"/>
      <c r="AD610" s="87"/>
      <c r="AE610" s="87"/>
      <c r="AF610" s="87"/>
      <c r="AG610" s="87"/>
      <c r="AH610" s="87"/>
      <c r="AI610" s="87"/>
    </row>
    <row r="611" spans="1:35" s="78" customFormat="1" x14ac:dyDescent="0.3">
      <c r="A611" s="130"/>
      <c r="G611" s="87"/>
      <c r="H611" s="87"/>
      <c r="N611" s="87"/>
      <c r="AA611" s="87"/>
      <c r="AB611" s="87"/>
      <c r="AC611" s="87"/>
      <c r="AD611" s="87"/>
      <c r="AE611" s="87"/>
      <c r="AF611" s="87"/>
      <c r="AG611" s="87"/>
      <c r="AH611" s="87"/>
      <c r="AI611" s="87"/>
    </row>
    <row r="612" spans="1:35" s="78" customFormat="1" x14ac:dyDescent="0.3">
      <c r="A612" s="130"/>
      <c r="G612" s="87"/>
      <c r="H612" s="87"/>
      <c r="N612" s="87"/>
      <c r="AA612" s="87"/>
      <c r="AB612" s="87"/>
      <c r="AC612" s="87"/>
      <c r="AD612" s="87"/>
      <c r="AE612" s="87"/>
      <c r="AF612" s="87"/>
      <c r="AG612" s="87"/>
      <c r="AH612" s="87"/>
      <c r="AI612" s="87"/>
    </row>
    <row r="613" spans="1:35" s="78" customFormat="1" x14ac:dyDescent="0.3">
      <c r="A613" s="130"/>
      <c r="G613" s="87"/>
      <c r="H613" s="87"/>
      <c r="N613" s="87"/>
      <c r="AA613" s="87"/>
      <c r="AB613" s="87"/>
      <c r="AC613" s="87"/>
      <c r="AD613" s="87"/>
      <c r="AE613" s="87"/>
      <c r="AF613" s="87"/>
      <c r="AG613" s="87"/>
      <c r="AH613" s="87"/>
      <c r="AI613" s="87"/>
    </row>
    <row r="614" spans="1:35" s="78" customFormat="1" x14ac:dyDescent="0.3">
      <c r="A614" s="130"/>
      <c r="G614" s="87"/>
      <c r="H614" s="87"/>
      <c r="N614" s="87"/>
      <c r="AA614" s="87"/>
      <c r="AB614" s="87"/>
      <c r="AC614" s="87"/>
      <c r="AD614" s="87"/>
      <c r="AE614" s="87"/>
      <c r="AF614" s="87"/>
      <c r="AG614" s="87"/>
      <c r="AH614" s="87"/>
      <c r="AI614" s="87"/>
    </row>
    <row r="615" spans="1:35" s="78" customFormat="1" x14ac:dyDescent="0.3">
      <c r="A615" s="130"/>
      <c r="G615" s="87"/>
      <c r="H615" s="87"/>
      <c r="N615" s="87"/>
      <c r="AA615" s="87"/>
      <c r="AB615" s="87"/>
      <c r="AC615" s="87"/>
      <c r="AD615" s="87"/>
      <c r="AE615" s="87"/>
      <c r="AF615" s="87"/>
      <c r="AG615" s="87"/>
      <c r="AH615" s="87"/>
      <c r="AI615" s="87"/>
    </row>
    <row r="616" spans="1:35" s="78" customFormat="1" x14ac:dyDescent="0.3">
      <c r="A616" s="130"/>
      <c r="G616" s="87"/>
      <c r="H616" s="87"/>
      <c r="N616" s="87"/>
      <c r="AA616" s="87"/>
      <c r="AB616" s="87"/>
      <c r="AC616" s="87"/>
      <c r="AD616" s="87"/>
      <c r="AE616" s="87"/>
      <c r="AF616" s="87"/>
      <c r="AG616" s="87"/>
      <c r="AH616" s="87"/>
      <c r="AI616" s="87"/>
    </row>
    <row r="617" spans="1:35" s="78" customFormat="1" x14ac:dyDescent="0.3">
      <c r="A617" s="130"/>
      <c r="G617" s="87"/>
      <c r="H617" s="87"/>
      <c r="N617" s="87"/>
      <c r="AA617" s="87"/>
      <c r="AB617" s="87"/>
      <c r="AC617" s="87"/>
      <c r="AD617" s="87"/>
      <c r="AE617" s="87"/>
      <c r="AF617" s="87"/>
      <c r="AG617" s="87"/>
      <c r="AH617" s="87"/>
      <c r="AI617" s="87"/>
    </row>
    <row r="618" spans="1:35" s="78" customFormat="1" x14ac:dyDescent="0.3">
      <c r="A618" s="130"/>
      <c r="G618" s="87"/>
      <c r="H618" s="87"/>
      <c r="N618" s="87"/>
      <c r="AA618" s="87"/>
      <c r="AB618" s="87"/>
      <c r="AC618" s="87"/>
      <c r="AD618" s="87"/>
      <c r="AE618" s="87"/>
      <c r="AF618" s="87"/>
      <c r="AG618" s="87"/>
      <c r="AH618" s="87"/>
      <c r="AI618" s="87"/>
    </row>
    <row r="619" spans="1:35" s="78" customFormat="1" x14ac:dyDescent="0.3">
      <c r="A619" s="130"/>
      <c r="G619" s="87"/>
      <c r="H619" s="87"/>
      <c r="N619" s="87"/>
      <c r="AA619" s="87"/>
      <c r="AB619" s="87"/>
      <c r="AC619" s="87"/>
      <c r="AD619" s="87"/>
      <c r="AE619" s="87"/>
      <c r="AF619" s="87"/>
      <c r="AG619" s="87"/>
      <c r="AH619" s="87"/>
      <c r="AI619" s="87"/>
    </row>
    <row r="620" spans="1:35" s="78" customFormat="1" x14ac:dyDescent="0.3">
      <c r="A620" s="130"/>
      <c r="G620" s="87"/>
      <c r="H620" s="87"/>
      <c r="N620" s="87"/>
      <c r="AA620" s="87"/>
      <c r="AB620" s="87"/>
      <c r="AC620" s="87"/>
      <c r="AD620" s="87"/>
      <c r="AE620" s="87"/>
      <c r="AF620" s="87"/>
      <c r="AG620" s="87"/>
      <c r="AH620" s="87"/>
      <c r="AI620" s="87"/>
    </row>
    <row r="621" spans="1:35" s="78" customFormat="1" x14ac:dyDescent="0.3">
      <c r="A621" s="130"/>
      <c r="G621" s="87"/>
      <c r="H621" s="87"/>
      <c r="N621" s="87"/>
      <c r="AA621" s="87"/>
      <c r="AB621" s="87"/>
      <c r="AC621" s="87"/>
      <c r="AD621" s="87"/>
      <c r="AE621" s="87"/>
      <c r="AF621" s="87"/>
      <c r="AG621" s="87"/>
      <c r="AH621" s="87"/>
      <c r="AI621" s="87"/>
    </row>
    <row r="622" spans="1:35" s="78" customFormat="1" x14ac:dyDescent="0.3">
      <c r="A622" s="130"/>
      <c r="G622" s="87"/>
      <c r="H622" s="87"/>
      <c r="N622" s="87"/>
      <c r="AA622" s="87"/>
      <c r="AB622" s="87"/>
      <c r="AC622" s="87"/>
      <c r="AD622" s="87"/>
      <c r="AE622" s="87"/>
      <c r="AF622" s="87"/>
      <c r="AG622" s="87"/>
      <c r="AH622" s="87"/>
      <c r="AI622" s="87"/>
    </row>
    <row r="623" spans="1:35" s="78" customFormat="1" x14ac:dyDescent="0.3">
      <c r="A623" s="130"/>
      <c r="G623" s="87"/>
      <c r="H623" s="87"/>
      <c r="N623" s="87"/>
      <c r="AA623" s="87"/>
      <c r="AB623" s="87"/>
      <c r="AC623" s="87"/>
      <c r="AD623" s="87"/>
      <c r="AE623" s="87"/>
      <c r="AF623" s="87"/>
      <c r="AG623" s="87"/>
      <c r="AH623" s="87"/>
      <c r="AI623" s="87"/>
    </row>
    <row r="624" spans="1:35" s="78" customFormat="1" x14ac:dyDescent="0.3">
      <c r="A624" s="130"/>
      <c r="G624" s="87"/>
      <c r="H624" s="87"/>
      <c r="N624" s="87"/>
      <c r="AA624" s="87"/>
      <c r="AB624" s="87"/>
      <c r="AC624" s="87"/>
      <c r="AD624" s="87"/>
      <c r="AE624" s="87"/>
      <c r="AF624" s="87"/>
      <c r="AG624" s="87"/>
      <c r="AH624" s="87"/>
      <c r="AI624" s="87"/>
    </row>
    <row r="625" spans="1:35" s="78" customFormat="1" x14ac:dyDescent="0.3">
      <c r="A625" s="130"/>
      <c r="G625" s="87"/>
      <c r="H625" s="87"/>
      <c r="N625" s="87"/>
      <c r="AA625" s="87"/>
      <c r="AB625" s="87"/>
      <c r="AC625" s="87"/>
      <c r="AD625" s="87"/>
      <c r="AE625" s="87"/>
      <c r="AF625" s="87"/>
      <c r="AG625" s="87"/>
      <c r="AH625" s="87"/>
      <c r="AI625" s="87"/>
    </row>
    <row r="626" spans="1:35" s="78" customFormat="1" x14ac:dyDescent="0.3">
      <c r="A626" s="130"/>
      <c r="G626" s="87"/>
      <c r="H626" s="87"/>
      <c r="N626" s="87"/>
      <c r="AA626" s="87"/>
      <c r="AB626" s="87"/>
      <c r="AC626" s="87"/>
      <c r="AD626" s="87"/>
      <c r="AE626" s="87"/>
      <c r="AF626" s="87"/>
      <c r="AG626" s="87"/>
      <c r="AH626" s="87"/>
      <c r="AI626" s="87"/>
    </row>
    <row r="627" spans="1:35" s="78" customFormat="1" x14ac:dyDescent="0.3">
      <c r="A627" s="130"/>
      <c r="G627" s="87"/>
      <c r="H627" s="87"/>
      <c r="N627" s="87"/>
      <c r="AA627" s="87"/>
      <c r="AB627" s="87"/>
      <c r="AC627" s="87"/>
      <c r="AD627" s="87"/>
      <c r="AE627" s="87"/>
      <c r="AF627" s="87"/>
      <c r="AG627" s="87"/>
      <c r="AH627" s="87"/>
      <c r="AI627" s="87"/>
    </row>
    <row r="628" spans="1:35" s="78" customFormat="1" x14ac:dyDescent="0.3">
      <c r="A628" s="130"/>
      <c r="G628" s="87"/>
      <c r="H628" s="87"/>
      <c r="N628" s="87"/>
      <c r="AA628" s="87"/>
      <c r="AB628" s="87"/>
      <c r="AC628" s="87"/>
      <c r="AD628" s="87"/>
      <c r="AE628" s="87"/>
      <c r="AF628" s="87"/>
      <c r="AG628" s="87"/>
      <c r="AH628" s="87"/>
      <c r="AI628" s="87"/>
    </row>
    <row r="629" spans="1:35" s="78" customFormat="1" x14ac:dyDescent="0.3">
      <c r="A629" s="130"/>
      <c r="G629" s="87"/>
      <c r="H629" s="87"/>
      <c r="N629" s="87"/>
      <c r="AA629" s="87"/>
      <c r="AB629" s="87"/>
      <c r="AC629" s="87"/>
      <c r="AD629" s="87"/>
      <c r="AE629" s="87"/>
      <c r="AF629" s="87"/>
      <c r="AG629" s="87"/>
      <c r="AH629" s="87"/>
      <c r="AI629" s="87"/>
    </row>
    <row r="630" spans="1:35" s="78" customFormat="1" x14ac:dyDescent="0.3">
      <c r="A630" s="130"/>
      <c r="G630" s="87"/>
      <c r="H630" s="87"/>
      <c r="N630" s="87"/>
      <c r="AA630" s="87"/>
      <c r="AB630" s="87"/>
      <c r="AC630" s="87"/>
      <c r="AD630" s="87"/>
      <c r="AE630" s="87"/>
      <c r="AF630" s="87"/>
      <c r="AG630" s="87"/>
      <c r="AH630" s="87"/>
      <c r="AI630" s="87"/>
    </row>
    <row r="631" spans="1:35" s="78" customFormat="1" x14ac:dyDescent="0.3">
      <c r="A631" s="130"/>
      <c r="G631" s="87"/>
      <c r="H631" s="87"/>
      <c r="N631" s="87"/>
      <c r="AA631" s="87"/>
      <c r="AB631" s="87"/>
      <c r="AC631" s="87"/>
      <c r="AD631" s="87"/>
      <c r="AE631" s="87"/>
      <c r="AF631" s="87"/>
      <c r="AG631" s="87"/>
      <c r="AH631" s="87"/>
      <c r="AI631" s="87"/>
    </row>
    <row r="632" spans="1:35" s="78" customFormat="1" x14ac:dyDescent="0.3">
      <c r="A632" s="130"/>
      <c r="G632" s="87"/>
      <c r="H632" s="87"/>
      <c r="N632" s="87"/>
      <c r="AA632" s="87"/>
      <c r="AB632" s="87"/>
      <c r="AC632" s="87"/>
      <c r="AD632" s="87"/>
      <c r="AE632" s="87"/>
      <c r="AF632" s="87"/>
      <c r="AG632" s="87"/>
      <c r="AH632" s="87"/>
      <c r="AI632" s="87"/>
    </row>
    <row r="633" spans="1:35" s="78" customFormat="1" x14ac:dyDescent="0.3">
      <c r="A633" s="130"/>
      <c r="G633" s="87"/>
      <c r="H633" s="87"/>
      <c r="N633" s="87"/>
      <c r="AA633" s="87"/>
      <c r="AB633" s="87"/>
      <c r="AC633" s="87"/>
      <c r="AD633" s="87"/>
      <c r="AE633" s="87"/>
      <c r="AF633" s="87"/>
      <c r="AG633" s="87"/>
      <c r="AH633" s="87"/>
      <c r="AI633" s="87"/>
    </row>
    <row r="634" spans="1:35" s="78" customFormat="1" x14ac:dyDescent="0.3">
      <c r="A634" s="130"/>
      <c r="G634" s="87"/>
      <c r="H634" s="87"/>
      <c r="N634" s="87"/>
      <c r="AA634" s="87"/>
      <c r="AB634" s="87"/>
      <c r="AC634" s="87"/>
      <c r="AD634" s="87"/>
      <c r="AE634" s="87"/>
      <c r="AF634" s="87"/>
      <c r="AG634" s="87"/>
      <c r="AH634" s="87"/>
      <c r="AI634" s="87"/>
    </row>
    <row r="635" spans="1:35" s="78" customFormat="1" x14ac:dyDescent="0.3">
      <c r="A635" s="130"/>
      <c r="G635" s="87"/>
      <c r="H635" s="87"/>
      <c r="N635" s="87"/>
      <c r="AA635" s="87"/>
      <c r="AB635" s="87"/>
      <c r="AC635" s="87"/>
      <c r="AD635" s="87"/>
      <c r="AE635" s="87"/>
      <c r="AF635" s="87"/>
      <c r="AG635" s="87"/>
      <c r="AH635" s="87"/>
      <c r="AI635" s="87"/>
    </row>
    <row r="636" spans="1:35" s="78" customFormat="1" x14ac:dyDescent="0.3">
      <c r="A636" s="130"/>
      <c r="G636" s="87"/>
      <c r="H636" s="87"/>
      <c r="N636" s="87"/>
      <c r="AA636" s="87"/>
      <c r="AB636" s="87"/>
      <c r="AC636" s="87"/>
      <c r="AD636" s="87"/>
      <c r="AE636" s="87"/>
      <c r="AF636" s="87"/>
      <c r="AG636" s="87"/>
      <c r="AH636" s="87"/>
      <c r="AI636" s="87"/>
    </row>
    <row r="637" spans="1:35" s="78" customFormat="1" x14ac:dyDescent="0.3">
      <c r="A637" s="130"/>
      <c r="G637" s="87"/>
      <c r="H637" s="87"/>
      <c r="N637" s="87"/>
      <c r="AA637" s="87"/>
      <c r="AB637" s="87"/>
      <c r="AC637" s="87"/>
      <c r="AD637" s="87"/>
      <c r="AE637" s="87"/>
      <c r="AF637" s="87"/>
      <c r="AG637" s="87"/>
      <c r="AH637" s="87"/>
      <c r="AI637" s="87"/>
    </row>
    <row r="638" spans="1:35" s="78" customFormat="1" x14ac:dyDescent="0.3">
      <c r="A638" s="130"/>
      <c r="G638" s="87"/>
      <c r="H638" s="87"/>
      <c r="N638" s="87"/>
      <c r="AA638" s="87"/>
      <c r="AB638" s="87"/>
      <c r="AC638" s="87"/>
      <c r="AD638" s="87"/>
      <c r="AE638" s="87"/>
      <c r="AF638" s="87"/>
      <c r="AG638" s="87"/>
      <c r="AH638" s="87"/>
      <c r="AI638" s="87"/>
    </row>
    <row r="639" spans="1:35" s="78" customFormat="1" x14ac:dyDescent="0.3">
      <c r="A639" s="130"/>
      <c r="G639" s="87"/>
      <c r="H639" s="87"/>
      <c r="N639" s="87"/>
      <c r="AA639" s="87"/>
      <c r="AB639" s="87"/>
      <c r="AC639" s="87"/>
      <c r="AD639" s="87"/>
      <c r="AE639" s="87"/>
      <c r="AF639" s="87"/>
      <c r="AG639" s="87"/>
      <c r="AH639" s="87"/>
      <c r="AI639" s="87"/>
    </row>
    <row r="640" spans="1:35" s="78" customFormat="1" x14ac:dyDescent="0.3">
      <c r="A640" s="130"/>
      <c r="G640" s="87"/>
      <c r="H640" s="87"/>
      <c r="N640" s="87"/>
      <c r="AA640" s="87"/>
      <c r="AB640" s="87"/>
      <c r="AC640" s="87"/>
      <c r="AD640" s="87"/>
      <c r="AE640" s="87"/>
      <c r="AF640" s="87"/>
      <c r="AG640" s="87"/>
      <c r="AH640" s="87"/>
      <c r="AI640" s="87"/>
    </row>
    <row r="641" spans="1:35" s="78" customFormat="1" x14ac:dyDescent="0.3">
      <c r="A641" s="130"/>
      <c r="G641" s="87"/>
      <c r="H641" s="87"/>
      <c r="N641" s="87"/>
      <c r="AA641" s="87"/>
      <c r="AB641" s="87"/>
      <c r="AC641" s="87"/>
      <c r="AD641" s="87"/>
      <c r="AE641" s="87"/>
      <c r="AF641" s="87"/>
      <c r="AG641" s="87"/>
      <c r="AH641" s="87"/>
      <c r="AI641" s="87"/>
    </row>
    <row r="642" spans="1:35" s="78" customFormat="1" x14ac:dyDescent="0.3">
      <c r="A642" s="130"/>
      <c r="G642" s="87"/>
      <c r="H642" s="87"/>
      <c r="N642" s="87"/>
      <c r="AA642" s="87"/>
      <c r="AB642" s="87"/>
      <c r="AC642" s="87"/>
      <c r="AD642" s="87"/>
      <c r="AE642" s="87"/>
      <c r="AF642" s="87"/>
      <c r="AG642" s="87"/>
      <c r="AH642" s="87"/>
      <c r="AI642" s="87"/>
    </row>
    <row r="643" spans="1:35" s="78" customFormat="1" x14ac:dyDescent="0.3">
      <c r="A643" s="130"/>
      <c r="G643" s="87"/>
      <c r="H643" s="87"/>
      <c r="N643" s="87"/>
      <c r="AA643" s="87"/>
      <c r="AB643" s="87"/>
      <c r="AC643" s="87"/>
      <c r="AD643" s="87"/>
      <c r="AE643" s="87"/>
      <c r="AF643" s="87"/>
      <c r="AG643" s="87"/>
      <c r="AH643" s="87"/>
      <c r="AI643" s="87"/>
    </row>
    <row r="644" spans="1:35" s="78" customFormat="1" x14ac:dyDescent="0.3">
      <c r="A644" s="130"/>
      <c r="G644" s="87"/>
      <c r="H644" s="87"/>
      <c r="N644" s="87"/>
      <c r="AA644" s="87"/>
      <c r="AB644" s="87"/>
      <c r="AC644" s="87"/>
      <c r="AD644" s="87"/>
      <c r="AE644" s="87"/>
      <c r="AF644" s="87"/>
      <c r="AG644" s="87"/>
      <c r="AH644" s="87"/>
      <c r="AI644" s="87"/>
    </row>
    <row r="645" spans="1:35" s="78" customFormat="1" x14ac:dyDescent="0.3">
      <c r="A645" s="130"/>
      <c r="G645" s="87"/>
      <c r="H645" s="87"/>
      <c r="N645" s="87"/>
      <c r="AA645" s="87"/>
      <c r="AB645" s="87"/>
      <c r="AC645" s="87"/>
      <c r="AD645" s="87"/>
      <c r="AE645" s="87"/>
      <c r="AF645" s="87"/>
      <c r="AG645" s="87"/>
      <c r="AH645" s="87"/>
      <c r="AI645" s="87"/>
    </row>
    <row r="646" spans="1:35" s="78" customFormat="1" x14ac:dyDescent="0.3">
      <c r="A646" s="130"/>
      <c r="G646" s="87"/>
      <c r="H646" s="87"/>
      <c r="N646" s="87"/>
      <c r="AA646" s="87"/>
      <c r="AB646" s="87"/>
      <c r="AC646" s="87"/>
      <c r="AD646" s="87"/>
      <c r="AE646" s="87"/>
      <c r="AF646" s="87"/>
      <c r="AG646" s="87"/>
      <c r="AH646" s="87"/>
      <c r="AI646" s="87"/>
    </row>
    <row r="647" spans="1:35" s="78" customFormat="1" x14ac:dyDescent="0.3">
      <c r="A647" s="130"/>
      <c r="G647" s="87"/>
      <c r="H647" s="87"/>
      <c r="N647" s="87"/>
      <c r="AA647" s="87"/>
      <c r="AB647" s="87"/>
      <c r="AC647" s="87"/>
      <c r="AD647" s="87"/>
      <c r="AE647" s="87"/>
      <c r="AF647" s="87"/>
      <c r="AG647" s="87"/>
      <c r="AH647" s="87"/>
      <c r="AI647" s="87"/>
    </row>
    <row r="648" spans="1:35" s="78" customFormat="1" x14ac:dyDescent="0.3">
      <c r="A648" s="130"/>
      <c r="G648" s="87"/>
      <c r="H648" s="87"/>
      <c r="N648" s="87"/>
      <c r="AA648" s="87"/>
      <c r="AB648" s="87"/>
      <c r="AC648" s="87"/>
      <c r="AD648" s="87"/>
      <c r="AE648" s="87"/>
      <c r="AF648" s="87"/>
      <c r="AG648" s="87"/>
      <c r="AH648" s="87"/>
      <c r="AI648" s="87"/>
    </row>
    <row r="649" spans="1:35" s="78" customFormat="1" x14ac:dyDescent="0.3">
      <c r="A649" s="130"/>
      <c r="G649" s="87"/>
      <c r="H649" s="87"/>
      <c r="N649" s="87"/>
      <c r="AA649" s="87"/>
      <c r="AB649" s="87"/>
      <c r="AC649" s="87"/>
      <c r="AD649" s="87"/>
      <c r="AE649" s="87"/>
      <c r="AF649" s="87"/>
      <c r="AG649" s="87"/>
      <c r="AH649" s="87"/>
      <c r="AI649" s="87"/>
    </row>
    <row r="650" spans="1:35" s="78" customFormat="1" x14ac:dyDescent="0.3">
      <c r="A650" s="130"/>
      <c r="G650" s="87"/>
      <c r="H650" s="87"/>
      <c r="N650" s="87"/>
      <c r="AA650" s="87"/>
      <c r="AB650" s="87"/>
      <c r="AC650" s="87"/>
      <c r="AD650" s="87"/>
      <c r="AE650" s="87"/>
      <c r="AF650" s="87"/>
      <c r="AG650" s="87"/>
      <c r="AH650" s="87"/>
      <c r="AI650" s="87"/>
    </row>
    <row r="651" spans="1:35" s="78" customFormat="1" x14ac:dyDescent="0.3">
      <c r="A651" s="130"/>
      <c r="G651" s="87"/>
      <c r="H651" s="87"/>
      <c r="N651" s="87"/>
      <c r="AA651" s="87"/>
      <c r="AB651" s="87"/>
      <c r="AC651" s="87"/>
      <c r="AD651" s="87"/>
      <c r="AE651" s="87"/>
      <c r="AF651" s="87"/>
      <c r="AG651" s="87"/>
      <c r="AH651" s="87"/>
      <c r="AI651" s="87"/>
    </row>
    <row r="652" spans="1:35" s="78" customFormat="1" x14ac:dyDescent="0.3">
      <c r="A652" s="130"/>
      <c r="G652" s="87"/>
      <c r="H652" s="87"/>
      <c r="N652" s="87"/>
      <c r="AA652" s="87"/>
      <c r="AB652" s="87"/>
      <c r="AC652" s="87"/>
      <c r="AD652" s="87"/>
      <c r="AE652" s="87"/>
      <c r="AF652" s="87"/>
      <c r="AG652" s="87"/>
      <c r="AH652" s="87"/>
      <c r="AI652" s="87"/>
    </row>
    <row r="653" spans="1:35" s="78" customFormat="1" x14ac:dyDescent="0.3">
      <c r="A653" s="130"/>
      <c r="G653" s="87"/>
      <c r="H653" s="87"/>
      <c r="N653" s="87"/>
      <c r="AA653" s="87"/>
      <c r="AB653" s="87"/>
      <c r="AC653" s="87"/>
      <c r="AD653" s="87"/>
      <c r="AE653" s="87"/>
      <c r="AF653" s="87"/>
      <c r="AG653" s="87"/>
      <c r="AH653" s="87"/>
      <c r="AI653" s="87"/>
    </row>
    <row r="654" spans="1:35" s="78" customFormat="1" x14ac:dyDescent="0.3">
      <c r="A654" s="130"/>
      <c r="G654" s="87"/>
      <c r="H654" s="87"/>
      <c r="N654" s="87"/>
      <c r="AA654" s="87"/>
      <c r="AB654" s="87"/>
      <c r="AC654" s="87"/>
      <c r="AD654" s="87"/>
      <c r="AE654" s="87"/>
      <c r="AF654" s="87"/>
      <c r="AG654" s="87"/>
      <c r="AH654" s="87"/>
      <c r="AI654" s="87"/>
    </row>
    <row r="655" spans="1:35" s="78" customFormat="1" x14ac:dyDescent="0.3">
      <c r="A655" s="130"/>
      <c r="G655" s="87"/>
      <c r="H655" s="87"/>
      <c r="N655" s="87"/>
      <c r="AA655" s="87"/>
      <c r="AB655" s="87"/>
      <c r="AC655" s="87"/>
      <c r="AD655" s="87"/>
      <c r="AE655" s="87"/>
      <c r="AF655" s="87"/>
      <c r="AG655" s="87"/>
      <c r="AH655" s="87"/>
      <c r="AI655" s="87"/>
    </row>
    <row r="656" spans="1:35" s="78" customFormat="1" x14ac:dyDescent="0.3">
      <c r="A656" s="130"/>
      <c r="G656" s="87"/>
      <c r="H656" s="87"/>
      <c r="N656" s="87"/>
      <c r="AA656" s="87"/>
      <c r="AB656" s="87"/>
      <c r="AC656" s="87"/>
      <c r="AD656" s="87"/>
      <c r="AE656" s="87"/>
      <c r="AF656" s="87"/>
      <c r="AG656" s="87"/>
      <c r="AH656" s="87"/>
      <c r="AI656" s="87"/>
    </row>
    <row r="657" spans="1:35" s="78" customFormat="1" x14ac:dyDescent="0.3">
      <c r="A657" s="130"/>
      <c r="G657" s="87"/>
      <c r="H657" s="87"/>
      <c r="N657" s="87"/>
      <c r="AA657" s="87"/>
      <c r="AB657" s="87"/>
      <c r="AC657" s="87"/>
      <c r="AD657" s="87"/>
      <c r="AE657" s="87"/>
      <c r="AF657" s="87"/>
      <c r="AG657" s="87"/>
      <c r="AH657" s="87"/>
      <c r="AI657" s="87"/>
    </row>
    <row r="658" spans="1:35" s="78" customFormat="1" x14ac:dyDescent="0.3">
      <c r="A658" s="130"/>
      <c r="G658" s="87"/>
      <c r="H658" s="87"/>
      <c r="N658" s="87"/>
      <c r="AA658" s="87"/>
      <c r="AB658" s="87"/>
      <c r="AC658" s="87"/>
      <c r="AD658" s="87"/>
      <c r="AE658" s="87"/>
      <c r="AF658" s="87"/>
      <c r="AG658" s="87"/>
      <c r="AH658" s="87"/>
      <c r="AI658" s="87"/>
    </row>
    <row r="659" spans="1:35" s="78" customFormat="1" x14ac:dyDescent="0.3">
      <c r="A659" s="130"/>
      <c r="G659" s="87"/>
      <c r="H659" s="87"/>
      <c r="N659" s="87"/>
      <c r="AA659" s="87"/>
      <c r="AB659" s="87"/>
      <c r="AC659" s="87"/>
      <c r="AD659" s="87"/>
      <c r="AE659" s="87"/>
      <c r="AF659" s="87"/>
      <c r="AG659" s="87"/>
      <c r="AH659" s="87"/>
      <c r="AI659" s="87"/>
    </row>
    <row r="660" spans="1:35" s="78" customFormat="1" x14ac:dyDescent="0.3">
      <c r="A660" s="130"/>
      <c r="G660" s="87"/>
      <c r="H660" s="87"/>
      <c r="N660" s="87"/>
      <c r="AA660" s="87"/>
      <c r="AB660" s="87"/>
      <c r="AC660" s="87"/>
      <c r="AD660" s="87"/>
      <c r="AE660" s="87"/>
      <c r="AF660" s="87"/>
      <c r="AG660" s="87"/>
      <c r="AH660" s="87"/>
      <c r="AI660" s="87"/>
    </row>
    <row r="661" spans="1:35" s="78" customFormat="1" x14ac:dyDescent="0.3">
      <c r="A661" s="130"/>
      <c r="G661" s="87"/>
      <c r="H661" s="87"/>
      <c r="N661" s="87"/>
      <c r="AA661" s="87"/>
      <c r="AB661" s="87"/>
      <c r="AC661" s="87"/>
      <c r="AD661" s="87"/>
      <c r="AE661" s="87"/>
      <c r="AF661" s="87"/>
      <c r="AG661" s="87"/>
      <c r="AH661" s="87"/>
      <c r="AI661" s="87"/>
    </row>
    <row r="662" spans="1:35" s="78" customFormat="1" x14ac:dyDescent="0.3">
      <c r="A662" s="130"/>
      <c r="G662" s="87"/>
      <c r="H662" s="87"/>
      <c r="N662" s="87"/>
      <c r="AA662" s="87"/>
      <c r="AB662" s="87"/>
      <c r="AC662" s="87"/>
      <c r="AD662" s="87"/>
      <c r="AE662" s="87"/>
      <c r="AF662" s="87"/>
      <c r="AG662" s="87"/>
      <c r="AH662" s="87"/>
      <c r="AI662" s="87"/>
    </row>
    <row r="663" spans="1:35" s="78" customFormat="1" x14ac:dyDescent="0.3">
      <c r="A663" s="130"/>
      <c r="G663" s="87"/>
      <c r="H663" s="87"/>
      <c r="N663" s="87"/>
      <c r="AA663" s="87"/>
      <c r="AB663" s="87"/>
      <c r="AC663" s="87"/>
      <c r="AD663" s="87"/>
      <c r="AE663" s="87"/>
      <c r="AF663" s="87"/>
      <c r="AG663" s="87"/>
      <c r="AH663" s="87"/>
      <c r="AI663" s="87"/>
    </row>
    <row r="664" spans="1:35" s="78" customFormat="1" x14ac:dyDescent="0.3">
      <c r="A664" s="130"/>
      <c r="G664" s="87"/>
      <c r="H664" s="87"/>
      <c r="N664" s="87"/>
      <c r="AA664" s="87"/>
      <c r="AB664" s="87"/>
      <c r="AC664" s="87"/>
      <c r="AD664" s="87"/>
      <c r="AE664" s="87"/>
      <c r="AF664" s="87"/>
      <c r="AG664" s="87"/>
      <c r="AH664" s="87"/>
      <c r="AI664" s="87"/>
    </row>
    <row r="665" spans="1:35" s="78" customFormat="1" x14ac:dyDescent="0.3">
      <c r="A665" s="130"/>
      <c r="G665" s="87"/>
      <c r="H665" s="87"/>
      <c r="N665" s="87"/>
      <c r="AA665" s="87"/>
      <c r="AB665" s="87"/>
      <c r="AC665" s="87"/>
      <c r="AD665" s="87"/>
      <c r="AE665" s="87"/>
      <c r="AF665" s="87"/>
      <c r="AG665" s="87"/>
      <c r="AH665" s="87"/>
      <c r="AI665" s="87"/>
    </row>
    <row r="666" spans="1:35" s="78" customFormat="1" x14ac:dyDescent="0.3">
      <c r="A666" s="130"/>
      <c r="G666" s="87"/>
      <c r="H666" s="87"/>
      <c r="N666" s="87"/>
      <c r="AA666" s="87"/>
      <c r="AB666" s="87"/>
      <c r="AC666" s="87"/>
      <c r="AD666" s="87"/>
      <c r="AE666" s="87"/>
      <c r="AF666" s="87"/>
      <c r="AG666" s="87"/>
      <c r="AH666" s="87"/>
      <c r="AI666" s="87"/>
    </row>
    <row r="667" spans="1:35" s="78" customFormat="1" x14ac:dyDescent="0.3">
      <c r="A667" s="130"/>
      <c r="G667" s="87"/>
      <c r="H667" s="87"/>
      <c r="N667" s="87"/>
      <c r="AA667" s="87"/>
      <c r="AB667" s="87"/>
      <c r="AC667" s="87"/>
      <c r="AD667" s="87"/>
      <c r="AE667" s="87"/>
      <c r="AF667" s="87"/>
      <c r="AG667" s="87"/>
      <c r="AH667" s="87"/>
      <c r="AI667" s="87"/>
    </row>
    <row r="668" spans="1:35" s="78" customFormat="1" x14ac:dyDescent="0.3">
      <c r="A668" s="130"/>
      <c r="G668" s="87"/>
      <c r="H668" s="87"/>
      <c r="N668" s="87"/>
      <c r="AA668" s="87"/>
      <c r="AB668" s="87"/>
      <c r="AC668" s="87"/>
      <c r="AD668" s="87"/>
      <c r="AE668" s="87"/>
      <c r="AF668" s="87"/>
      <c r="AG668" s="87"/>
      <c r="AH668" s="87"/>
      <c r="AI668" s="87"/>
    </row>
    <row r="669" spans="1:35" s="78" customFormat="1" x14ac:dyDescent="0.3">
      <c r="A669" s="130"/>
      <c r="G669" s="87"/>
      <c r="H669" s="87"/>
      <c r="N669" s="87"/>
      <c r="AA669" s="87"/>
      <c r="AB669" s="87"/>
      <c r="AC669" s="87"/>
      <c r="AD669" s="87"/>
      <c r="AE669" s="87"/>
      <c r="AF669" s="87"/>
      <c r="AG669" s="87"/>
      <c r="AH669" s="87"/>
      <c r="AI669" s="87"/>
    </row>
    <row r="670" spans="1:35" s="78" customFormat="1" x14ac:dyDescent="0.3">
      <c r="A670" s="130"/>
      <c r="G670" s="87"/>
      <c r="H670" s="87"/>
      <c r="N670" s="87"/>
      <c r="AA670" s="87"/>
      <c r="AB670" s="87"/>
      <c r="AC670" s="87"/>
      <c r="AD670" s="87"/>
      <c r="AE670" s="87"/>
      <c r="AF670" s="87"/>
      <c r="AG670" s="87"/>
      <c r="AH670" s="87"/>
      <c r="AI670" s="87"/>
    </row>
    <row r="671" spans="1:35" s="78" customFormat="1" x14ac:dyDescent="0.3">
      <c r="A671" s="130"/>
      <c r="G671" s="87"/>
      <c r="H671" s="87"/>
      <c r="N671" s="87"/>
      <c r="AA671" s="87"/>
      <c r="AB671" s="87"/>
      <c r="AC671" s="87"/>
      <c r="AD671" s="87"/>
      <c r="AE671" s="87"/>
      <c r="AF671" s="87"/>
      <c r="AG671" s="87"/>
      <c r="AH671" s="87"/>
      <c r="AI671" s="87"/>
    </row>
    <row r="672" spans="1:35" s="78" customFormat="1" x14ac:dyDescent="0.3">
      <c r="A672" s="130"/>
      <c r="G672" s="87"/>
      <c r="H672" s="87"/>
      <c r="N672" s="87"/>
      <c r="AA672" s="87"/>
      <c r="AB672" s="87"/>
      <c r="AC672" s="87"/>
      <c r="AD672" s="87"/>
      <c r="AE672" s="87"/>
      <c r="AF672" s="87"/>
      <c r="AG672" s="87"/>
      <c r="AH672" s="87"/>
      <c r="AI672" s="87"/>
    </row>
    <row r="673" spans="1:35" s="78" customFormat="1" x14ac:dyDescent="0.3">
      <c r="A673" s="130"/>
      <c r="G673" s="87"/>
      <c r="H673" s="87"/>
      <c r="N673" s="87"/>
      <c r="AA673" s="87"/>
      <c r="AB673" s="87"/>
      <c r="AC673" s="87"/>
      <c r="AD673" s="87"/>
      <c r="AE673" s="87"/>
      <c r="AF673" s="87"/>
      <c r="AG673" s="87"/>
      <c r="AH673" s="87"/>
      <c r="AI673" s="87"/>
    </row>
    <row r="674" spans="1:35" s="78" customFormat="1" x14ac:dyDescent="0.3">
      <c r="A674" s="130"/>
      <c r="G674" s="87"/>
      <c r="H674" s="87"/>
      <c r="N674" s="87"/>
      <c r="AA674" s="87"/>
      <c r="AB674" s="87"/>
      <c r="AC674" s="87"/>
      <c r="AD674" s="87"/>
      <c r="AE674" s="87"/>
      <c r="AF674" s="87"/>
      <c r="AG674" s="87"/>
      <c r="AH674" s="87"/>
      <c r="AI674" s="87"/>
    </row>
    <row r="675" spans="1:35" s="78" customFormat="1" x14ac:dyDescent="0.3">
      <c r="A675" s="130"/>
      <c r="G675" s="87"/>
      <c r="H675" s="87"/>
      <c r="N675" s="87"/>
      <c r="AA675" s="87"/>
      <c r="AB675" s="87"/>
      <c r="AC675" s="87"/>
      <c r="AD675" s="87"/>
      <c r="AE675" s="87"/>
      <c r="AF675" s="87"/>
      <c r="AG675" s="87"/>
      <c r="AH675" s="87"/>
      <c r="AI675" s="87"/>
    </row>
    <row r="676" spans="1:35" s="78" customFormat="1" x14ac:dyDescent="0.3">
      <c r="A676" s="130"/>
      <c r="G676" s="87"/>
      <c r="H676" s="87"/>
      <c r="N676" s="87"/>
      <c r="AA676" s="87"/>
      <c r="AB676" s="87"/>
      <c r="AC676" s="87"/>
      <c r="AD676" s="87"/>
      <c r="AE676" s="87"/>
      <c r="AF676" s="87"/>
      <c r="AG676" s="87"/>
      <c r="AH676" s="87"/>
      <c r="AI676" s="87"/>
    </row>
    <row r="677" spans="1:35" s="78" customFormat="1" x14ac:dyDescent="0.3">
      <c r="A677" s="130"/>
      <c r="G677" s="87"/>
      <c r="H677" s="87"/>
      <c r="N677" s="87"/>
      <c r="AA677" s="87"/>
      <c r="AB677" s="87"/>
      <c r="AC677" s="87"/>
      <c r="AD677" s="87"/>
      <c r="AE677" s="87"/>
      <c r="AF677" s="87"/>
      <c r="AG677" s="87"/>
      <c r="AH677" s="87"/>
      <c r="AI677" s="87"/>
    </row>
    <row r="678" spans="1:35" s="78" customFormat="1" x14ac:dyDescent="0.3">
      <c r="A678" s="130"/>
      <c r="G678" s="87"/>
      <c r="H678" s="87"/>
      <c r="N678" s="87"/>
      <c r="AA678" s="87"/>
      <c r="AB678" s="87"/>
      <c r="AC678" s="87"/>
      <c r="AD678" s="87"/>
      <c r="AE678" s="87"/>
      <c r="AF678" s="87"/>
      <c r="AG678" s="87"/>
      <c r="AH678" s="87"/>
      <c r="AI678" s="87"/>
    </row>
    <row r="679" spans="1:35" s="78" customFormat="1" x14ac:dyDescent="0.3">
      <c r="A679" s="130"/>
      <c r="G679" s="87"/>
      <c r="H679" s="87"/>
      <c r="N679" s="87"/>
      <c r="AA679" s="87"/>
      <c r="AB679" s="87"/>
      <c r="AC679" s="87"/>
      <c r="AD679" s="87"/>
      <c r="AE679" s="87"/>
      <c r="AF679" s="87"/>
      <c r="AG679" s="87"/>
      <c r="AH679" s="87"/>
      <c r="AI679" s="87"/>
    </row>
    <row r="680" spans="1:35" s="78" customFormat="1" x14ac:dyDescent="0.3">
      <c r="A680" s="130"/>
      <c r="G680" s="87"/>
      <c r="H680" s="87"/>
      <c r="N680" s="87"/>
      <c r="AA680" s="87"/>
      <c r="AB680" s="87"/>
      <c r="AC680" s="87"/>
      <c r="AD680" s="87"/>
      <c r="AE680" s="87"/>
      <c r="AF680" s="87"/>
      <c r="AG680" s="87"/>
      <c r="AH680" s="87"/>
      <c r="AI680" s="87"/>
    </row>
    <row r="681" spans="1:35" s="78" customFormat="1" x14ac:dyDescent="0.3">
      <c r="A681" s="130"/>
      <c r="G681" s="87"/>
      <c r="H681" s="87"/>
      <c r="N681" s="87"/>
      <c r="AA681" s="87"/>
      <c r="AB681" s="87"/>
      <c r="AC681" s="87"/>
      <c r="AD681" s="87"/>
      <c r="AE681" s="87"/>
      <c r="AF681" s="87"/>
      <c r="AG681" s="87"/>
      <c r="AH681" s="87"/>
      <c r="AI681" s="87"/>
    </row>
    <row r="682" spans="1:35" s="78" customFormat="1" x14ac:dyDescent="0.3">
      <c r="A682" s="130"/>
      <c r="G682" s="87"/>
      <c r="H682" s="87"/>
      <c r="N682" s="87"/>
      <c r="AA682" s="87"/>
      <c r="AB682" s="87"/>
      <c r="AC682" s="87"/>
      <c r="AD682" s="87"/>
      <c r="AE682" s="87"/>
      <c r="AF682" s="87"/>
      <c r="AG682" s="87"/>
      <c r="AH682" s="87"/>
      <c r="AI682" s="87"/>
    </row>
    <row r="683" spans="1:35" s="78" customFormat="1" x14ac:dyDescent="0.3">
      <c r="A683" s="130"/>
      <c r="G683" s="87"/>
      <c r="H683" s="87"/>
      <c r="N683" s="87"/>
      <c r="AA683" s="87"/>
      <c r="AB683" s="87"/>
      <c r="AC683" s="87"/>
      <c r="AD683" s="87"/>
      <c r="AE683" s="87"/>
      <c r="AF683" s="87"/>
      <c r="AG683" s="87"/>
      <c r="AH683" s="87"/>
      <c r="AI683" s="87"/>
    </row>
    <row r="684" spans="1:35" s="78" customFormat="1" x14ac:dyDescent="0.3">
      <c r="A684" s="130"/>
      <c r="G684" s="87"/>
      <c r="H684" s="87"/>
      <c r="N684" s="87"/>
      <c r="AA684" s="87"/>
      <c r="AB684" s="87"/>
      <c r="AC684" s="87"/>
      <c r="AD684" s="87"/>
      <c r="AE684" s="87"/>
      <c r="AF684" s="87"/>
      <c r="AG684" s="87"/>
      <c r="AH684" s="87"/>
      <c r="AI684" s="87"/>
    </row>
    <row r="685" spans="1:35" s="78" customFormat="1" x14ac:dyDescent="0.3">
      <c r="A685" s="130"/>
      <c r="G685" s="87"/>
      <c r="H685" s="87"/>
      <c r="N685" s="87"/>
      <c r="AA685" s="87"/>
      <c r="AB685" s="87"/>
      <c r="AC685" s="87"/>
      <c r="AD685" s="87"/>
      <c r="AE685" s="87"/>
      <c r="AF685" s="87"/>
      <c r="AG685" s="87"/>
      <c r="AH685" s="87"/>
      <c r="AI685" s="87"/>
    </row>
    <row r="686" spans="1:35" s="78" customFormat="1" x14ac:dyDescent="0.3">
      <c r="A686" s="130"/>
      <c r="G686" s="87"/>
      <c r="H686" s="87"/>
      <c r="N686" s="87"/>
      <c r="AA686" s="87"/>
      <c r="AB686" s="87"/>
      <c r="AC686" s="87"/>
      <c r="AD686" s="87"/>
      <c r="AE686" s="87"/>
      <c r="AF686" s="87"/>
      <c r="AG686" s="87"/>
      <c r="AH686" s="87"/>
      <c r="AI686" s="87"/>
    </row>
    <row r="687" spans="1:35" s="78" customFormat="1" x14ac:dyDescent="0.3">
      <c r="A687" s="130"/>
      <c r="G687" s="87"/>
      <c r="H687" s="87"/>
      <c r="N687" s="87"/>
      <c r="AA687" s="87"/>
      <c r="AB687" s="87"/>
      <c r="AC687" s="87"/>
      <c r="AD687" s="87"/>
      <c r="AE687" s="87"/>
      <c r="AF687" s="87"/>
      <c r="AG687" s="87"/>
      <c r="AH687" s="87"/>
      <c r="AI687" s="87"/>
    </row>
    <row r="688" spans="1:35" s="78" customFormat="1" x14ac:dyDescent="0.3">
      <c r="A688" s="130"/>
      <c r="G688" s="87"/>
      <c r="H688" s="87"/>
      <c r="N688" s="87"/>
      <c r="AA688" s="87"/>
      <c r="AB688" s="87"/>
      <c r="AC688" s="87"/>
      <c r="AD688" s="87"/>
      <c r="AE688" s="87"/>
      <c r="AF688" s="87"/>
      <c r="AG688" s="87"/>
      <c r="AH688" s="87"/>
      <c r="AI688" s="87"/>
    </row>
    <row r="689" spans="1:35" s="78" customFormat="1" x14ac:dyDescent="0.3">
      <c r="A689" s="130"/>
      <c r="G689" s="87"/>
      <c r="H689" s="87"/>
      <c r="N689" s="87"/>
      <c r="AA689" s="87"/>
      <c r="AB689" s="87"/>
      <c r="AC689" s="87"/>
      <c r="AD689" s="87"/>
      <c r="AE689" s="87"/>
      <c r="AF689" s="87"/>
      <c r="AG689" s="87"/>
      <c r="AH689" s="87"/>
      <c r="AI689" s="87"/>
    </row>
    <row r="690" spans="1:35" s="78" customFormat="1" x14ac:dyDescent="0.3">
      <c r="A690" s="130"/>
      <c r="G690" s="87"/>
      <c r="H690" s="87"/>
      <c r="N690" s="87"/>
      <c r="AA690" s="87"/>
      <c r="AB690" s="87"/>
      <c r="AC690" s="87"/>
      <c r="AD690" s="87"/>
      <c r="AE690" s="87"/>
      <c r="AF690" s="87"/>
      <c r="AG690" s="87"/>
      <c r="AH690" s="87"/>
      <c r="AI690" s="87"/>
    </row>
    <row r="691" spans="1:35" s="78" customFormat="1" x14ac:dyDescent="0.3">
      <c r="A691" s="130"/>
      <c r="G691" s="87"/>
      <c r="H691" s="87"/>
      <c r="N691" s="87"/>
      <c r="AA691" s="87"/>
      <c r="AB691" s="87"/>
      <c r="AC691" s="87"/>
      <c r="AD691" s="87"/>
      <c r="AE691" s="87"/>
      <c r="AF691" s="87"/>
      <c r="AG691" s="87"/>
      <c r="AH691" s="87"/>
      <c r="AI691" s="87"/>
    </row>
    <row r="692" spans="1:35" s="78" customFormat="1" x14ac:dyDescent="0.3">
      <c r="A692" s="130"/>
      <c r="G692" s="87"/>
      <c r="H692" s="87"/>
      <c r="N692" s="87"/>
      <c r="AA692" s="87"/>
      <c r="AB692" s="87"/>
      <c r="AC692" s="87"/>
      <c r="AD692" s="87"/>
      <c r="AE692" s="87"/>
      <c r="AF692" s="87"/>
      <c r="AG692" s="87"/>
      <c r="AH692" s="87"/>
      <c r="AI692" s="87"/>
    </row>
    <row r="693" spans="1:35" s="78" customFormat="1" x14ac:dyDescent="0.3">
      <c r="A693" s="130"/>
      <c r="G693" s="87"/>
      <c r="H693" s="87"/>
      <c r="N693" s="87"/>
      <c r="AA693" s="87"/>
      <c r="AB693" s="87"/>
      <c r="AC693" s="87"/>
      <c r="AD693" s="87"/>
      <c r="AE693" s="87"/>
      <c r="AF693" s="87"/>
      <c r="AG693" s="87"/>
      <c r="AH693" s="87"/>
      <c r="AI693" s="87"/>
    </row>
    <row r="694" spans="1:35" s="78" customFormat="1" x14ac:dyDescent="0.3">
      <c r="A694" s="130"/>
      <c r="G694" s="87"/>
      <c r="H694" s="87"/>
      <c r="N694" s="87"/>
      <c r="AA694" s="87"/>
      <c r="AB694" s="87"/>
      <c r="AC694" s="87"/>
      <c r="AD694" s="87"/>
      <c r="AE694" s="87"/>
      <c r="AF694" s="87"/>
      <c r="AG694" s="87"/>
      <c r="AH694" s="87"/>
      <c r="AI694" s="87"/>
    </row>
    <row r="695" spans="1:35" s="78" customFormat="1" x14ac:dyDescent="0.3">
      <c r="A695" s="130"/>
      <c r="G695" s="87"/>
      <c r="H695" s="87"/>
      <c r="N695" s="87"/>
      <c r="AA695" s="87"/>
      <c r="AB695" s="87"/>
      <c r="AC695" s="87"/>
      <c r="AD695" s="87"/>
      <c r="AE695" s="87"/>
      <c r="AF695" s="87"/>
      <c r="AG695" s="87"/>
      <c r="AH695" s="87"/>
      <c r="AI695" s="87"/>
    </row>
    <row r="696" spans="1:35" s="78" customFormat="1" x14ac:dyDescent="0.3">
      <c r="A696" s="130"/>
      <c r="G696" s="87"/>
      <c r="H696" s="87"/>
      <c r="N696" s="87"/>
      <c r="AA696" s="87"/>
      <c r="AB696" s="87"/>
      <c r="AC696" s="87"/>
      <c r="AD696" s="87"/>
      <c r="AE696" s="87"/>
      <c r="AF696" s="87"/>
      <c r="AG696" s="87"/>
      <c r="AH696" s="87"/>
      <c r="AI696" s="87"/>
    </row>
    <row r="697" spans="1:35" s="78" customFormat="1" x14ac:dyDescent="0.3">
      <c r="A697" s="130"/>
      <c r="G697" s="87"/>
      <c r="H697" s="87"/>
      <c r="N697" s="87"/>
      <c r="AA697" s="87"/>
      <c r="AB697" s="87"/>
      <c r="AC697" s="87"/>
      <c r="AD697" s="87"/>
      <c r="AE697" s="87"/>
      <c r="AF697" s="87"/>
      <c r="AG697" s="87"/>
      <c r="AH697" s="87"/>
      <c r="AI697" s="87"/>
    </row>
    <row r="698" spans="1:35" s="78" customFormat="1" x14ac:dyDescent="0.3">
      <c r="A698" s="130"/>
      <c r="G698" s="87"/>
      <c r="H698" s="87"/>
      <c r="N698" s="87"/>
      <c r="AA698" s="87"/>
      <c r="AB698" s="87"/>
      <c r="AC698" s="87"/>
      <c r="AD698" s="87"/>
      <c r="AE698" s="87"/>
      <c r="AF698" s="87"/>
      <c r="AG698" s="87"/>
      <c r="AH698" s="87"/>
      <c r="AI698" s="87"/>
    </row>
    <row r="699" spans="1:35" s="78" customFormat="1" x14ac:dyDescent="0.3">
      <c r="A699" s="130"/>
      <c r="G699" s="87"/>
      <c r="H699" s="87"/>
      <c r="N699" s="87"/>
      <c r="AA699" s="87"/>
      <c r="AB699" s="87"/>
      <c r="AC699" s="87"/>
      <c r="AD699" s="87"/>
      <c r="AE699" s="87"/>
      <c r="AF699" s="87"/>
      <c r="AG699" s="87"/>
      <c r="AH699" s="87"/>
      <c r="AI699" s="87"/>
    </row>
    <row r="700" spans="1:35" s="78" customFormat="1" x14ac:dyDescent="0.3">
      <c r="A700" s="130"/>
      <c r="G700" s="87"/>
      <c r="H700" s="87"/>
      <c r="N700" s="87"/>
      <c r="AA700" s="87"/>
      <c r="AB700" s="87"/>
      <c r="AC700" s="87"/>
      <c r="AD700" s="87"/>
      <c r="AE700" s="87"/>
      <c r="AF700" s="87"/>
      <c r="AG700" s="87"/>
      <c r="AH700" s="87"/>
      <c r="AI700" s="87"/>
    </row>
    <row r="701" spans="1:35" s="78" customFormat="1" x14ac:dyDescent="0.3">
      <c r="A701" s="130"/>
      <c r="G701" s="87"/>
      <c r="H701" s="87"/>
      <c r="N701" s="87"/>
      <c r="AA701" s="87"/>
      <c r="AB701" s="87"/>
      <c r="AC701" s="87"/>
      <c r="AD701" s="87"/>
      <c r="AE701" s="87"/>
      <c r="AF701" s="87"/>
      <c r="AG701" s="87"/>
      <c r="AH701" s="87"/>
      <c r="AI701" s="87"/>
    </row>
    <row r="702" spans="1:35" s="78" customFormat="1" x14ac:dyDescent="0.3">
      <c r="A702" s="130"/>
      <c r="G702" s="87"/>
      <c r="H702" s="87"/>
      <c r="N702" s="87"/>
      <c r="AA702" s="87"/>
      <c r="AB702" s="87"/>
      <c r="AC702" s="87"/>
      <c r="AD702" s="87"/>
      <c r="AE702" s="87"/>
      <c r="AF702" s="87"/>
      <c r="AG702" s="87"/>
      <c r="AH702" s="87"/>
      <c r="AI702" s="87"/>
    </row>
    <row r="703" spans="1:35" s="78" customFormat="1" x14ac:dyDescent="0.3">
      <c r="A703" s="130"/>
      <c r="G703" s="87"/>
      <c r="H703" s="87"/>
      <c r="N703" s="87"/>
      <c r="AA703" s="87"/>
      <c r="AB703" s="87"/>
      <c r="AC703" s="87"/>
      <c r="AD703" s="87"/>
      <c r="AE703" s="87"/>
      <c r="AF703" s="87"/>
      <c r="AG703" s="87"/>
      <c r="AH703" s="87"/>
      <c r="AI703" s="87"/>
    </row>
    <row r="704" spans="1:35" s="78" customFormat="1" x14ac:dyDescent="0.3">
      <c r="A704" s="130"/>
      <c r="G704" s="87"/>
      <c r="H704" s="87"/>
      <c r="N704" s="87"/>
      <c r="AA704" s="87"/>
      <c r="AB704" s="87"/>
      <c r="AC704" s="87"/>
      <c r="AD704" s="87"/>
      <c r="AE704" s="87"/>
      <c r="AF704" s="87"/>
      <c r="AG704" s="87"/>
      <c r="AH704" s="87"/>
      <c r="AI704" s="87"/>
    </row>
    <row r="705" spans="1:35" s="78" customFormat="1" x14ac:dyDescent="0.3">
      <c r="A705" s="130"/>
      <c r="G705" s="87"/>
      <c r="H705" s="87"/>
      <c r="N705" s="87"/>
      <c r="AA705" s="87"/>
      <c r="AB705" s="87"/>
      <c r="AC705" s="87"/>
      <c r="AD705" s="87"/>
      <c r="AE705" s="87"/>
      <c r="AF705" s="87"/>
      <c r="AG705" s="87"/>
      <c r="AH705" s="87"/>
      <c r="AI705" s="87"/>
    </row>
    <row r="706" spans="1:35" s="78" customFormat="1" x14ac:dyDescent="0.3">
      <c r="A706" s="130"/>
      <c r="G706" s="87"/>
      <c r="H706" s="87"/>
      <c r="N706" s="87"/>
      <c r="AA706" s="87"/>
      <c r="AB706" s="87"/>
      <c r="AC706" s="87"/>
      <c r="AD706" s="87"/>
      <c r="AE706" s="87"/>
      <c r="AF706" s="87"/>
      <c r="AG706" s="87"/>
      <c r="AH706" s="87"/>
      <c r="AI706" s="87"/>
    </row>
    <row r="707" spans="1:35" s="78" customFormat="1" x14ac:dyDescent="0.3">
      <c r="A707" s="130"/>
      <c r="G707" s="87"/>
      <c r="H707" s="87"/>
      <c r="N707" s="87"/>
      <c r="AA707" s="87"/>
      <c r="AB707" s="87"/>
      <c r="AC707" s="87"/>
      <c r="AD707" s="87"/>
      <c r="AE707" s="87"/>
      <c r="AF707" s="87"/>
      <c r="AG707" s="87"/>
      <c r="AH707" s="87"/>
      <c r="AI707" s="87"/>
    </row>
    <row r="708" spans="1:35" s="78" customFormat="1" x14ac:dyDescent="0.3">
      <c r="A708" s="130"/>
      <c r="G708" s="87"/>
      <c r="H708" s="87"/>
      <c r="N708" s="87"/>
      <c r="AA708" s="87"/>
      <c r="AB708" s="87"/>
      <c r="AC708" s="87"/>
      <c r="AD708" s="87"/>
      <c r="AE708" s="87"/>
      <c r="AF708" s="87"/>
      <c r="AG708" s="87"/>
      <c r="AH708" s="87"/>
      <c r="AI708" s="87"/>
    </row>
    <row r="709" spans="1:35" s="78" customFormat="1" x14ac:dyDescent="0.3">
      <c r="A709" s="130"/>
      <c r="G709" s="87"/>
      <c r="H709" s="87"/>
      <c r="N709" s="87"/>
      <c r="AA709" s="87"/>
      <c r="AB709" s="87"/>
      <c r="AC709" s="87"/>
      <c r="AD709" s="87"/>
      <c r="AE709" s="87"/>
      <c r="AF709" s="87"/>
      <c r="AG709" s="87"/>
      <c r="AH709" s="87"/>
      <c r="AI709" s="87"/>
    </row>
    <row r="710" spans="1:35" s="78" customFormat="1" x14ac:dyDescent="0.3">
      <c r="A710" s="130"/>
      <c r="G710" s="87"/>
      <c r="H710" s="87"/>
      <c r="N710" s="87"/>
      <c r="AA710" s="87"/>
      <c r="AB710" s="87"/>
      <c r="AC710" s="87"/>
      <c r="AD710" s="87"/>
      <c r="AE710" s="87"/>
      <c r="AF710" s="87"/>
      <c r="AG710" s="87"/>
      <c r="AH710" s="87"/>
      <c r="AI710" s="87"/>
    </row>
    <row r="711" spans="1:35" s="78" customFormat="1" x14ac:dyDescent="0.3">
      <c r="A711" s="130"/>
      <c r="G711" s="87"/>
      <c r="H711" s="87"/>
      <c r="N711" s="87"/>
      <c r="AA711" s="87"/>
      <c r="AB711" s="87"/>
      <c r="AC711" s="87"/>
      <c r="AD711" s="87"/>
      <c r="AE711" s="87"/>
      <c r="AF711" s="87"/>
      <c r="AG711" s="87"/>
      <c r="AH711" s="87"/>
      <c r="AI711" s="87"/>
    </row>
    <row r="712" spans="1:35" s="78" customFormat="1" x14ac:dyDescent="0.3">
      <c r="A712" s="130"/>
      <c r="G712" s="87"/>
      <c r="H712" s="87"/>
      <c r="N712" s="87"/>
      <c r="AA712" s="87"/>
      <c r="AB712" s="87"/>
      <c r="AC712" s="87"/>
      <c r="AD712" s="87"/>
      <c r="AE712" s="87"/>
      <c r="AF712" s="87"/>
      <c r="AG712" s="87"/>
      <c r="AH712" s="87"/>
      <c r="AI712" s="87"/>
    </row>
    <row r="713" spans="1:35" s="78" customFormat="1" x14ac:dyDescent="0.3">
      <c r="A713" s="130"/>
      <c r="G713" s="87"/>
      <c r="H713" s="87"/>
      <c r="N713" s="87"/>
      <c r="AA713" s="87"/>
      <c r="AB713" s="87"/>
      <c r="AC713" s="87"/>
      <c r="AD713" s="87"/>
      <c r="AE713" s="87"/>
      <c r="AF713" s="87"/>
      <c r="AG713" s="87"/>
      <c r="AH713" s="87"/>
      <c r="AI713" s="87"/>
    </row>
    <row r="714" spans="1:35" s="78" customFormat="1" x14ac:dyDescent="0.3">
      <c r="A714" s="130"/>
      <c r="G714" s="87"/>
      <c r="H714" s="87"/>
      <c r="N714" s="87"/>
      <c r="AA714" s="87"/>
      <c r="AB714" s="87"/>
      <c r="AC714" s="87"/>
      <c r="AD714" s="87"/>
      <c r="AE714" s="87"/>
      <c r="AF714" s="87"/>
      <c r="AG714" s="87"/>
      <c r="AH714" s="87"/>
      <c r="AI714" s="87"/>
    </row>
    <row r="715" spans="1:35" s="78" customFormat="1" x14ac:dyDescent="0.3">
      <c r="A715" s="130"/>
      <c r="G715" s="87"/>
      <c r="H715" s="87"/>
      <c r="N715" s="87"/>
      <c r="AA715" s="87"/>
      <c r="AB715" s="87"/>
      <c r="AC715" s="87"/>
      <c r="AD715" s="87"/>
      <c r="AE715" s="87"/>
      <c r="AF715" s="87"/>
      <c r="AG715" s="87"/>
      <c r="AH715" s="87"/>
      <c r="AI715" s="87"/>
    </row>
    <row r="716" spans="1:35" s="78" customFormat="1" x14ac:dyDescent="0.3">
      <c r="A716" s="130"/>
      <c r="G716" s="87"/>
      <c r="H716" s="87"/>
      <c r="N716" s="87"/>
      <c r="AA716" s="87"/>
      <c r="AB716" s="87"/>
      <c r="AC716" s="87"/>
      <c r="AD716" s="87"/>
      <c r="AE716" s="87"/>
      <c r="AF716" s="87"/>
      <c r="AG716" s="87"/>
      <c r="AH716" s="87"/>
      <c r="AI716" s="87"/>
    </row>
    <row r="717" spans="1:35" s="78" customFormat="1" x14ac:dyDescent="0.3">
      <c r="A717" s="130"/>
      <c r="G717" s="87"/>
      <c r="H717" s="87"/>
      <c r="N717" s="87"/>
      <c r="AA717" s="87"/>
      <c r="AB717" s="87"/>
      <c r="AC717" s="87"/>
      <c r="AD717" s="87"/>
      <c r="AE717" s="87"/>
      <c r="AF717" s="87"/>
      <c r="AG717" s="87"/>
      <c r="AH717" s="87"/>
      <c r="AI717" s="87"/>
    </row>
    <row r="718" spans="1:35" s="78" customFormat="1" x14ac:dyDescent="0.3">
      <c r="A718" s="130"/>
      <c r="G718" s="87"/>
      <c r="H718" s="87"/>
      <c r="N718" s="87"/>
      <c r="AA718" s="87"/>
      <c r="AB718" s="87"/>
      <c r="AC718" s="87"/>
      <c r="AD718" s="87"/>
      <c r="AE718" s="87"/>
      <c r="AF718" s="87"/>
      <c r="AG718" s="87"/>
      <c r="AH718" s="87"/>
      <c r="AI718" s="87"/>
    </row>
    <row r="719" spans="1:35" s="78" customFormat="1" x14ac:dyDescent="0.3">
      <c r="A719" s="130"/>
      <c r="G719" s="87"/>
      <c r="H719" s="87"/>
      <c r="N719" s="87"/>
      <c r="AA719" s="87"/>
      <c r="AB719" s="87"/>
      <c r="AC719" s="87"/>
      <c r="AD719" s="87"/>
      <c r="AE719" s="87"/>
      <c r="AF719" s="87"/>
      <c r="AG719" s="87"/>
      <c r="AH719" s="87"/>
      <c r="AI719" s="87"/>
    </row>
    <row r="720" spans="1:35" s="78" customFormat="1" x14ac:dyDescent="0.3">
      <c r="A720" s="130"/>
      <c r="G720" s="87"/>
      <c r="H720" s="87"/>
      <c r="N720" s="87"/>
      <c r="AA720" s="87"/>
      <c r="AB720" s="87"/>
      <c r="AC720" s="87"/>
      <c r="AD720" s="87"/>
      <c r="AE720" s="87"/>
      <c r="AF720" s="87"/>
      <c r="AG720" s="87"/>
      <c r="AH720" s="87"/>
      <c r="AI720" s="87"/>
    </row>
    <row r="721" spans="1:35" s="78" customFormat="1" x14ac:dyDescent="0.3">
      <c r="A721" s="130"/>
      <c r="G721" s="87"/>
      <c r="H721" s="87"/>
      <c r="N721" s="87"/>
      <c r="AA721" s="87"/>
      <c r="AB721" s="87"/>
      <c r="AC721" s="87"/>
      <c r="AD721" s="87"/>
      <c r="AE721" s="87"/>
      <c r="AF721" s="87"/>
      <c r="AG721" s="87"/>
      <c r="AH721" s="87"/>
      <c r="AI721" s="87"/>
    </row>
    <row r="722" spans="1:35" s="78" customFormat="1" x14ac:dyDescent="0.3">
      <c r="A722" s="130"/>
      <c r="G722" s="87"/>
      <c r="H722" s="87"/>
      <c r="N722" s="87"/>
      <c r="AA722" s="87"/>
      <c r="AB722" s="87"/>
      <c r="AC722" s="87"/>
      <c r="AD722" s="87"/>
      <c r="AE722" s="87"/>
      <c r="AF722" s="87"/>
      <c r="AG722" s="87"/>
      <c r="AH722" s="87"/>
      <c r="AI722" s="87"/>
    </row>
    <row r="723" spans="1:35" s="78" customFormat="1" x14ac:dyDescent="0.3">
      <c r="A723" s="130"/>
      <c r="G723" s="87"/>
      <c r="H723" s="87"/>
      <c r="N723" s="87"/>
      <c r="AA723" s="87"/>
      <c r="AB723" s="87"/>
      <c r="AC723" s="87"/>
      <c r="AD723" s="87"/>
      <c r="AE723" s="87"/>
      <c r="AF723" s="87"/>
      <c r="AG723" s="87"/>
      <c r="AH723" s="87"/>
      <c r="AI723" s="87"/>
    </row>
    <row r="724" spans="1:35" s="78" customFormat="1" x14ac:dyDescent="0.3">
      <c r="A724" s="130"/>
      <c r="G724" s="87"/>
      <c r="H724" s="87"/>
      <c r="N724" s="87"/>
      <c r="AA724" s="87"/>
      <c r="AB724" s="87"/>
      <c r="AC724" s="87"/>
      <c r="AD724" s="87"/>
      <c r="AE724" s="87"/>
      <c r="AF724" s="87"/>
      <c r="AG724" s="87"/>
      <c r="AH724" s="87"/>
      <c r="AI724" s="87"/>
    </row>
    <row r="725" spans="1:35" s="78" customFormat="1" x14ac:dyDescent="0.3">
      <c r="A725" s="130"/>
      <c r="G725" s="87"/>
      <c r="H725" s="87"/>
      <c r="N725" s="87"/>
      <c r="AA725" s="87"/>
      <c r="AB725" s="87"/>
      <c r="AC725" s="87"/>
      <c r="AD725" s="87"/>
      <c r="AE725" s="87"/>
      <c r="AF725" s="87"/>
      <c r="AG725" s="87"/>
      <c r="AH725" s="87"/>
      <c r="AI725" s="87"/>
    </row>
    <row r="726" spans="1:35" s="78" customFormat="1" x14ac:dyDescent="0.3">
      <c r="A726" s="130"/>
      <c r="G726" s="87"/>
      <c r="H726" s="87"/>
      <c r="N726" s="87"/>
      <c r="AA726" s="87"/>
      <c r="AB726" s="87"/>
      <c r="AC726" s="87"/>
      <c r="AD726" s="87"/>
      <c r="AE726" s="87"/>
      <c r="AF726" s="87"/>
      <c r="AG726" s="87"/>
      <c r="AH726" s="87"/>
      <c r="AI726" s="87"/>
    </row>
    <row r="727" spans="1:35" s="78" customFormat="1" x14ac:dyDescent="0.3">
      <c r="A727" s="130"/>
      <c r="G727" s="87"/>
      <c r="H727" s="87"/>
      <c r="N727" s="87"/>
      <c r="AA727" s="87"/>
      <c r="AB727" s="87"/>
      <c r="AC727" s="87"/>
      <c r="AD727" s="87"/>
      <c r="AE727" s="87"/>
      <c r="AF727" s="87"/>
      <c r="AG727" s="87"/>
      <c r="AH727" s="87"/>
      <c r="AI727" s="87"/>
    </row>
    <row r="728" spans="1:35" s="78" customFormat="1" x14ac:dyDescent="0.3">
      <c r="A728" s="130"/>
      <c r="G728" s="87"/>
      <c r="H728" s="87"/>
      <c r="N728" s="87"/>
      <c r="AA728" s="87"/>
      <c r="AB728" s="87"/>
      <c r="AC728" s="87"/>
      <c r="AD728" s="87"/>
      <c r="AE728" s="87"/>
      <c r="AF728" s="87"/>
      <c r="AG728" s="87"/>
      <c r="AH728" s="87"/>
      <c r="AI728" s="87"/>
    </row>
    <row r="729" spans="1:35" s="78" customFormat="1" x14ac:dyDescent="0.3">
      <c r="A729" s="130"/>
      <c r="G729" s="87"/>
      <c r="H729" s="87"/>
      <c r="N729" s="87"/>
      <c r="AA729" s="87"/>
      <c r="AB729" s="87"/>
      <c r="AC729" s="87"/>
      <c r="AD729" s="87"/>
      <c r="AE729" s="87"/>
      <c r="AF729" s="87"/>
      <c r="AG729" s="87"/>
      <c r="AH729" s="87"/>
      <c r="AI729" s="87"/>
    </row>
    <row r="730" spans="1:35" s="78" customFormat="1" x14ac:dyDescent="0.3">
      <c r="A730" s="130"/>
      <c r="G730" s="87"/>
      <c r="H730" s="87"/>
      <c r="N730" s="87"/>
      <c r="AA730" s="87"/>
      <c r="AB730" s="87"/>
      <c r="AC730" s="87"/>
      <c r="AD730" s="87"/>
      <c r="AE730" s="87"/>
      <c r="AF730" s="87"/>
      <c r="AG730" s="87"/>
      <c r="AH730" s="87"/>
      <c r="AI730" s="87"/>
    </row>
    <row r="731" spans="1:35" s="78" customFormat="1" x14ac:dyDescent="0.3">
      <c r="A731" s="130"/>
      <c r="G731" s="87"/>
      <c r="H731" s="87"/>
      <c r="N731" s="87"/>
      <c r="AA731" s="87"/>
      <c r="AB731" s="87"/>
      <c r="AC731" s="87"/>
      <c r="AD731" s="87"/>
      <c r="AE731" s="87"/>
      <c r="AF731" s="87"/>
      <c r="AG731" s="87"/>
      <c r="AH731" s="87"/>
      <c r="AI731" s="87"/>
    </row>
    <row r="732" spans="1:35" s="78" customFormat="1" x14ac:dyDescent="0.3">
      <c r="A732" s="130"/>
      <c r="G732" s="87"/>
      <c r="H732" s="87"/>
      <c r="N732" s="87"/>
      <c r="AA732" s="87"/>
      <c r="AB732" s="87"/>
      <c r="AC732" s="87"/>
      <c r="AD732" s="87"/>
      <c r="AE732" s="87"/>
      <c r="AF732" s="87"/>
      <c r="AG732" s="87"/>
      <c r="AH732" s="87"/>
      <c r="AI732" s="87"/>
    </row>
    <row r="733" spans="1:35" s="78" customFormat="1" x14ac:dyDescent="0.3">
      <c r="A733" s="130"/>
      <c r="G733" s="87"/>
      <c r="H733" s="87"/>
      <c r="N733" s="87"/>
      <c r="AA733" s="87"/>
      <c r="AB733" s="87"/>
      <c r="AC733" s="87"/>
      <c r="AD733" s="87"/>
      <c r="AE733" s="87"/>
      <c r="AF733" s="87"/>
      <c r="AG733" s="87"/>
      <c r="AH733" s="87"/>
      <c r="AI733" s="87"/>
    </row>
    <row r="734" spans="1:35" s="78" customFormat="1" x14ac:dyDescent="0.3">
      <c r="A734" s="130"/>
      <c r="G734" s="87"/>
      <c r="H734" s="87"/>
      <c r="N734" s="87"/>
      <c r="AA734" s="87"/>
      <c r="AB734" s="87"/>
      <c r="AC734" s="87"/>
      <c r="AD734" s="87"/>
      <c r="AE734" s="87"/>
      <c r="AF734" s="87"/>
      <c r="AG734" s="87"/>
      <c r="AH734" s="87"/>
      <c r="AI734" s="87"/>
    </row>
    <row r="735" spans="1:35" s="78" customFormat="1" x14ac:dyDescent="0.3">
      <c r="A735" s="130"/>
      <c r="G735" s="87"/>
      <c r="H735" s="87"/>
      <c r="N735" s="87"/>
      <c r="AA735" s="87"/>
      <c r="AB735" s="87"/>
      <c r="AC735" s="87"/>
      <c r="AD735" s="87"/>
      <c r="AE735" s="87"/>
      <c r="AF735" s="87"/>
      <c r="AG735" s="87"/>
      <c r="AH735" s="87"/>
      <c r="AI735" s="87"/>
    </row>
    <row r="736" spans="1:35" s="78" customFormat="1" x14ac:dyDescent="0.3">
      <c r="A736" s="130"/>
      <c r="G736" s="87"/>
      <c r="H736" s="87"/>
      <c r="N736" s="87"/>
      <c r="AA736" s="87"/>
      <c r="AB736" s="87"/>
      <c r="AC736" s="87"/>
      <c r="AD736" s="87"/>
      <c r="AE736" s="87"/>
      <c r="AF736" s="87"/>
      <c r="AG736" s="87"/>
      <c r="AH736" s="87"/>
      <c r="AI736" s="87"/>
    </row>
    <row r="737" spans="1:35" s="78" customFormat="1" x14ac:dyDescent="0.3">
      <c r="A737" s="130"/>
      <c r="G737" s="87"/>
      <c r="H737" s="87"/>
      <c r="N737" s="87"/>
      <c r="AA737" s="87"/>
      <c r="AB737" s="87"/>
      <c r="AC737" s="87"/>
      <c r="AD737" s="87"/>
      <c r="AE737" s="87"/>
      <c r="AF737" s="87"/>
      <c r="AG737" s="87"/>
      <c r="AH737" s="87"/>
      <c r="AI737" s="87"/>
    </row>
    <row r="738" spans="1:35" s="78" customFormat="1" x14ac:dyDescent="0.3">
      <c r="A738" s="130"/>
      <c r="G738" s="87"/>
      <c r="H738" s="87"/>
      <c r="N738" s="87"/>
      <c r="AA738" s="87"/>
      <c r="AB738" s="87"/>
      <c r="AC738" s="87"/>
      <c r="AD738" s="87"/>
      <c r="AE738" s="87"/>
      <c r="AF738" s="87"/>
      <c r="AG738" s="87"/>
      <c r="AH738" s="87"/>
      <c r="AI738" s="87"/>
    </row>
    <row r="739" spans="1:35" s="78" customFormat="1" x14ac:dyDescent="0.3">
      <c r="A739" s="130"/>
      <c r="G739" s="87"/>
      <c r="H739" s="87"/>
      <c r="N739" s="87"/>
      <c r="AA739" s="87"/>
      <c r="AB739" s="87"/>
      <c r="AC739" s="87"/>
      <c r="AD739" s="87"/>
      <c r="AE739" s="87"/>
      <c r="AF739" s="87"/>
      <c r="AG739" s="87"/>
      <c r="AH739" s="87"/>
      <c r="AI739" s="87"/>
    </row>
    <row r="740" spans="1:35" s="78" customFormat="1" x14ac:dyDescent="0.3">
      <c r="A740" s="130"/>
      <c r="G740" s="87"/>
      <c r="H740" s="87"/>
      <c r="N740" s="87"/>
      <c r="AA740" s="87"/>
      <c r="AB740" s="87"/>
      <c r="AC740" s="87"/>
      <c r="AD740" s="87"/>
      <c r="AE740" s="87"/>
      <c r="AF740" s="87"/>
      <c r="AG740" s="87"/>
      <c r="AH740" s="87"/>
      <c r="AI740" s="87"/>
    </row>
    <row r="741" spans="1:35" s="78" customFormat="1" x14ac:dyDescent="0.3">
      <c r="A741" s="130"/>
      <c r="G741" s="87"/>
      <c r="H741" s="87"/>
      <c r="N741" s="87"/>
      <c r="AA741" s="87"/>
      <c r="AB741" s="87"/>
      <c r="AC741" s="87"/>
      <c r="AD741" s="87"/>
      <c r="AE741" s="87"/>
      <c r="AF741" s="87"/>
      <c r="AG741" s="87"/>
      <c r="AH741" s="87"/>
      <c r="AI741" s="87"/>
    </row>
    <row r="742" spans="1:35" s="78" customFormat="1" x14ac:dyDescent="0.3">
      <c r="A742" s="130"/>
      <c r="G742" s="87"/>
      <c r="H742" s="87"/>
      <c r="N742" s="87"/>
      <c r="AA742" s="87"/>
      <c r="AB742" s="87"/>
      <c r="AC742" s="87"/>
      <c r="AD742" s="87"/>
      <c r="AE742" s="87"/>
      <c r="AF742" s="87"/>
      <c r="AG742" s="87"/>
      <c r="AH742" s="87"/>
      <c r="AI742" s="87"/>
    </row>
    <row r="743" spans="1:35" s="78" customFormat="1" x14ac:dyDescent="0.3">
      <c r="A743" s="130"/>
      <c r="G743" s="87"/>
      <c r="H743" s="87"/>
      <c r="N743" s="87"/>
      <c r="AA743" s="87"/>
      <c r="AB743" s="87"/>
      <c r="AC743" s="87"/>
      <c r="AD743" s="87"/>
      <c r="AE743" s="87"/>
      <c r="AF743" s="87"/>
      <c r="AG743" s="87"/>
      <c r="AH743" s="87"/>
      <c r="AI743" s="87"/>
    </row>
    <row r="744" spans="1:35" s="78" customFormat="1" x14ac:dyDescent="0.3">
      <c r="A744" s="130"/>
      <c r="G744" s="87"/>
      <c r="H744" s="87"/>
      <c r="N744" s="87"/>
      <c r="AA744" s="87"/>
      <c r="AB744" s="87"/>
      <c r="AC744" s="87"/>
      <c r="AD744" s="87"/>
      <c r="AE744" s="87"/>
      <c r="AF744" s="87"/>
      <c r="AG744" s="87"/>
      <c r="AH744" s="87"/>
      <c r="AI744" s="87"/>
    </row>
    <row r="745" spans="1:35" s="78" customFormat="1" x14ac:dyDescent="0.3">
      <c r="A745" s="130"/>
      <c r="G745" s="87"/>
      <c r="H745" s="87"/>
      <c r="N745" s="87"/>
      <c r="AA745" s="87"/>
      <c r="AB745" s="87"/>
      <c r="AC745" s="87"/>
      <c r="AD745" s="87"/>
      <c r="AE745" s="87"/>
      <c r="AF745" s="87"/>
      <c r="AG745" s="87"/>
      <c r="AH745" s="87"/>
      <c r="AI745" s="87"/>
    </row>
    <row r="746" spans="1:35" s="78" customFormat="1" x14ac:dyDescent="0.3">
      <c r="A746" s="130"/>
      <c r="G746" s="87"/>
      <c r="H746" s="87"/>
      <c r="N746" s="87"/>
      <c r="AA746" s="87"/>
      <c r="AB746" s="87"/>
      <c r="AC746" s="87"/>
      <c r="AD746" s="87"/>
      <c r="AE746" s="87"/>
      <c r="AF746" s="87"/>
      <c r="AG746" s="87"/>
      <c r="AH746" s="87"/>
      <c r="AI746" s="87"/>
    </row>
    <row r="747" spans="1:35" s="78" customFormat="1" x14ac:dyDescent="0.3">
      <c r="A747" s="130"/>
      <c r="G747" s="87"/>
      <c r="H747" s="87"/>
      <c r="N747" s="87"/>
      <c r="AA747" s="87"/>
      <c r="AB747" s="87"/>
      <c r="AC747" s="87"/>
      <c r="AD747" s="87"/>
      <c r="AE747" s="87"/>
      <c r="AF747" s="87"/>
      <c r="AG747" s="87"/>
      <c r="AH747" s="87"/>
      <c r="AI747" s="87"/>
    </row>
    <row r="748" spans="1:35" s="78" customFormat="1" x14ac:dyDescent="0.3">
      <c r="A748" s="130"/>
      <c r="G748" s="87"/>
      <c r="H748" s="87"/>
      <c r="N748" s="87"/>
      <c r="AA748" s="87"/>
      <c r="AB748" s="87"/>
      <c r="AC748" s="87"/>
      <c r="AD748" s="87"/>
      <c r="AE748" s="87"/>
      <c r="AF748" s="87"/>
      <c r="AG748" s="87"/>
      <c r="AH748" s="87"/>
      <c r="AI748" s="87"/>
    </row>
    <row r="749" spans="1:35" s="78" customFormat="1" x14ac:dyDescent="0.3">
      <c r="A749" s="130"/>
      <c r="G749" s="87"/>
      <c r="H749" s="87"/>
      <c r="N749" s="87"/>
      <c r="AA749" s="87"/>
      <c r="AB749" s="87"/>
      <c r="AC749" s="87"/>
      <c r="AD749" s="87"/>
      <c r="AE749" s="87"/>
      <c r="AF749" s="87"/>
      <c r="AG749" s="87"/>
      <c r="AH749" s="87"/>
      <c r="AI749" s="87"/>
    </row>
    <row r="750" spans="1:35" s="78" customFormat="1" x14ac:dyDescent="0.3">
      <c r="A750" s="130"/>
      <c r="G750" s="87"/>
      <c r="H750" s="87"/>
      <c r="N750" s="87"/>
      <c r="AA750" s="87"/>
      <c r="AB750" s="87"/>
      <c r="AC750" s="87"/>
      <c r="AD750" s="87"/>
      <c r="AE750" s="87"/>
      <c r="AF750" s="87"/>
      <c r="AG750" s="87"/>
      <c r="AH750" s="87"/>
      <c r="AI750" s="87"/>
    </row>
    <row r="751" spans="1:35" s="78" customFormat="1" x14ac:dyDescent="0.3">
      <c r="A751" s="130"/>
      <c r="G751" s="87"/>
      <c r="H751" s="87"/>
      <c r="N751" s="87"/>
      <c r="AA751" s="87"/>
      <c r="AB751" s="87"/>
      <c r="AC751" s="87"/>
      <c r="AD751" s="87"/>
      <c r="AE751" s="87"/>
      <c r="AF751" s="87"/>
      <c r="AG751" s="87"/>
      <c r="AH751" s="87"/>
      <c r="AI751" s="87"/>
    </row>
    <row r="752" spans="1:35" s="78" customFormat="1" x14ac:dyDescent="0.3">
      <c r="A752" s="130"/>
      <c r="G752" s="87"/>
      <c r="H752" s="87"/>
      <c r="N752" s="87"/>
      <c r="AA752" s="87"/>
      <c r="AB752" s="87"/>
      <c r="AC752" s="87"/>
      <c r="AD752" s="87"/>
      <c r="AE752" s="87"/>
      <c r="AF752" s="87"/>
      <c r="AG752" s="87"/>
      <c r="AH752" s="87"/>
      <c r="AI752" s="87"/>
    </row>
    <row r="753" spans="1:35" s="78" customFormat="1" x14ac:dyDescent="0.3">
      <c r="A753" s="130"/>
      <c r="G753" s="87"/>
      <c r="H753" s="87"/>
      <c r="N753" s="87"/>
      <c r="AA753" s="87"/>
      <c r="AB753" s="87"/>
      <c r="AC753" s="87"/>
      <c r="AD753" s="87"/>
      <c r="AE753" s="87"/>
      <c r="AF753" s="87"/>
      <c r="AG753" s="87"/>
      <c r="AH753" s="87"/>
      <c r="AI753" s="87"/>
    </row>
    <row r="754" spans="1:35" s="78" customFormat="1" x14ac:dyDescent="0.3">
      <c r="A754" s="130"/>
      <c r="G754" s="87"/>
      <c r="H754" s="87"/>
      <c r="N754" s="87"/>
      <c r="AA754" s="87"/>
      <c r="AB754" s="87"/>
      <c r="AC754" s="87"/>
      <c r="AD754" s="87"/>
      <c r="AE754" s="87"/>
      <c r="AF754" s="87"/>
      <c r="AG754" s="87"/>
      <c r="AH754" s="87"/>
      <c r="AI754" s="87"/>
    </row>
    <row r="755" spans="1:35" s="78" customFormat="1" x14ac:dyDescent="0.3">
      <c r="A755" s="130"/>
      <c r="G755" s="87"/>
      <c r="H755" s="87"/>
      <c r="N755" s="87"/>
      <c r="AA755" s="87"/>
      <c r="AB755" s="87"/>
      <c r="AC755" s="87"/>
      <c r="AD755" s="87"/>
      <c r="AE755" s="87"/>
      <c r="AF755" s="87"/>
      <c r="AG755" s="87"/>
      <c r="AH755" s="87"/>
      <c r="AI755" s="87"/>
    </row>
    <row r="756" spans="1:35" s="78" customFormat="1" x14ac:dyDescent="0.3">
      <c r="A756" s="130"/>
      <c r="G756" s="87"/>
      <c r="H756" s="87"/>
      <c r="N756" s="87"/>
      <c r="AA756" s="87"/>
      <c r="AB756" s="87"/>
      <c r="AC756" s="87"/>
      <c r="AD756" s="87"/>
      <c r="AE756" s="87"/>
      <c r="AF756" s="87"/>
      <c r="AG756" s="87"/>
      <c r="AH756" s="87"/>
      <c r="AI756" s="87"/>
    </row>
    <row r="757" spans="1:35" s="78" customFormat="1" x14ac:dyDescent="0.3">
      <c r="A757" s="130"/>
      <c r="G757" s="87"/>
      <c r="H757" s="87"/>
      <c r="N757" s="87"/>
      <c r="AA757" s="87"/>
      <c r="AB757" s="87"/>
      <c r="AC757" s="87"/>
      <c r="AD757" s="87"/>
      <c r="AE757" s="87"/>
      <c r="AF757" s="87"/>
      <c r="AG757" s="87"/>
      <c r="AH757" s="87"/>
      <c r="AI757" s="87"/>
    </row>
    <row r="758" spans="1:35" s="78" customFormat="1" x14ac:dyDescent="0.3">
      <c r="A758" s="130"/>
      <c r="G758" s="87"/>
      <c r="H758" s="87"/>
      <c r="N758" s="87"/>
      <c r="AA758" s="87"/>
      <c r="AB758" s="87"/>
      <c r="AC758" s="87"/>
      <c r="AD758" s="87"/>
      <c r="AE758" s="87"/>
      <c r="AF758" s="87"/>
      <c r="AG758" s="87"/>
      <c r="AH758" s="87"/>
      <c r="AI758" s="87"/>
    </row>
    <row r="759" spans="1:35" s="78" customFormat="1" x14ac:dyDescent="0.3">
      <c r="A759" s="130"/>
      <c r="G759" s="87"/>
      <c r="H759" s="87"/>
      <c r="N759" s="87"/>
      <c r="AA759" s="87"/>
      <c r="AB759" s="87"/>
      <c r="AC759" s="87"/>
      <c r="AD759" s="87"/>
      <c r="AE759" s="87"/>
      <c r="AF759" s="87"/>
      <c r="AG759" s="87"/>
      <c r="AH759" s="87"/>
      <c r="AI759" s="87"/>
    </row>
    <row r="760" spans="1:35" s="78" customFormat="1" x14ac:dyDescent="0.3">
      <c r="A760" s="130"/>
      <c r="G760" s="87"/>
      <c r="H760" s="87"/>
      <c r="N760" s="87"/>
      <c r="AA760" s="87"/>
      <c r="AB760" s="87"/>
      <c r="AC760" s="87"/>
      <c r="AD760" s="87"/>
      <c r="AE760" s="87"/>
      <c r="AF760" s="87"/>
      <c r="AG760" s="87"/>
      <c r="AH760" s="87"/>
      <c r="AI760" s="87"/>
    </row>
    <row r="761" spans="1:35" s="78" customFormat="1" x14ac:dyDescent="0.3">
      <c r="A761" s="130"/>
      <c r="G761" s="87"/>
      <c r="H761" s="87"/>
      <c r="N761" s="87"/>
      <c r="AA761" s="87"/>
      <c r="AB761" s="87"/>
      <c r="AC761" s="87"/>
      <c r="AD761" s="87"/>
      <c r="AE761" s="87"/>
      <c r="AF761" s="87"/>
      <c r="AG761" s="87"/>
      <c r="AH761" s="87"/>
      <c r="AI761" s="87"/>
    </row>
    <row r="762" spans="1:35" s="78" customFormat="1" x14ac:dyDescent="0.3">
      <c r="A762" s="130"/>
      <c r="G762" s="87"/>
      <c r="H762" s="87"/>
      <c r="N762" s="87"/>
      <c r="AA762" s="87"/>
      <c r="AB762" s="87"/>
      <c r="AC762" s="87"/>
      <c r="AD762" s="87"/>
      <c r="AE762" s="87"/>
      <c r="AF762" s="87"/>
      <c r="AG762" s="87"/>
      <c r="AH762" s="87"/>
      <c r="AI762" s="87"/>
    </row>
    <row r="763" spans="1:35" s="78" customFormat="1" x14ac:dyDescent="0.3">
      <c r="A763" s="130"/>
      <c r="G763" s="87"/>
      <c r="H763" s="87"/>
      <c r="N763" s="87"/>
      <c r="AA763" s="87"/>
      <c r="AB763" s="87"/>
      <c r="AC763" s="87"/>
      <c r="AD763" s="87"/>
      <c r="AE763" s="87"/>
      <c r="AF763" s="87"/>
      <c r="AG763" s="87"/>
      <c r="AH763" s="87"/>
      <c r="AI763" s="87"/>
    </row>
    <row r="764" spans="1:35" s="78" customFormat="1" x14ac:dyDescent="0.3">
      <c r="A764" s="130"/>
      <c r="G764" s="87"/>
      <c r="H764" s="87"/>
      <c r="N764" s="87"/>
      <c r="AA764" s="87"/>
      <c r="AB764" s="87"/>
      <c r="AC764" s="87"/>
      <c r="AD764" s="87"/>
      <c r="AE764" s="87"/>
      <c r="AF764" s="87"/>
      <c r="AG764" s="87"/>
      <c r="AH764" s="87"/>
      <c r="AI764" s="87"/>
    </row>
    <row r="765" spans="1:35" s="78" customFormat="1" x14ac:dyDescent="0.3">
      <c r="A765" s="130"/>
      <c r="G765" s="87"/>
      <c r="H765" s="87"/>
      <c r="N765" s="87"/>
      <c r="AA765" s="87"/>
      <c r="AB765" s="87"/>
      <c r="AC765" s="87"/>
      <c r="AD765" s="87"/>
      <c r="AE765" s="87"/>
      <c r="AF765" s="87"/>
      <c r="AG765" s="87"/>
      <c r="AH765" s="87"/>
      <c r="AI765" s="87"/>
    </row>
    <row r="766" spans="1:35" s="78" customFormat="1" x14ac:dyDescent="0.3">
      <c r="A766" s="130"/>
      <c r="G766" s="87"/>
      <c r="H766" s="87"/>
      <c r="N766" s="87"/>
      <c r="AA766" s="87"/>
      <c r="AB766" s="87"/>
      <c r="AC766" s="87"/>
      <c r="AD766" s="87"/>
      <c r="AE766" s="87"/>
      <c r="AF766" s="87"/>
      <c r="AG766" s="87"/>
      <c r="AH766" s="87"/>
      <c r="AI766" s="87"/>
    </row>
    <row r="767" spans="1:35" s="78" customFormat="1" x14ac:dyDescent="0.3">
      <c r="A767" s="130"/>
      <c r="G767" s="87"/>
      <c r="H767" s="87"/>
      <c r="N767" s="87"/>
      <c r="AA767" s="87"/>
      <c r="AB767" s="87"/>
      <c r="AC767" s="87"/>
      <c r="AD767" s="87"/>
      <c r="AE767" s="87"/>
      <c r="AF767" s="87"/>
      <c r="AG767" s="87"/>
      <c r="AH767" s="87"/>
      <c r="AI767" s="87"/>
    </row>
    <row r="768" spans="1:35" s="78" customFormat="1" x14ac:dyDescent="0.3">
      <c r="A768" s="130"/>
      <c r="G768" s="87"/>
      <c r="H768" s="87"/>
      <c r="N768" s="87"/>
      <c r="AA768" s="87"/>
      <c r="AB768" s="87"/>
      <c r="AC768" s="87"/>
      <c r="AD768" s="87"/>
      <c r="AE768" s="87"/>
      <c r="AF768" s="87"/>
      <c r="AG768" s="87"/>
      <c r="AH768" s="87"/>
      <c r="AI768" s="87"/>
    </row>
    <row r="769" spans="1:35" s="78" customFormat="1" x14ac:dyDescent="0.3">
      <c r="A769" s="130"/>
      <c r="G769" s="87"/>
      <c r="H769" s="87"/>
      <c r="N769" s="87"/>
      <c r="AA769" s="87"/>
      <c r="AB769" s="87"/>
      <c r="AC769" s="87"/>
      <c r="AD769" s="87"/>
      <c r="AE769" s="87"/>
      <c r="AF769" s="87"/>
      <c r="AG769" s="87"/>
      <c r="AH769" s="87"/>
      <c r="AI769" s="87"/>
    </row>
    <row r="770" spans="1:35" s="78" customFormat="1" x14ac:dyDescent="0.3">
      <c r="A770" s="130"/>
      <c r="G770" s="87"/>
      <c r="H770" s="87"/>
      <c r="N770" s="87"/>
      <c r="AA770" s="87"/>
      <c r="AB770" s="87"/>
      <c r="AC770" s="87"/>
      <c r="AD770" s="87"/>
      <c r="AE770" s="87"/>
      <c r="AF770" s="87"/>
      <c r="AG770" s="87"/>
      <c r="AH770" s="87"/>
      <c r="AI770" s="87"/>
    </row>
    <row r="771" spans="1:35" s="78" customFormat="1" x14ac:dyDescent="0.3">
      <c r="A771" s="130"/>
      <c r="G771" s="87"/>
      <c r="H771" s="87"/>
      <c r="N771" s="87"/>
      <c r="AA771" s="87"/>
      <c r="AB771" s="87"/>
      <c r="AC771" s="87"/>
      <c r="AD771" s="87"/>
      <c r="AE771" s="87"/>
      <c r="AF771" s="87"/>
      <c r="AG771" s="87"/>
      <c r="AH771" s="87"/>
      <c r="AI771" s="87"/>
    </row>
    <row r="772" spans="1:35" s="78" customFormat="1" x14ac:dyDescent="0.3">
      <c r="A772" s="130"/>
      <c r="G772" s="87"/>
      <c r="H772" s="87"/>
      <c r="N772" s="87"/>
      <c r="AA772" s="87"/>
      <c r="AB772" s="87"/>
      <c r="AC772" s="87"/>
      <c r="AD772" s="87"/>
      <c r="AE772" s="87"/>
      <c r="AF772" s="87"/>
      <c r="AG772" s="87"/>
      <c r="AH772" s="87"/>
      <c r="AI772" s="87"/>
    </row>
    <row r="773" spans="1:35" s="78" customFormat="1" x14ac:dyDescent="0.3">
      <c r="A773" s="130"/>
      <c r="G773" s="87"/>
      <c r="H773" s="87"/>
      <c r="N773" s="87"/>
      <c r="AA773" s="87"/>
      <c r="AB773" s="87"/>
      <c r="AC773" s="87"/>
      <c r="AD773" s="87"/>
      <c r="AE773" s="87"/>
      <c r="AF773" s="87"/>
      <c r="AG773" s="87"/>
      <c r="AH773" s="87"/>
      <c r="AI773" s="87"/>
    </row>
    <row r="774" spans="1:35" s="78" customFormat="1" x14ac:dyDescent="0.3">
      <c r="A774" s="130"/>
      <c r="G774" s="87"/>
      <c r="H774" s="87"/>
      <c r="N774" s="87"/>
      <c r="AA774" s="87"/>
      <c r="AB774" s="87"/>
      <c r="AC774" s="87"/>
      <c r="AD774" s="87"/>
      <c r="AE774" s="87"/>
      <c r="AF774" s="87"/>
      <c r="AG774" s="87"/>
      <c r="AH774" s="87"/>
      <c r="AI774" s="87"/>
    </row>
    <row r="775" spans="1:35" s="78" customFormat="1" x14ac:dyDescent="0.3">
      <c r="A775" s="130"/>
      <c r="G775" s="87"/>
      <c r="H775" s="87"/>
      <c r="N775" s="87"/>
      <c r="AA775" s="87"/>
      <c r="AB775" s="87"/>
      <c r="AC775" s="87"/>
      <c r="AD775" s="87"/>
      <c r="AE775" s="87"/>
      <c r="AF775" s="87"/>
      <c r="AG775" s="87"/>
      <c r="AH775" s="87"/>
      <c r="AI775" s="87"/>
    </row>
    <row r="776" spans="1:35" s="78" customFormat="1" x14ac:dyDescent="0.3">
      <c r="A776" s="130"/>
      <c r="G776" s="87"/>
      <c r="H776" s="87"/>
      <c r="N776" s="87"/>
      <c r="AA776" s="87"/>
      <c r="AB776" s="87"/>
      <c r="AC776" s="87"/>
      <c r="AD776" s="87"/>
      <c r="AE776" s="87"/>
      <c r="AF776" s="87"/>
      <c r="AG776" s="87"/>
      <c r="AH776" s="87"/>
      <c r="AI776" s="87"/>
    </row>
    <row r="777" spans="1:35" s="78" customFormat="1" x14ac:dyDescent="0.3">
      <c r="A777" s="130"/>
      <c r="G777" s="87"/>
      <c r="H777" s="87"/>
      <c r="N777" s="87"/>
      <c r="AA777" s="87"/>
      <c r="AB777" s="87"/>
      <c r="AC777" s="87"/>
      <c r="AD777" s="87"/>
      <c r="AE777" s="87"/>
      <c r="AF777" s="87"/>
      <c r="AG777" s="87"/>
      <c r="AH777" s="87"/>
      <c r="AI777" s="87"/>
    </row>
    <row r="778" spans="1:35" s="78" customFormat="1" x14ac:dyDescent="0.3">
      <c r="A778" s="130"/>
      <c r="G778" s="87"/>
      <c r="H778" s="87"/>
      <c r="N778" s="87"/>
      <c r="AA778" s="87"/>
      <c r="AB778" s="87"/>
      <c r="AC778" s="87"/>
      <c r="AD778" s="87"/>
      <c r="AE778" s="87"/>
      <c r="AF778" s="87"/>
      <c r="AG778" s="87"/>
      <c r="AH778" s="87"/>
      <c r="AI778" s="87"/>
    </row>
    <row r="779" spans="1:35" s="78" customFormat="1" x14ac:dyDescent="0.3">
      <c r="A779" s="130"/>
      <c r="G779" s="87"/>
      <c r="H779" s="87"/>
      <c r="N779" s="87"/>
      <c r="AA779" s="87"/>
      <c r="AB779" s="87"/>
      <c r="AC779" s="87"/>
      <c r="AD779" s="87"/>
      <c r="AE779" s="87"/>
      <c r="AF779" s="87"/>
      <c r="AG779" s="87"/>
      <c r="AH779" s="87"/>
      <c r="AI779" s="87"/>
    </row>
    <row r="780" spans="1:35" s="78" customFormat="1" x14ac:dyDescent="0.3">
      <c r="A780" s="130"/>
      <c r="G780" s="87"/>
      <c r="H780" s="87"/>
      <c r="N780" s="87"/>
      <c r="AA780" s="87"/>
      <c r="AB780" s="87"/>
      <c r="AC780" s="87"/>
      <c r="AD780" s="87"/>
      <c r="AE780" s="87"/>
      <c r="AF780" s="87"/>
      <c r="AG780" s="87"/>
      <c r="AH780" s="87"/>
      <c r="AI780" s="87"/>
    </row>
    <row r="781" spans="1:35" s="78" customFormat="1" x14ac:dyDescent="0.3">
      <c r="A781" s="130"/>
      <c r="G781" s="87"/>
      <c r="H781" s="87"/>
      <c r="N781" s="87"/>
      <c r="AA781" s="87"/>
      <c r="AB781" s="87"/>
      <c r="AC781" s="87"/>
      <c r="AD781" s="87"/>
      <c r="AE781" s="87"/>
      <c r="AF781" s="87"/>
      <c r="AG781" s="87"/>
      <c r="AH781" s="87"/>
      <c r="AI781" s="87"/>
    </row>
    <row r="782" spans="1:35" s="78" customFormat="1" x14ac:dyDescent="0.3">
      <c r="A782" s="130"/>
      <c r="G782" s="87"/>
      <c r="H782" s="87"/>
      <c r="N782" s="87"/>
      <c r="AA782" s="87"/>
      <c r="AB782" s="87"/>
      <c r="AC782" s="87"/>
      <c r="AD782" s="87"/>
      <c r="AE782" s="87"/>
      <c r="AF782" s="87"/>
      <c r="AG782" s="87"/>
      <c r="AH782" s="87"/>
      <c r="AI782" s="87"/>
    </row>
    <row r="783" spans="1:35" s="78" customFormat="1" x14ac:dyDescent="0.3">
      <c r="A783" s="130"/>
      <c r="G783" s="87"/>
      <c r="H783" s="87"/>
      <c r="N783" s="87"/>
      <c r="AA783" s="87"/>
      <c r="AB783" s="87"/>
      <c r="AC783" s="87"/>
      <c r="AD783" s="87"/>
      <c r="AE783" s="87"/>
      <c r="AF783" s="87"/>
      <c r="AG783" s="87"/>
      <c r="AH783" s="87"/>
      <c r="AI783" s="87"/>
    </row>
    <row r="784" spans="1:35" s="78" customFormat="1" x14ac:dyDescent="0.3">
      <c r="A784" s="130"/>
      <c r="G784" s="87"/>
      <c r="H784" s="87"/>
      <c r="N784" s="87"/>
      <c r="AA784" s="87"/>
      <c r="AB784" s="87"/>
      <c r="AC784" s="87"/>
      <c r="AD784" s="87"/>
      <c r="AE784" s="87"/>
      <c r="AF784" s="87"/>
      <c r="AG784" s="87"/>
      <c r="AH784" s="87"/>
      <c r="AI784" s="87"/>
    </row>
    <row r="785" spans="1:35" s="78" customFormat="1" x14ac:dyDescent="0.3">
      <c r="A785" s="130"/>
      <c r="G785" s="87"/>
      <c r="H785" s="87"/>
      <c r="N785" s="87"/>
      <c r="AA785" s="87"/>
      <c r="AB785" s="87"/>
      <c r="AC785" s="87"/>
      <c r="AD785" s="87"/>
      <c r="AE785" s="87"/>
      <c r="AF785" s="87"/>
      <c r="AG785" s="87"/>
      <c r="AH785" s="87"/>
      <c r="AI785" s="87"/>
    </row>
    <row r="786" spans="1:35" s="78" customFormat="1" x14ac:dyDescent="0.3">
      <c r="A786" s="130"/>
      <c r="G786" s="87"/>
      <c r="H786" s="87"/>
      <c r="N786" s="87"/>
      <c r="AA786" s="87"/>
      <c r="AB786" s="87"/>
      <c r="AC786" s="87"/>
      <c r="AD786" s="87"/>
      <c r="AE786" s="87"/>
      <c r="AF786" s="87"/>
      <c r="AG786" s="87"/>
      <c r="AH786" s="87"/>
      <c r="AI786" s="87"/>
    </row>
    <row r="787" spans="1:35" s="78" customFormat="1" x14ac:dyDescent="0.3">
      <c r="A787" s="130"/>
      <c r="G787" s="87"/>
      <c r="H787" s="87"/>
      <c r="N787" s="87"/>
      <c r="AA787" s="87"/>
      <c r="AB787" s="87"/>
      <c r="AC787" s="87"/>
      <c r="AD787" s="87"/>
      <c r="AE787" s="87"/>
      <c r="AF787" s="87"/>
      <c r="AG787" s="87"/>
      <c r="AH787" s="87"/>
      <c r="AI787" s="87"/>
    </row>
    <row r="788" spans="1:35" s="78" customFormat="1" x14ac:dyDescent="0.3">
      <c r="A788" s="130"/>
      <c r="G788" s="87"/>
      <c r="H788" s="87"/>
      <c r="N788" s="87"/>
      <c r="AA788" s="87"/>
      <c r="AB788" s="87"/>
      <c r="AC788" s="87"/>
      <c r="AD788" s="87"/>
      <c r="AE788" s="87"/>
      <c r="AF788" s="87"/>
      <c r="AG788" s="87"/>
      <c r="AH788" s="87"/>
      <c r="AI788" s="87"/>
    </row>
    <row r="789" spans="1:35" s="78" customFormat="1" x14ac:dyDescent="0.3">
      <c r="A789" s="130"/>
      <c r="G789" s="87"/>
      <c r="H789" s="87"/>
      <c r="N789" s="87"/>
      <c r="AA789" s="87"/>
      <c r="AB789" s="87"/>
      <c r="AC789" s="87"/>
      <c r="AD789" s="87"/>
      <c r="AE789" s="87"/>
      <c r="AF789" s="87"/>
      <c r="AG789" s="87"/>
      <c r="AH789" s="87"/>
      <c r="AI789" s="87"/>
    </row>
    <row r="790" spans="1:35" s="78" customFormat="1" x14ac:dyDescent="0.3">
      <c r="A790" s="130"/>
      <c r="G790" s="87"/>
      <c r="H790" s="87"/>
      <c r="N790" s="87"/>
      <c r="AA790" s="87"/>
      <c r="AB790" s="87"/>
      <c r="AC790" s="87"/>
      <c r="AD790" s="87"/>
      <c r="AE790" s="87"/>
      <c r="AF790" s="87"/>
      <c r="AG790" s="87"/>
      <c r="AH790" s="87"/>
      <c r="AI790" s="87"/>
    </row>
    <row r="791" spans="1:35" s="78" customFormat="1" x14ac:dyDescent="0.3">
      <c r="A791" s="130"/>
      <c r="G791" s="87"/>
      <c r="H791" s="87"/>
      <c r="N791" s="87"/>
      <c r="AA791" s="87"/>
      <c r="AB791" s="87"/>
      <c r="AC791" s="87"/>
      <c r="AD791" s="87"/>
      <c r="AE791" s="87"/>
      <c r="AF791" s="87"/>
      <c r="AG791" s="87"/>
      <c r="AH791" s="87"/>
      <c r="AI791" s="87"/>
    </row>
    <row r="792" spans="1:35" s="78" customFormat="1" x14ac:dyDescent="0.3">
      <c r="A792" s="130"/>
      <c r="G792" s="87"/>
      <c r="H792" s="87"/>
      <c r="N792" s="87"/>
      <c r="AA792" s="87"/>
      <c r="AB792" s="87"/>
      <c r="AC792" s="87"/>
      <c r="AD792" s="87"/>
      <c r="AE792" s="87"/>
      <c r="AF792" s="87"/>
      <c r="AG792" s="87"/>
      <c r="AH792" s="87"/>
      <c r="AI792" s="87"/>
    </row>
    <row r="793" spans="1:35" s="78" customFormat="1" x14ac:dyDescent="0.3">
      <c r="A793" s="130"/>
      <c r="G793" s="87"/>
      <c r="H793" s="87"/>
      <c r="N793" s="87"/>
      <c r="AA793" s="87"/>
      <c r="AB793" s="87"/>
      <c r="AC793" s="87"/>
      <c r="AD793" s="87"/>
      <c r="AE793" s="87"/>
      <c r="AF793" s="87"/>
      <c r="AG793" s="87"/>
      <c r="AH793" s="87"/>
      <c r="AI793" s="87"/>
    </row>
    <row r="794" spans="1:35" s="78" customFormat="1" x14ac:dyDescent="0.3">
      <c r="A794" s="130"/>
      <c r="G794" s="87"/>
      <c r="H794" s="87"/>
      <c r="N794" s="87"/>
      <c r="AA794" s="87"/>
      <c r="AB794" s="87"/>
      <c r="AC794" s="87"/>
      <c r="AD794" s="87"/>
      <c r="AE794" s="87"/>
      <c r="AF794" s="87"/>
      <c r="AG794" s="87"/>
      <c r="AH794" s="87"/>
      <c r="AI794" s="87"/>
    </row>
    <row r="795" spans="1:35" s="78" customFormat="1" x14ac:dyDescent="0.3">
      <c r="A795" s="130"/>
      <c r="G795" s="87"/>
      <c r="H795" s="87"/>
      <c r="N795" s="87"/>
      <c r="AA795" s="87"/>
      <c r="AB795" s="87"/>
      <c r="AC795" s="87"/>
      <c r="AD795" s="87"/>
      <c r="AE795" s="87"/>
      <c r="AF795" s="87"/>
      <c r="AG795" s="87"/>
      <c r="AH795" s="87"/>
      <c r="AI795" s="87"/>
    </row>
    <row r="796" spans="1:35" s="78" customFormat="1" x14ac:dyDescent="0.3">
      <c r="A796" s="130"/>
      <c r="G796" s="87"/>
      <c r="H796" s="87"/>
      <c r="N796" s="87"/>
      <c r="AA796" s="87"/>
      <c r="AB796" s="87"/>
      <c r="AC796" s="87"/>
      <c r="AD796" s="87"/>
      <c r="AE796" s="87"/>
      <c r="AF796" s="87"/>
      <c r="AG796" s="87"/>
      <c r="AH796" s="87"/>
      <c r="AI796" s="87"/>
    </row>
    <row r="797" spans="1:35" s="78" customFormat="1" x14ac:dyDescent="0.3">
      <c r="A797" s="130"/>
      <c r="G797" s="87"/>
      <c r="H797" s="87"/>
      <c r="N797" s="87"/>
      <c r="AA797" s="87"/>
      <c r="AB797" s="87"/>
      <c r="AC797" s="87"/>
      <c r="AD797" s="87"/>
      <c r="AE797" s="87"/>
      <c r="AF797" s="87"/>
      <c r="AG797" s="87"/>
      <c r="AH797" s="87"/>
      <c r="AI797" s="87"/>
    </row>
    <row r="798" spans="1:35" s="78" customFormat="1" x14ac:dyDescent="0.3">
      <c r="A798" s="130"/>
      <c r="G798" s="87"/>
      <c r="H798" s="87"/>
      <c r="N798" s="87"/>
      <c r="AA798" s="87"/>
      <c r="AB798" s="87"/>
      <c r="AC798" s="87"/>
      <c r="AD798" s="87"/>
      <c r="AE798" s="87"/>
      <c r="AF798" s="87"/>
      <c r="AG798" s="87"/>
      <c r="AH798" s="87"/>
      <c r="AI798" s="87"/>
    </row>
    <row r="799" spans="1:35" s="78" customFormat="1" x14ac:dyDescent="0.3">
      <c r="A799" s="130"/>
      <c r="G799" s="87"/>
      <c r="H799" s="87"/>
      <c r="N799" s="87"/>
      <c r="AA799" s="87"/>
      <c r="AB799" s="87"/>
      <c r="AC799" s="87"/>
      <c r="AD799" s="87"/>
      <c r="AE799" s="87"/>
      <c r="AF799" s="87"/>
      <c r="AG799" s="87"/>
      <c r="AH799" s="87"/>
      <c r="AI799" s="87"/>
    </row>
    <row r="800" spans="1:35" s="78" customFormat="1" x14ac:dyDescent="0.3">
      <c r="A800" s="130"/>
      <c r="G800" s="87"/>
      <c r="H800" s="87"/>
      <c r="N800" s="87"/>
      <c r="AA800" s="87"/>
      <c r="AB800" s="87"/>
      <c r="AC800" s="87"/>
      <c r="AD800" s="87"/>
      <c r="AE800" s="87"/>
      <c r="AF800" s="87"/>
      <c r="AG800" s="87"/>
      <c r="AH800" s="87"/>
      <c r="AI800" s="87"/>
    </row>
    <row r="801" spans="1:35" s="78" customFormat="1" x14ac:dyDescent="0.3">
      <c r="A801" s="130"/>
      <c r="G801" s="87"/>
      <c r="H801" s="87"/>
      <c r="N801" s="87"/>
      <c r="AA801" s="87"/>
      <c r="AB801" s="87"/>
      <c r="AC801" s="87"/>
      <c r="AD801" s="87"/>
      <c r="AE801" s="87"/>
      <c r="AF801" s="87"/>
      <c r="AG801" s="87"/>
      <c r="AH801" s="87"/>
      <c r="AI801" s="87"/>
    </row>
    <row r="802" spans="1:35" s="78" customFormat="1" x14ac:dyDescent="0.3">
      <c r="A802" s="130"/>
      <c r="G802" s="87"/>
      <c r="H802" s="87"/>
      <c r="N802" s="87"/>
      <c r="AA802" s="87"/>
      <c r="AB802" s="87"/>
      <c r="AC802" s="87"/>
      <c r="AD802" s="87"/>
      <c r="AE802" s="87"/>
      <c r="AF802" s="87"/>
      <c r="AG802" s="87"/>
      <c r="AH802" s="87"/>
      <c r="AI802" s="87"/>
    </row>
    <row r="803" spans="1:35" s="78" customFormat="1" x14ac:dyDescent="0.3">
      <c r="A803" s="130"/>
      <c r="G803" s="87"/>
      <c r="H803" s="87"/>
      <c r="N803" s="87"/>
      <c r="AA803" s="87"/>
      <c r="AB803" s="87"/>
      <c r="AC803" s="87"/>
      <c r="AD803" s="87"/>
      <c r="AE803" s="87"/>
      <c r="AF803" s="87"/>
      <c r="AG803" s="87"/>
      <c r="AH803" s="87"/>
      <c r="AI803" s="87"/>
    </row>
    <row r="804" spans="1:35" s="78" customFormat="1" x14ac:dyDescent="0.3">
      <c r="A804" s="130"/>
      <c r="G804" s="87"/>
      <c r="H804" s="87"/>
      <c r="N804" s="87"/>
      <c r="AA804" s="87"/>
      <c r="AB804" s="87"/>
      <c r="AC804" s="87"/>
      <c r="AD804" s="87"/>
      <c r="AE804" s="87"/>
      <c r="AF804" s="87"/>
      <c r="AG804" s="87"/>
      <c r="AH804" s="87"/>
      <c r="AI804" s="87"/>
    </row>
    <row r="805" spans="1:35" s="78" customFormat="1" x14ac:dyDescent="0.3">
      <c r="A805" s="130"/>
      <c r="G805" s="87"/>
      <c r="H805" s="87"/>
      <c r="N805" s="87"/>
      <c r="AA805" s="87"/>
      <c r="AB805" s="87"/>
      <c r="AC805" s="87"/>
      <c r="AD805" s="87"/>
      <c r="AE805" s="87"/>
      <c r="AF805" s="87"/>
      <c r="AG805" s="87"/>
      <c r="AH805" s="87"/>
      <c r="AI805" s="87"/>
    </row>
    <row r="806" spans="1:35" s="78" customFormat="1" x14ac:dyDescent="0.3">
      <c r="A806" s="130"/>
      <c r="G806" s="87"/>
      <c r="H806" s="87"/>
      <c r="N806" s="87"/>
      <c r="AA806" s="87"/>
      <c r="AB806" s="87"/>
      <c r="AC806" s="87"/>
      <c r="AD806" s="87"/>
      <c r="AE806" s="87"/>
      <c r="AF806" s="87"/>
      <c r="AG806" s="87"/>
      <c r="AH806" s="87"/>
      <c r="AI806" s="87"/>
    </row>
    <row r="807" spans="1:35" s="78" customFormat="1" x14ac:dyDescent="0.3">
      <c r="A807" s="130"/>
      <c r="G807" s="87"/>
      <c r="H807" s="87"/>
      <c r="N807" s="87"/>
      <c r="AA807" s="87"/>
      <c r="AB807" s="87"/>
      <c r="AC807" s="87"/>
      <c r="AD807" s="87"/>
      <c r="AE807" s="87"/>
      <c r="AF807" s="87"/>
      <c r="AG807" s="87"/>
      <c r="AH807" s="87"/>
      <c r="AI807" s="87"/>
    </row>
    <row r="808" spans="1:35" s="78" customFormat="1" x14ac:dyDescent="0.3">
      <c r="A808" s="130"/>
      <c r="G808" s="87"/>
      <c r="H808" s="87"/>
      <c r="N808" s="87"/>
      <c r="AA808" s="87"/>
      <c r="AB808" s="87"/>
      <c r="AC808" s="87"/>
      <c r="AD808" s="87"/>
      <c r="AE808" s="87"/>
      <c r="AF808" s="87"/>
      <c r="AG808" s="87"/>
      <c r="AH808" s="87"/>
      <c r="AI808" s="87"/>
    </row>
    <row r="809" spans="1:35" s="78" customFormat="1" x14ac:dyDescent="0.3">
      <c r="A809" s="130"/>
      <c r="G809" s="87"/>
      <c r="H809" s="87"/>
      <c r="N809" s="87"/>
      <c r="AA809" s="87"/>
      <c r="AB809" s="87"/>
      <c r="AC809" s="87"/>
      <c r="AD809" s="87"/>
      <c r="AE809" s="87"/>
      <c r="AF809" s="87"/>
      <c r="AG809" s="87"/>
      <c r="AH809" s="87"/>
      <c r="AI809" s="87"/>
    </row>
    <row r="810" spans="1:35" s="78" customFormat="1" x14ac:dyDescent="0.3">
      <c r="A810" s="130"/>
      <c r="G810" s="87"/>
      <c r="H810" s="87"/>
      <c r="N810" s="87"/>
      <c r="AA810" s="87"/>
      <c r="AB810" s="87"/>
      <c r="AC810" s="87"/>
      <c r="AD810" s="87"/>
      <c r="AE810" s="87"/>
      <c r="AF810" s="87"/>
      <c r="AG810" s="87"/>
      <c r="AH810" s="87"/>
      <c r="AI810" s="87"/>
    </row>
    <row r="811" spans="1:35" s="78" customFormat="1" x14ac:dyDescent="0.3">
      <c r="A811" s="130"/>
      <c r="G811" s="87"/>
      <c r="H811" s="87"/>
      <c r="N811" s="87"/>
      <c r="AA811" s="87"/>
      <c r="AB811" s="87"/>
      <c r="AC811" s="87"/>
      <c r="AD811" s="87"/>
      <c r="AE811" s="87"/>
      <c r="AF811" s="87"/>
      <c r="AG811" s="87"/>
      <c r="AH811" s="87"/>
      <c r="AI811" s="87"/>
    </row>
    <row r="812" spans="1:35" s="78" customFormat="1" x14ac:dyDescent="0.3">
      <c r="A812" s="130"/>
      <c r="G812" s="87"/>
      <c r="H812" s="87"/>
      <c r="N812" s="87"/>
      <c r="AA812" s="87"/>
      <c r="AB812" s="87"/>
      <c r="AC812" s="87"/>
      <c r="AD812" s="87"/>
      <c r="AE812" s="87"/>
      <c r="AF812" s="87"/>
      <c r="AG812" s="87"/>
      <c r="AH812" s="87"/>
      <c r="AI812" s="87"/>
    </row>
    <row r="813" spans="1:35" s="78" customFormat="1" x14ac:dyDescent="0.3">
      <c r="A813" s="130"/>
      <c r="G813" s="87"/>
      <c r="H813" s="87"/>
      <c r="N813" s="87"/>
      <c r="AA813" s="87"/>
      <c r="AB813" s="87"/>
      <c r="AC813" s="87"/>
      <c r="AD813" s="87"/>
      <c r="AE813" s="87"/>
      <c r="AF813" s="87"/>
      <c r="AG813" s="87"/>
      <c r="AH813" s="87"/>
      <c r="AI813" s="87"/>
    </row>
    <row r="814" spans="1:35" s="78" customFormat="1" x14ac:dyDescent="0.3">
      <c r="A814" s="130"/>
      <c r="G814" s="87"/>
      <c r="H814" s="87"/>
      <c r="N814" s="87"/>
      <c r="AA814" s="87"/>
      <c r="AB814" s="87"/>
      <c r="AC814" s="87"/>
      <c r="AD814" s="87"/>
      <c r="AE814" s="87"/>
      <c r="AF814" s="87"/>
      <c r="AG814" s="87"/>
      <c r="AH814" s="87"/>
      <c r="AI814" s="87"/>
    </row>
    <row r="815" spans="1:35" s="78" customFormat="1" x14ac:dyDescent="0.3">
      <c r="A815" s="130"/>
      <c r="G815" s="87"/>
      <c r="H815" s="87"/>
      <c r="N815" s="87"/>
      <c r="AA815" s="87"/>
      <c r="AB815" s="87"/>
      <c r="AC815" s="87"/>
      <c r="AD815" s="87"/>
      <c r="AE815" s="87"/>
      <c r="AF815" s="87"/>
      <c r="AG815" s="87"/>
      <c r="AH815" s="87"/>
      <c r="AI815" s="87"/>
    </row>
    <row r="816" spans="1:35" s="78" customFormat="1" x14ac:dyDescent="0.3">
      <c r="A816" s="130"/>
      <c r="G816" s="87"/>
      <c r="H816" s="87"/>
      <c r="N816" s="87"/>
      <c r="AA816" s="87"/>
      <c r="AB816" s="87"/>
      <c r="AC816" s="87"/>
      <c r="AD816" s="87"/>
      <c r="AE816" s="87"/>
      <c r="AF816" s="87"/>
      <c r="AG816" s="87"/>
      <c r="AH816" s="87"/>
      <c r="AI816" s="87"/>
    </row>
    <row r="817" spans="1:35" s="78" customFormat="1" x14ac:dyDescent="0.3">
      <c r="A817" s="130"/>
      <c r="G817" s="87"/>
      <c r="H817" s="87"/>
      <c r="N817" s="87"/>
      <c r="AA817" s="87"/>
      <c r="AB817" s="87"/>
      <c r="AC817" s="87"/>
      <c r="AD817" s="87"/>
      <c r="AE817" s="87"/>
      <c r="AF817" s="87"/>
      <c r="AG817" s="87"/>
      <c r="AH817" s="87"/>
      <c r="AI817" s="87"/>
    </row>
    <row r="818" spans="1:35" s="78" customFormat="1" x14ac:dyDescent="0.3">
      <c r="A818" s="130"/>
      <c r="G818" s="87"/>
      <c r="H818" s="87"/>
      <c r="N818" s="87"/>
      <c r="AA818" s="87"/>
      <c r="AB818" s="87"/>
      <c r="AC818" s="87"/>
      <c r="AD818" s="87"/>
      <c r="AE818" s="87"/>
      <c r="AF818" s="87"/>
      <c r="AG818" s="87"/>
      <c r="AH818" s="87"/>
      <c r="AI818" s="87"/>
    </row>
    <row r="819" spans="1:35" s="78" customFormat="1" x14ac:dyDescent="0.3">
      <c r="A819" s="130"/>
      <c r="G819" s="87"/>
      <c r="H819" s="87"/>
      <c r="N819" s="87"/>
      <c r="AA819" s="87"/>
      <c r="AB819" s="87"/>
      <c r="AC819" s="87"/>
      <c r="AD819" s="87"/>
      <c r="AE819" s="87"/>
      <c r="AF819" s="87"/>
      <c r="AG819" s="87"/>
      <c r="AH819" s="87"/>
      <c r="AI819" s="87"/>
    </row>
    <row r="820" spans="1:35" s="78" customFormat="1" x14ac:dyDescent="0.3">
      <c r="A820" s="130"/>
      <c r="G820" s="87"/>
      <c r="H820" s="87"/>
      <c r="N820" s="87"/>
      <c r="AA820" s="87"/>
      <c r="AB820" s="87"/>
      <c r="AC820" s="87"/>
      <c r="AD820" s="87"/>
      <c r="AE820" s="87"/>
      <c r="AF820" s="87"/>
      <c r="AG820" s="87"/>
      <c r="AH820" s="87"/>
      <c r="AI820" s="87"/>
    </row>
    <row r="821" spans="1:35" s="78" customFormat="1" x14ac:dyDescent="0.3">
      <c r="A821" s="130"/>
      <c r="G821" s="87"/>
      <c r="H821" s="87"/>
      <c r="N821" s="87"/>
      <c r="AA821" s="87"/>
      <c r="AB821" s="87"/>
      <c r="AC821" s="87"/>
      <c r="AD821" s="87"/>
      <c r="AE821" s="87"/>
      <c r="AF821" s="87"/>
      <c r="AG821" s="87"/>
      <c r="AH821" s="87"/>
      <c r="AI821" s="87"/>
    </row>
    <row r="822" spans="1:35" s="78" customFormat="1" x14ac:dyDescent="0.3">
      <c r="A822" s="130"/>
      <c r="G822" s="87"/>
      <c r="H822" s="87"/>
      <c r="N822" s="87"/>
      <c r="AA822" s="87"/>
      <c r="AB822" s="87"/>
      <c r="AC822" s="87"/>
      <c r="AD822" s="87"/>
      <c r="AE822" s="87"/>
      <c r="AF822" s="87"/>
      <c r="AG822" s="87"/>
      <c r="AH822" s="87"/>
      <c r="AI822" s="87"/>
    </row>
    <row r="823" spans="1:35" s="78" customFormat="1" x14ac:dyDescent="0.3">
      <c r="A823" s="130"/>
      <c r="G823" s="87"/>
      <c r="H823" s="87"/>
      <c r="N823" s="87"/>
      <c r="AA823" s="87"/>
      <c r="AB823" s="87"/>
      <c r="AC823" s="87"/>
      <c r="AD823" s="87"/>
      <c r="AE823" s="87"/>
      <c r="AF823" s="87"/>
      <c r="AG823" s="87"/>
      <c r="AH823" s="87"/>
      <c r="AI823" s="87"/>
    </row>
    <row r="824" spans="1:35" s="78" customFormat="1" x14ac:dyDescent="0.3">
      <c r="A824" s="130"/>
      <c r="G824" s="87"/>
      <c r="H824" s="87"/>
      <c r="N824" s="87"/>
      <c r="AA824" s="87"/>
      <c r="AB824" s="87"/>
      <c r="AC824" s="87"/>
      <c r="AD824" s="87"/>
      <c r="AE824" s="87"/>
      <c r="AF824" s="87"/>
      <c r="AG824" s="87"/>
      <c r="AH824" s="87"/>
      <c r="AI824" s="87"/>
    </row>
    <row r="825" spans="1:35" s="78" customFormat="1" x14ac:dyDescent="0.3">
      <c r="A825" s="130"/>
      <c r="G825" s="87"/>
      <c r="H825" s="87"/>
      <c r="N825" s="87"/>
      <c r="AA825" s="87"/>
      <c r="AB825" s="87"/>
      <c r="AC825" s="87"/>
      <c r="AD825" s="87"/>
      <c r="AE825" s="87"/>
      <c r="AF825" s="87"/>
      <c r="AG825" s="87"/>
      <c r="AH825" s="87"/>
      <c r="AI825" s="87"/>
    </row>
    <row r="826" spans="1:35" s="78" customFormat="1" x14ac:dyDescent="0.3">
      <c r="A826" s="130"/>
      <c r="G826" s="87"/>
      <c r="H826" s="87"/>
      <c r="N826" s="87"/>
      <c r="AA826" s="87"/>
      <c r="AB826" s="87"/>
      <c r="AC826" s="87"/>
      <c r="AD826" s="87"/>
      <c r="AE826" s="87"/>
      <c r="AF826" s="87"/>
      <c r="AG826" s="87"/>
      <c r="AH826" s="87"/>
      <c r="AI826" s="87"/>
    </row>
    <row r="827" spans="1:35" s="78" customFormat="1" x14ac:dyDescent="0.3">
      <c r="A827" s="130"/>
      <c r="G827" s="87"/>
      <c r="H827" s="87"/>
      <c r="N827" s="87"/>
      <c r="AA827" s="87"/>
      <c r="AB827" s="87"/>
      <c r="AC827" s="87"/>
      <c r="AD827" s="87"/>
      <c r="AE827" s="87"/>
      <c r="AF827" s="87"/>
      <c r="AG827" s="87"/>
      <c r="AH827" s="87"/>
      <c r="AI827" s="87"/>
    </row>
    <row r="828" spans="1:35" s="78" customFormat="1" x14ac:dyDescent="0.3">
      <c r="A828" s="130"/>
      <c r="G828" s="87"/>
      <c r="H828" s="87"/>
      <c r="N828" s="87"/>
      <c r="AA828" s="87"/>
      <c r="AB828" s="87"/>
      <c r="AC828" s="87"/>
      <c r="AD828" s="87"/>
      <c r="AE828" s="87"/>
      <c r="AF828" s="87"/>
      <c r="AG828" s="87"/>
      <c r="AH828" s="87"/>
      <c r="AI828" s="87"/>
    </row>
    <row r="829" spans="1:35" s="78" customFormat="1" x14ac:dyDescent="0.3">
      <c r="A829" s="130"/>
      <c r="G829" s="87"/>
      <c r="H829" s="87"/>
      <c r="N829" s="87"/>
      <c r="AA829" s="87"/>
      <c r="AB829" s="87"/>
      <c r="AC829" s="87"/>
      <c r="AD829" s="87"/>
      <c r="AE829" s="87"/>
      <c r="AF829" s="87"/>
      <c r="AG829" s="87"/>
      <c r="AH829" s="87"/>
      <c r="AI829" s="87"/>
    </row>
    <row r="830" spans="1:35" s="78" customFormat="1" x14ac:dyDescent="0.3">
      <c r="A830" s="130"/>
      <c r="G830" s="87"/>
      <c r="H830" s="87"/>
      <c r="N830" s="87"/>
      <c r="AA830" s="87"/>
      <c r="AB830" s="87"/>
      <c r="AC830" s="87"/>
      <c r="AD830" s="87"/>
      <c r="AE830" s="87"/>
      <c r="AF830" s="87"/>
      <c r="AG830" s="87"/>
      <c r="AH830" s="87"/>
      <c r="AI830" s="87"/>
    </row>
    <row r="831" spans="1:35" s="78" customFormat="1" x14ac:dyDescent="0.3">
      <c r="A831" s="130"/>
      <c r="G831" s="87"/>
      <c r="H831" s="87"/>
      <c r="N831" s="87"/>
      <c r="AA831" s="87"/>
      <c r="AB831" s="87"/>
      <c r="AC831" s="87"/>
      <c r="AD831" s="87"/>
      <c r="AE831" s="87"/>
      <c r="AF831" s="87"/>
      <c r="AG831" s="87"/>
      <c r="AH831" s="87"/>
      <c r="AI831" s="87"/>
    </row>
    <row r="832" spans="1:35" s="78" customFormat="1" x14ac:dyDescent="0.3">
      <c r="A832" s="130"/>
      <c r="G832" s="87"/>
      <c r="H832" s="87"/>
      <c r="N832" s="87"/>
      <c r="AA832" s="87"/>
      <c r="AB832" s="87"/>
      <c r="AC832" s="87"/>
      <c r="AD832" s="87"/>
      <c r="AE832" s="87"/>
      <c r="AF832" s="87"/>
      <c r="AG832" s="87"/>
      <c r="AH832" s="87"/>
      <c r="AI832" s="87"/>
    </row>
    <row r="833" spans="1:35" s="78" customFormat="1" x14ac:dyDescent="0.3">
      <c r="A833" s="130"/>
      <c r="G833" s="87"/>
      <c r="H833" s="87"/>
      <c r="N833" s="87"/>
      <c r="AA833" s="87"/>
      <c r="AB833" s="87"/>
      <c r="AC833" s="87"/>
      <c r="AD833" s="87"/>
      <c r="AE833" s="87"/>
      <c r="AF833" s="87"/>
      <c r="AG833" s="87"/>
      <c r="AH833" s="87"/>
      <c r="AI833" s="87"/>
    </row>
    <row r="834" spans="1:35" s="78" customFormat="1" x14ac:dyDescent="0.3">
      <c r="A834" s="130"/>
      <c r="G834" s="87"/>
      <c r="H834" s="87"/>
      <c r="N834" s="87"/>
      <c r="AA834" s="87"/>
      <c r="AB834" s="87"/>
      <c r="AC834" s="87"/>
      <c r="AD834" s="87"/>
      <c r="AE834" s="87"/>
      <c r="AF834" s="87"/>
      <c r="AG834" s="87"/>
      <c r="AH834" s="87"/>
      <c r="AI834" s="87"/>
    </row>
    <row r="835" spans="1:35" s="78" customFormat="1" x14ac:dyDescent="0.3">
      <c r="A835" s="130"/>
      <c r="G835" s="87"/>
      <c r="H835" s="87"/>
      <c r="N835" s="87"/>
      <c r="AA835" s="87"/>
      <c r="AB835" s="87"/>
      <c r="AC835" s="87"/>
      <c r="AD835" s="87"/>
      <c r="AE835" s="87"/>
      <c r="AF835" s="87"/>
      <c r="AG835" s="87"/>
      <c r="AH835" s="87"/>
      <c r="AI835" s="87"/>
    </row>
    <row r="836" spans="1:35" s="78" customFormat="1" x14ac:dyDescent="0.3">
      <c r="A836" s="130"/>
      <c r="G836" s="87"/>
      <c r="H836" s="87"/>
      <c r="N836" s="87"/>
      <c r="AA836" s="87"/>
      <c r="AB836" s="87"/>
      <c r="AC836" s="87"/>
      <c r="AD836" s="87"/>
      <c r="AE836" s="87"/>
      <c r="AF836" s="87"/>
      <c r="AG836" s="87"/>
      <c r="AH836" s="87"/>
      <c r="AI836" s="87"/>
    </row>
    <row r="837" spans="1:35" s="78" customFormat="1" x14ac:dyDescent="0.3">
      <c r="A837" s="130"/>
      <c r="G837" s="87"/>
      <c r="H837" s="87"/>
      <c r="N837" s="87"/>
      <c r="AA837" s="87"/>
      <c r="AB837" s="87"/>
      <c r="AC837" s="87"/>
      <c r="AD837" s="87"/>
      <c r="AE837" s="87"/>
      <c r="AF837" s="87"/>
      <c r="AG837" s="87"/>
      <c r="AH837" s="87"/>
      <c r="AI837" s="87"/>
    </row>
    <row r="838" spans="1:35" s="78" customFormat="1" x14ac:dyDescent="0.3">
      <c r="A838" s="130"/>
      <c r="G838" s="87"/>
      <c r="H838" s="87"/>
      <c r="N838" s="87"/>
      <c r="AA838" s="87"/>
      <c r="AB838" s="87"/>
      <c r="AC838" s="87"/>
      <c r="AD838" s="87"/>
      <c r="AE838" s="87"/>
      <c r="AF838" s="87"/>
      <c r="AG838" s="87"/>
      <c r="AH838" s="87"/>
      <c r="AI838" s="87"/>
    </row>
    <row r="839" spans="1:35" s="78" customFormat="1" x14ac:dyDescent="0.3">
      <c r="A839" s="130"/>
      <c r="G839" s="87"/>
      <c r="H839" s="87"/>
      <c r="N839" s="87"/>
      <c r="AA839" s="87"/>
      <c r="AB839" s="87"/>
      <c r="AC839" s="87"/>
      <c r="AD839" s="87"/>
      <c r="AE839" s="87"/>
      <c r="AF839" s="87"/>
      <c r="AG839" s="87"/>
      <c r="AH839" s="87"/>
      <c r="AI839" s="87"/>
    </row>
    <row r="840" spans="1:35" s="78" customFormat="1" x14ac:dyDescent="0.3">
      <c r="A840" s="130"/>
      <c r="G840" s="87"/>
      <c r="H840" s="87"/>
      <c r="N840" s="87"/>
      <c r="AA840" s="87"/>
      <c r="AB840" s="87"/>
      <c r="AC840" s="87"/>
      <c r="AD840" s="87"/>
      <c r="AE840" s="87"/>
      <c r="AF840" s="87"/>
      <c r="AG840" s="87"/>
      <c r="AH840" s="87"/>
      <c r="AI840" s="87"/>
    </row>
    <row r="841" spans="1:35" s="78" customFormat="1" x14ac:dyDescent="0.3">
      <c r="A841" s="130"/>
      <c r="G841" s="87"/>
      <c r="H841" s="87"/>
      <c r="N841" s="87"/>
      <c r="AA841" s="87"/>
      <c r="AB841" s="87"/>
      <c r="AC841" s="87"/>
      <c r="AD841" s="87"/>
      <c r="AE841" s="87"/>
      <c r="AF841" s="87"/>
      <c r="AG841" s="87"/>
      <c r="AH841" s="87"/>
      <c r="AI841" s="87"/>
    </row>
    <row r="842" spans="1:35" s="78" customFormat="1" x14ac:dyDescent="0.3">
      <c r="A842" s="130"/>
      <c r="G842" s="87"/>
      <c r="H842" s="87"/>
      <c r="N842" s="87"/>
      <c r="AA842" s="87"/>
      <c r="AB842" s="87"/>
      <c r="AC842" s="87"/>
      <c r="AD842" s="87"/>
      <c r="AE842" s="87"/>
      <c r="AF842" s="87"/>
      <c r="AG842" s="87"/>
      <c r="AH842" s="87"/>
      <c r="AI842" s="87"/>
    </row>
    <row r="843" spans="1:35" s="78" customFormat="1" x14ac:dyDescent="0.3">
      <c r="A843" s="130"/>
      <c r="G843" s="87"/>
      <c r="H843" s="87"/>
      <c r="N843" s="87"/>
      <c r="AA843" s="87"/>
      <c r="AB843" s="87"/>
      <c r="AC843" s="87"/>
      <c r="AD843" s="87"/>
      <c r="AE843" s="87"/>
      <c r="AF843" s="87"/>
      <c r="AG843" s="87"/>
      <c r="AH843" s="87"/>
      <c r="AI843" s="87"/>
    </row>
    <row r="844" spans="1:35" s="78" customFormat="1" x14ac:dyDescent="0.3">
      <c r="A844" s="130"/>
      <c r="G844" s="87"/>
      <c r="H844" s="87"/>
      <c r="N844" s="87"/>
      <c r="AA844" s="87"/>
      <c r="AB844" s="87"/>
      <c r="AC844" s="87"/>
      <c r="AD844" s="87"/>
      <c r="AE844" s="87"/>
      <c r="AF844" s="87"/>
      <c r="AG844" s="87"/>
      <c r="AH844" s="87"/>
      <c r="AI844" s="87"/>
    </row>
    <row r="845" spans="1:35" s="78" customFormat="1" x14ac:dyDescent="0.3">
      <c r="A845" s="130"/>
      <c r="G845" s="87"/>
      <c r="H845" s="87"/>
      <c r="N845" s="87"/>
      <c r="AA845" s="87"/>
      <c r="AB845" s="87"/>
      <c r="AC845" s="87"/>
      <c r="AD845" s="87"/>
      <c r="AE845" s="87"/>
      <c r="AF845" s="87"/>
      <c r="AG845" s="87"/>
      <c r="AH845" s="87"/>
      <c r="AI845" s="87"/>
    </row>
    <row r="846" spans="1:35" s="78" customFormat="1" x14ac:dyDescent="0.3">
      <c r="A846" s="130"/>
      <c r="G846" s="87"/>
      <c r="H846" s="87"/>
      <c r="N846" s="87"/>
      <c r="AA846" s="87"/>
      <c r="AB846" s="87"/>
      <c r="AC846" s="87"/>
      <c r="AD846" s="87"/>
      <c r="AE846" s="87"/>
      <c r="AF846" s="87"/>
      <c r="AG846" s="87"/>
      <c r="AH846" s="87"/>
      <c r="AI846" s="87"/>
    </row>
    <row r="847" spans="1:35" s="78" customFormat="1" x14ac:dyDescent="0.3">
      <c r="A847" s="130"/>
      <c r="G847" s="87"/>
      <c r="H847" s="87"/>
      <c r="N847" s="87"/>
      <c r="AA847" s="87"/>
      <c r="AB847" s="87"/>
      <c r="AC847" s="87"/>
      <c r="AD847" s="87"/>
      <c r="AE847" s="87"/>
      <c r="AF847" s="87"/>
      <c r="AG847" s="87"/>
      <c r="AH847" s="87"/>
      <c r="AI847" s="87"/>
    </row>
    <row r="848" spans="1:35" s="78" customFormat="1" x14ac:dyDescent="0.3">
      <c r="A848" s="130"/>
      <c r="G848" s="87"/>
      <c r="H848" s="87"/>
      <c r="N848" s="87"/>
      <c r="AA848" s="87"/>
      <c r="AB848" s="87"/>
      <c r="AC848" s="87"/>
      <c r="AD848" s="87"/>
      <c r="AE848" s="87"/>
      <c r="AF848" s="87"/>
      <c r="AG848" s="87"/>
      <c r="AH848" s="87"/>
      <c r="AI848" s="87"/>
    </row>
    <row r="849" spans="1:35" s="78" customFormat="1" x14ac:dyDescent="0.3">
      <c r="A849" s="130"/>
      <c r="G849" s="87"/>
      <c r="H849" s="87"/>
      <c r="N849" s="87"/>
      <c r="AA849" s="87"/>
      <c r="AB849" s="87"/>
      <c r="AC849" s="87"/>
      <c r="AD849" s="87"/>
      <c r="AE849" s="87"/>
      <c r="AF849" s="87"/>
      <c r="AG849" s="87"/>
      <c r="AH849" s="87"/>
      <c r="AI849" s="87"/>
    </row>
    <row r="850" spans="1:35" s="78" customFormat="1" x14ac:dyDescent="0.3">
      <c r="A850" s="130"/>
      <c r="G850" s="87"/>
      <c r="H850" s="87"/>
      <c r="N850" s="87"/>
      <c r="AA850" s="87"/>
      <c r="AB850" s="87"/>
      <c r="AC850" s="87"/>
      <c r="AD850" s="87"/>
      <c r="AE850" s="87"/>
      <c r="AF850" s="87"/>
      <c r="AG850" s="87"/>
      <c r="AH850" s="87"/>
      <c r="AI850" s="87"/>
    </row>
    <row r="851" spans="1:35" s="78" customFormat="1" x14ac:dyDescent="0.3">
      <c r="A851" s="130"/>
      <c r="G851" s="87"/>
      <c r="H851" s="87"/>
      <c r="N851" s="87"/>
      <c r="AA851" s="87"/>
      <c r="AB851" s="87"/>
      <c r="AC851" s="87"/>
      <c r="AD851" s="87"/>
      <c r="AE851" s="87"/>
      <c r="AF851" s="87"/>
      <c r="AG851" s="87"/>
      <c r="AH851" s="87"/>
      <c r="AI851" s="87"/>
    </row>
    <row r="852" spans="1:35" s="78" customFormat="1" x14ac:dyDescent="0.3">
      <c r="A852" s="130"/>
      <c r="G852" s="87"/>
      <c r="H852" s="87"/>
      <c r="N852" s="87"/>
      <c r="AA852" s="87"/>
      <c r="AB852" s="87"/>
      <c r="AC852" s="87"/>
      <c r="AD852" s="87"/>
      <c r="AE852" s="87"/>
      <c r="AF852" s="87"/>
      <c r="AG852" s="87"/>
      <c r="AH852" s="87"/>
      <c r="AI852" s="87"/>
    </row>
    <row r="853" spans="1:35" s="78" customFormat="1" x14ac:dyDescent="0.3">
      <c r="A853" s="130"/>
      <c r="G853" s="87"/>
      <c r="H853" s="87"/>
      <c r="N853" s="87"/>
      <c r="AA853" s="87"/>
      <c r="AB853" s="87"/>
      <c r="AC853" s="87"/>
      <c r="AD853" s="87"/>
      <c r="AE853" s="87"/>
      <c r="AF853" s="87"/>
      <c r="AG853" s="87"/>
      <c r="AH853" s="87"/>
      <c r="AI853" s="87"/>
    </row>
    <row r="854" spans="1:35" s="78" customFormat="1" x14ac:dyDescent="0.3">
      <c r="A854" s="130"/>
      <c r="G854" s="87"/>
      <c r="H854" s="87"/>
      <c r="N854" s="87"/>
      <c r="AA854" s="87"/>
      <c r="AB854" s="87"/>
      <c r="AC854" s="87"/>
      <c r="AD854" s="87"/>
      <c r="AE854" s="87"/>
      <c r="AF854" s="87"/>
      <c r="AG854" s="87"/>
      <c r="AH854" s="87"/>
      <c r="AI854" s="87"/>
    </row>
    <row r="855" spans="1:35" s="78" customFormat="1" x14ac:dyDescent="0.3">
      <c r="A855" s="130"/>
      <c r="G855" s="87"/>
      <c r="H855" s="87"/>
      <c r="N855" s="87"/>
      <c r="AA855" s="87"/>
      <c r="AB855" s="87"/>
      <c r="AC855" s="87"/>
      <c r="AD855" s="87"/>
      <c r="AE855" s="87"/>
      <c r="AF855" s="87"/>
      <c r="AG855" s="87"/>
      <c r="AH855" s="87"/>
      <c r="AI855" s="87"/>
    </row>
    <row r="856" spans="1:35" s="78" customFormat="1" x14ac:dyDescent="0.3">
      <c r="A856" s="130"/>
      <c r="G856" s="87"/>
      <c r="H856" s="87"/>
      <c r="N856" s="87"/>
      <c r="AA856" s="87"/>
      <c r="AB856" s="87"/>
      <c r="AC856" s="87"/>
      <c r="AD856" s="87"/>
      <c r="AE856" s="87"/>
      <c r="AF856" s="87"/>
      <c r="AG856" s="87"/>
      <c r="AH856" s="87"/>
      <c r="AI856" s="87"/>
    </row>
    <row r="857" spans="1:35" s="78" customFormat="1" x14ac:dyDescent="0.3">
      <c r="A857" s="130"/>
      <c r="G857" s="87"/>
      <c r="H857" s="87"/>
      <c r="N857" s="87"/>
      <c r="AA857" s="87"/>
      <c r="AB857" s="87"/>
      <c r="AC857" s="87"/>
      <c r="AD857" s="87"/>
      <c r="AE857" s="87"/>
      <c r="AF857" s="87"/>
      <c r="AG857" s="87"/>
      <c r="AH857" s="87"/>
      <c r="AI857" s="87"/>
    </row>
    <row r="858" spans="1:35" s="78" customFormat="1" x14ac:dyDescent="0.3">
      <c r="A858" s="130"/>
      <c r="G858" s="87"/>
      <c r="H858" s="87"/>
      <c r="N858" s="87"/>
      <c r="AA858" s="87"/>
      <c r="AB858" s="87"/>
      <c r="AC858" s="87"/>
      <c r="AD858" s="87"/>
      <c r="AE858" s="87"/>
      <c r="AF858" s="87"/>
      <c r="AG858" s="87"/>
      <c r="AH858" s="87"/>
      <c r="AI858" s="87"/>
    </row>
    <row r="859" spans="1:35" s="78" customFormat="1" x14ac:dyDescent="0.3">
      <c r="A859" s="130"/>
      <c r="G859" s="87"/>
      <c r="H859" s="87"/>
      <c r="N859" s="87"/>
      <c r="AA859" s="87"/>
      <c r="AB859" s="87"/>
      <c r="AC859" s="87"/>
      <c r="AD859" s="87"/>
      <c r="AE859" s="87"/>
      <c r="AF859" s="87"/>
      <c r="AG859" s="87"/>
      <c r="AH859" s="87"/>
      <c r="AI859" s="87"/>
    </row>
    <row r="860" spans="1:35" s="78" customFormat="1" x14ac:dyDescent="0.3">
      <c r="A860" s="130"/>
      <c r="G860" s="87"/>
      <c r="H860" s="87"/>
      <c r="N860" s="87"/>
      <c r="AA860" s="87"/>
      <c r="AB860" s="87"/>
      <c r="AC860" s="87"/>
      <c r="AD860" s="87"/>
      <c r="AE860" s="87"/>
      <c r="AF860" s="87"/>
      <c r="AG860" s="87"/>
      <c r="AH860" s="87"/>
      <c r="AI860" s="87"/>
    </row>
    <row r="861" spans="1:35" s="78" customFormat="1" x14ac:dyDescent="0.3">
      <c r="A861" s="130"/>
      <c r="G861" s="87"/>
      <c r="H861" s="87"/>
      <c r="N861" s="87"/>
      <c r="AA861" s="87"/>
      <c r="AB861" s="87"/>
      <c r="AC861" s="87"/>
      <c r="AD861" s="87"/>
      <c r="AE861" s="87"/>
      <c r="AF861" s="87"/>
      <c r="AG861" s="87"/>
      <c r="AH861" s="87"/>
      <c r="AI861" s="87"/>
    </row>
    <row r="862" spans="1:35" s="78" customFormat="1" x14ac:dyDescent="0.3">
      <c r="A862" s="130"/>
      <c r="G862" s="87"/>
      <c r="H862" s="87"/>
      <c r="N862" s="87"/>
      <c r="AA862" s="87"/>
      <c r="AB862" s="87"/>
      <c r="AC862" s="87"/>
      <c r="AD862" s="87"/>
      <c r="AE862" s="87"/>
      <c r="AF862" s="87"/>
      <c r="AG862" s="87"/>
      <c r="AH862" s="87"/>
      <c r="AI862" s="87"/>
    </row>
    <row r="863" spans="1:35" s="78" customFormat="1" x14ac:dyDescent="0.3">
      <c r="A863" s="130"/>
      <c r="G863" s="87"/>
      <c r="H863" s="87"/>
      <c r="N863" s="87"/>
      <c r="AA863" s="87"/>
      <c r="AB863" s="87"/>
      <c r="AC863" s="87"/>
      <c r="AD863" s="87"/>
      <c r="AE863" s="87"/>
      <c r="AF863" s="87"/>
      <c r="AG863" s="87"/>
      <c r="AH863" s="87"/>
      <c r="AI863" s="87"/>
    </row>
    <row r="864" spans="1:35" s="78" customFormat="1" x14ac:dyDescent="0.3">
      <c r="A864" s="130"/>
      <c r="G864" s="87"/>
      <c r="H864" s="87"/>
      <c r="N864" s="87"/>
      <c r="AA864" s="87"/>
      <c r="AB864" s="87"/>
      <c r="AC864" s="87"/>
      <c r="AD864" s="87"/>
      <c r="AE864" s="87"/>
      <c r="AF864" s="87"/>
      <c r="AG864" s="87"/>
      <c r="AH864" s="87"/>
      <c r="AI864" s="87"/>
    </row>
    <row r="865" spans="1:35" s="78" customFormat="1" x14ac:dyDescent="0.3">
      <c r="A865" s="130"/>
      <c r="G865" s="87"/>
      <c r="H865" s="87"/>
      <c r="N865" s="87"/>
      <c r="AA865" s="87"/>
      <c r="AB865" s="87"/>
      <c r="AC865" s="87"/>
      <c r="AD865" s="87"/>
      <c r="AE865" s="87"/>
      <c r="AF865" s="87"/>
      <c r="AG865" s="87"/>
      <c r="AH865" s="87"/>
      <c r="AI865" s="87"/>
    </row>
    <row r="866" spans="1:35" s="78" customFormat="1" x14ac:dyDescent="0.3">
      <c r="A866" s="130"/>
      <c r="G866" s="87"/>
      <c r="H866" s="87"/>
      <c r="N866" s="87"/>
      <c r="AA866" s="87"/>
      <c r="AB866" s="87"/>
      <c r="AC866" s="87"/>
      <c r="AD866" s="87"/>
      <c r="AE866" s="87"/>
      <c r="AF866" s="87"/>
      <c r="AG866" s="87"/>
      <c r="AH866" s="87"/>
      <c r="AI866" s="87"/>
    </row>
    <row r="867" spans="1:35" s="78" customFormat="1" x14ac:dyDescent="0.3">
      <c r="A867" s="130"/>
      <c r="G867" s="87"/>
      <c r="H867" s="87"/>
      <c r="N867" s="87"/>
      <c r="AA867" s="87"/>
      <c r="AB867" s="87"/>
      <c r="AC867" s="87"/>
      <c r="AD867" s="87"/>
      <c r="AE867" s="87"/>
      <c r="AF867" s="87"/>
      <c r="AG867" s="87"/>
      <c r="AH867" s="87"/>
      <c r="AI867" s="87"/>
    </row>
    <row r="868" spans="1:35" s="78" customFormat="1" x14ac:dyDescent="0.3">
      <c r="A868" s="130"/>
      <c r="G868" s="87"/>
      <c r="H868" s="87"/>
      <c r="N868" s="87"/>
      <c r="AA868" s="87"/>
      <c r="AB868" s="87"/>
      <c r="AC868" s="87"/>
      <c r="AD868" s="87"/>
      <c r="AE868" s="87"/>
      <c r="AF868" s="87"/>
      <c r="AG868" s="87"/>
      <c r="AH868" s="87"/>
      <c r="AI868" s="87"/>
    </row>
    <row r="869" spans="1:35" s="78" customFormat="1" x14ac:dyDescent="0.3">
      <c r="A869" s="130"/>
      <c r="G869" s="87"/>
      <c r="H869" s="87"/>
      <c r="N869" s="87"/>
      <c r="AA869" s="87"/>
      <c r="AB869" s="87"/>
      <c r="AC869" s="87"/>
      <c r="AD869" s="87"/>
      <c r="AE869" s="87"/>
      <c r="AF869" s="87"/>
      <c r="AG869" s="87"/>
      <c r="AH869" s="87"/>
      <c r="AI869" s="87"/>
    </row>
    <row r="870" spans="1:35" s="78" customFormat="1" x14ac:dyDescent="0.3">
      <c r="A870" s="130"/>
      <c r="G870" s="87"/>
      <c r="H870" s="87"/>
      <c r="N870" s="87"/>
      <c r="AA870" s="87"/>
      <c r="AB870" s="87"/>
      <c r="AC870" s="87"/>
      <c r="AD870" s="87"/>
      <c r="AE870" s="87"/>
      <c r="AF870" s="87"/>
      <c r="AG870" s="87"/>
      <c r="AH870" s="87"/>
      <c r="AI870" s="87"/>
    </row>
    <row r="871" spans="1:35" s="78" customFormat="1" x14ac:dyDescent="0.3">
      <c r="A871" s="130"/>
      <c r="G871" s="87"/>
      <c r="H871" s="87"/>
      <c r="N871" s="87"/>
      <c r="AA871" s="87"/>
      <c r="AB871" s="87"/>
      <c r="AC871" s="87"/>
      <c r="AD871" s="87"/>
      <c r="AE871" s="87"/>
      <c r="AF871" s="87"/>
      <c r="AG871" s="87"/>
      <c r="AH871" s="87"/>
      <c r="AI871" s="87"/>
    </row>
    <row r="872" spans="1:35" s="78" customFormat="1" x14ac:dyDescent="0.3">
      <c r="A872" s="130"/>
      <c r="G872" s="87"/>
      <c r="H872" s="87"/>
      <c r="N872" s="87"/>
      <c r="AA872" s="87"/>
      <c r="AB872" s="87"/>
      <c r="AC872" s="87"/>
      <c r="AD872" s="87"/>
      <c r="AE872" s="87"/>
      <c r="AF872" s="87"/>
      <c r="AG872" s="87"/>
      <c r="AH872" s="87"/>
      <c r="AI872" s="87"/>
    </row>
    <row r="873" spans="1:35" s="78" customFormat="1" x14ac:dyDescent="0.3">
      <c r="A873" s="130"/>
      <c r="G873" s="87"/>
      <c r="H873" s="87"/>
      <c r="N873" s="87"/>
      <c r="AA873" s="87"/>
      <c r="AB873" s="87"/>
      <c r="AC873" s="87"/>
      <c r="AD873" s="87"/>
      <c r="AE873" s="87"/>
      <c r="AF873" s="87"/>
      <c r="AG873" s="87"/>
      <c r="AH873" s="87"/>
      <c r="AI873" s="87"/>
    </row>
    <row r="874" spans="1:35" s="78" customFormat="1" x14ac:dyDescent="0.3">
      <c r="A874" s="130"/>
      <c r="G874" s="87"/>
      <c r="H874" s="87"/>
      <c r="N874" s="87"/>
      <c r="AA874" s="87"/>
      <c r="AB874" s="87"/>
      <c r="AC874" s="87"/>
      <c r="AD874" s="87"/>
      <c r="AE874" s="87"/>
      <c r="AF874" s="87"/>
      <c r="AG874" s="87"/>
      <c r="AH874" s="87"/>
      <c r="AI874" s="87"/>
    </row>
    <row r="875" spans="1:35" s="78" customFormat="1" x14ac:dyDescent="0.3">
      <c r="A875" s="130"/>
      <c r="G875" s="87"/>
      <c r="H875" s="87"/>
      <c r="N875" s="87"/>
      <c r="AA875" s="87"/>
      <c r="AB875" s="87"/>
      <c r="AC875" s="87"/>
      <c r="AD875" s="87"/>
      <c r="AE875" s="87"/>
      <c r="AF875" s="87"/>
      <c r="AG875" s="87"/>
      <c r="AH875" s="87"/>
      <c r="AI875" s="87"/>
    </row>
    <row r="876" spans="1:35" s="78" customFormat="1" x14ac:dyDescent="0.3">
      <c r="A876" s="130"/>
      <c r="G876" s="87"/>
      <c r="H876" s="87"/>
      <c r="N876" s="87"/>
      <c r="AA876" s="87"/>
      <c r="AB876" s="87"/>
      <c r="AC876" s="87"/>
      <c r="AD876" s="87"/>
      <c r="AE876" s="87"/>
      <c r="AF876" s="87"/>
      <c r="AG876" s="87"/>
      <c r="AH876" s="87"/>
      <c r="AI876" s="87"/>
    </row>
    <row r="877" spans="1:35" s="78" customFormat="1" x14ac:dyDescent="0.3">
      <c r="A877" s="130"/>
      <c r="G877" s="87"/>
      <c r="H877" s="87"/>
      <c r="N877" s="87"/>
      <c r="AA877" s="87"/>
      <c r="AB877" s="87"/>
      <c r="AC877" s="87"/>
      <c r="AD877" s="87"/>
      <c r="AE877" s="87"/>
      <c r="AF877" s="87"/>
      <c r="AG877" s="87"/>
      <c r="AH877" s="87"/>
      <c r="AI877" s="87"/>
    </row>
    <row r="878" spans="1:35" s="78" customFormat="1" x14ac:dyDescent="0.3">
      <c r="A878" s="130"/>
      <c r="G878" s="87"/>
      <c r="H878" s="87"/>
      <c r="N878" s="87"/>
      <c r="AA878" s="87"/>
      <c r="AB878" s="87"/>
      <c r="AC878" s="87"/>
      <c r="AD878" s="87"/>
      <c r="AE878" s="87"/>
      <c r="AF878" s="87"/>
      <c r="AG878" s="87"/>
      <c r="AH878" s="87"/>
      <c r="AI878" s="87"/>
    </row>
    <row r="879" spans="1:35" s="78" customFormat="1" x14ac:dyDescent="0.3">
      <c r="A879" s="130"/>
      <c r="G879" s="87"/>
      <c r="H879" s="87"/>
      <c r="N879" s="87"/>
      <c r="AA879" s="87"/>
      <c r="AB879" s="87"/>
      <c r="AC879" s="87"/>
      <c r="AD879" s="87"/>
      <c r="AE879" s="87"/>
      <c r="AF879" s="87"/>
      <c r="AG879" s="87"/>
      <c r="AH879" s="87"/>
      <c r="AI879" s="87"/>
    </row>
    <row r="880" spans="1:35" s="78" customFormat="1" x14ac:dyDescent="0.3">
      <c r="A880" s="130"/>
      <c r="G880" s="87"/>
      <c r="H880" s="87"/>
      <c r="N880" s="87"/>
      <c r="AA880" s="87"/>
      <c r="AB880" s="87"/>
      <c r="AC880" s="87"/>
      <c r="AD880" s="87"/>
      <c r="AE880" s="87"/>
      <c r="AF880" s="87"/>
      <c r="AG880" s="87"/>
      <c r="AH880" s="87"/>
      <c r="AI880" s="87"/>
    </row>
    <row r="881" spans="1:35" s="78" customFormat="1" x14ac:dyDescent="0.3">
      <c r="A881" s="130"/>
      <c r="G881" s="87"/>
      <c r="H881" s="87"/>
      <c r="N881" s="87"/>
      <c r="AA881" s="87"/>
      <c r="AB881" s="87"/>
      <c r="AC881" s="87"/>
      <c r="AD881" s="87"/>
      <c r="AE881" s="87"/>
      <c r="AF881" s="87"/>
      <c r="AG881" s="87"/>
      <c r="AH881" s="87"/>
      <c r="AI881" s="87"/>
    </row>
    <row r="882" spans="1:35" s="78" customFormat="1" x14ac:dyDescent="0.3">
      <c r="A882" s="130"/>
      <c r="G882" s="87"/>
      <c r="H882" s="87"/>
      <c r="N882" s="87"/>
      <c r="AA882" s="87"/>
      <c r="AB882" s="87"/>
      <c r="AC882" s="87"/>
      <c r="AD882" s="87"/>
      <c r="AE882" s="87"/>
      <c r="AF882" s="87"/>
      <c r="AG882" s="87"/>
      <c r="AH882" s="87"/>
      <c r="AI882" s="87"/>
    </row>
    <row r="883" spans="1:35" s="78" customFormat="1" x14ac:dyDescent="0.3">
      <c r="A883" s="130"/>
      <c r="G883" s="87"/>
      <c r="H883" s="87"/>
      <c r="N883" s="87"/>
      <c r="AA883" s="87"/>
      <c r="AB883" s="87"/>
      <c r="AC883" s="87"/>
      <c r="AD883" s="87"/>
      <c r="AE883" s="87"/>
      <c r="AF883" s="87"/>
      <c r="AG883" s="87"/>
      <c r="AH883" s="87"/>
      <c r="AI883" s="87"/>
    </row>
    <row r="884" spans="1:35" s="78" customFormat="1" x14ac:dyDescent="0.3">
      <c r="A884" s="130"/>
      <c r="G884" s="87"/>
      <c r="H884" s="87"/>
      <c r="N884" s="87"/>
      <c r="AA884" s="87"/>
      <c r="AB884" s="87"/>
      <c r="AC884" s="87"/>
      <c r="AD884" s="87"/>
      <c r="AE884" s="87"/>
      <c r="AF884" s="87"/>
      <c r="AG884" s="87"/>
      <c r="AH884" s="87"/>
      <c r="AI884" s="87"/>
    </row>
    <row r="885" spans="1:35" s="78" customFormat="1" x14ac:dyDescent="0.3">
      <c r="A885" s="130"/>
      <c r="G885" s="87"/>
      <c r="H885" s="87"/>
      <c r="N885" s="87"/>
      <c r="AA885" s="87"/>
      <c r="AB885" s="87"/>
      <c r="AC885" s="87"/>
      <c r="AD885" s="87"/>
      <c r="AE885" s="87"/>
      <c r="AF885" s="87"/>
      <c r="AG885" s="87"/>
      <c r="AH885" s="87"/>
      <c r="AI885" s="87"/>
    </row>
    <row r="886" spans="1:35" s="78" customFormat="1" x14ac:dyDescent="0.3">
      <c r="A886" s="130"/>
      <c r="G886" s="87"/>
      <c r="H886" s="87"/>
      <c r="N886" s="87"/>
      <c r="AA886" s="87"/>
      <c r="AB886" s="87"/>
      <c r="AC886" s="87"/>
      <c r="AD886" s="87"/>
      <c r="AE886" s="87"/>
      <c r="AF886" s="87"/>
      <c r="AG886" s="87"/>
      <c r="AH886" s="87"/>
      <c r="AI886" s="87"/>
    </row>
    <row r="887" spans="1:35" s="78" customFormat="1" x14ac:dyDescent="0.3">
      <c r="A887" s="130"/>
      <c r="G887" s="87"/>
      <c r="H887" s="87"/>
      <c r="N887" s="87"/>
      <c r="AA887" s="87"/>
      <c r="AB887" s="87"/>
      <c r="AC887" s="87"/>
      <c r="AD887" s="87"/>
      <c r="AE887" s="87"/>
      <c r="AF887" s="87"/>
      <c r="AG887" s="87"/>
      <c r="AH887" s="87"/>
      <c r="AI887" s="87"/>
    </row>
    <row r="888" spans="1:35" s="78" customFormat="1" x14ac:dyDescent="0.3">
      <c r="A888" s="130"/>
      <c r="G888" s="87"/>
      <c r="H888" s="87"/>
      <c r="N888" s="87"/>
      <c r="AA888" s="87"/>
      <c r="AB888" s="87"/>
      <c r="AC888" s="87"/>
      <c r="AD888" s="87"/>
      <c r="AE888" s="87"/>
      <c r="AF888" s="87"/>
      <c r="AG888" s="87"/>
      <c r="AH888" s="87"/>
      <c r="AI888" s="87"/>
    </row>
    <row r="889" spans="1:35" s="78" customFormat="1" x14ac:dyDescent="0.3">
      <c r="A889" s="130"/>
      <c r="G889" s="87"/>
      <c r="H889" s="87"/>
      <c r="N889" s="87"/>
      <c r="AA889" s="87"/>
      <c r="AB889" s="87"/>
      <c r="AC889" s="87"/>
      <c r="AD889" s="87"/>
      <c r="AE889" s="87"/>
      <c r="AF889" s="87"/>
      <c r="AG889" s="87"/>
      <c r="AH889" s="87"/>
      <c r="AI889" s="87"/>
    </row>
    <row r="890" spans="1:35" s="78" customFormat="1" x14ac:dyDescent="0.3">
      <c r="A890" s="130"/>
      <c r="G890" s="87"/>
      <c r="H890" s="87"/>
      <c r="N890" s="87"/>
      <c r="AA890" s="87"/>
      <c r="AB890" s="87"/>
      <c r="AC890" s="87"/>
      <c r="AD890" s="87"/>
      <c r="AE890" s="87"/>
      <c r="AF890" s="87"/>
      <c r="AG890" s="87"/>
      <c r="AH890" s="87"/>
      <c r="AI890" s="87"/>
    </row>
    <row r="891" spans="1:35" s="78" customFormat="1" x14ac:dyDescent="0.3">
      <c r="A891" s="130"/>
      <c r="G891" s="87"/>
      <c r="H891" s="87"/>
      <c r="N891" s="87"/>
      <c r="AA891" s="87"/>
      <c r="AB891" s="87"/>
      <c r="AC891" s="87"/>
      <c r="AD891" s="87"/>
      <c r="AE891" s="87"/>
      <c r="AF891" s="87"/>
      <c r="AG891" s="87"/>
      <c r="AH891" s="87"/>
      <c r="AI891" s="87"/>
    </row>
    <row r="892" spans="1:35" s="78" customFormat="1" x14ac:dyDescent="0.3">
      <c r="A892" s="130"/>
      <c r="G892" s="87"/>
      <c r="H892" s="87"/>
      <c r="N892" s="87"/>
      <c r="AA892" s="87"/>
      <c r="AB892" s="87"/>
      <c r="AC892" s="87"/>
      <c r="AD892" s="87"/>
      <c r="AE892" s="87"/>
      <c r="AF892" s="87"/>
      <c r="AG892" s="87"/>
      <c r="AH892" s="87"/>
      <c r="AI892" s="87"/>
    </row>
    <row r="893" spans="1:35" s="78" customFormat="1" x14ac:dyDescent="0.3">
      <c r="A893" s="130"/>
      <c r="G893" s="87"/>
      <c r="H893" s="87"/>
      <c r="N893" s="87"/>
      <c r="AA893" s="87"/>
      <c r="AB893" s="87"/>
      <c r="AC893" s="87"/>
      <c r="AD893" s="87"/>
      <c r="AE893" s="87"/>
      <c r="AF893" s="87"/>
      <c r="AG893" s="87"/>
      <c r="AH893" s="87"/>
      <c r="AI893" s="87"/>
    </row>
    <row r="894" spans="1:35" s="78" customFormat="1" x14ac:dyDescent="0.3">
      <c r="A894" s="130"/>
      <c r="G894" s="87"/>
      <c r="H894" s="87"/>
      <c r="N894" s="87"/>
      <c r="AA894" s="87"/>
      <c r="AB894" s="87"/>
      <c r="AC894" s="87"/>
      <c r="AD894" s="87"/>
      <c r="AE894" s="87"/>
      <c r="AF894" s="87"/>
      <c r="AG894" s="87"/>
      <c r="AH894" s="87"/>
      <c r="AI894" s="87"/>
    </row>
    <row r="895" spans="1:35" s="78" customFormat="1" x14ac:dyDescent="0.3">
      <c r="A895" s="130"/>
      <c r="G895" s="87"/>
      <c r="H895" s="87"/>
      <c r="N895" s="87"/>
      <c r="AA895" s="87"/>
      <c r="AB895" s="87"/>
      <c r="AC895" s="87"/>
      <c r="AD895" s="87"/>
      <c r="AE895" s="87"/>
      <c r="AF895" s="87"/>
      <c r="AG895" s="87"/>
      <c r="AH895" s="87"/>
      <c r="AI895" s="87"/>
    </row>
    <row r="896" spans="1:35" s="78" customFormat="1" x14ac:dyDescent="0.3">
      <c r="A896" s="130"/>
      <c r="G896" s="87"/>
      <c r="H896" s="87"/>
      <c r="N896" s="87"/>
      <c r="AA896" s="87"/>
      <c r="AB896" s="87"/>
      <c r="AC896" s="87"/>
      <c r="AD896" s="87"/>
      <c r="AE896" s="87"/>
      <c r="AF896" s="87"/>
      <c r="AG896" s="87"/>
      <c r="AH896" s="87"/>
      <c r="AI896" s="87"/>
    </row>
    <row r="897" spans="1:35" s="78" customFormat="1" x14ac:dyDescent="0.3">
      <c r="A897" s="130"/>
      <c r="G897" s="87"/>
      <c r="H897" s="87"/>
      <c r="N897" s="87"/>
      <c r="AA897" s="87"/>
      <c r="AB897" s="87"/>
      <c r="AC897" s="87"/>
      <c r="AD897" s="87"/>
      <c r="AE897" s="87"/>
      <c r="AF897" s="87"/>
      <c r="AG897" s="87"/>
      <c r="AH897" s="87"/>
      <c r="AI897" s="87"/>
    </row>
    <row r="898" spans="1:35" s="78" customFormat="1" x14ac:dyDescent="0.3">
      <c r="A898" s="130"/>
      <c r="G898" s="87"/>
      <c r="H898" s="87"/>
      <c r="N898" s="87"/>
      <c r="AA898" s="87"/>
      <c r="AB898" s="87"/>
      <c r="AC898" s="87"/>
      <c r="AD898" s="87"/>
      <c r="AE898" s="87"/>
      <c r="AF898" s="87"/>
      <c r="AG898" s="87"/>
      <c r="AH898" s="87"/>
      <c r="AI898" s="87"/>
    </row>
    <row r="899" spans="1:35" s="78" customFormat="1" x14ac:dyDescent="0.3">
      <c r="A899" s="130"/>
      <c r="G899" s="87"/>
      <c r="H899" s="87"/>
      <c r="N899" s="87"/>
      <c r="AA899" s="87"/>
      <c r="AB899" s="87"/>
      <c r="AC899" s="87"/>
      <c r="AD899" s="87"/>
      <c r="AE899" s="87"/>
      <c r="AF899" s="87"/>
      <c r="AG899" s="87"/>
      <c r="AH899" s="87"/>
      <c r="AI899" s="87"/>
    </row>
    <row r="900" spans="1:35" s="78" customFormat="1" x14ac:dyDescent="0.3">
      <c r="A900" s="130"/>
      <c r="G900" s="87"/>
      <c r="H900" s="87"/>
      <c r="N900" s="87"/>
      <c r="AA900" s="87"/>
      <c r="AB900" s="87"/>
      <c r="AC900" s="87"/>
      <c r="AD900" s="87"/>
      <c r="AE900" s="87"/>
      <c r="AF900" s="87"/>
      <c r="AG900" s="87"/>
      <c r="AH900" s="87"/>
      <c r="AI900" s="87"/>
    </row>
    <row r="901" spans="1:35" s="78" customFormat="1" x14ac:dyDescent="0.3">
      <c r="A901" s="130"/>
      <c r="G901" s="87"/>
      <c r="H901" s="87"/>
      <c r="N901" s="87"/>
      <c r="AA901" s="87"/>
      <c r="AB901" s="87"/>
      <c r="AC901" s="87"/>
      <c r="AD901" s="87"/>
      <c r="AE901" s="87"/>
      <c r="AF901" s="87"/>
      <c r="AG901" s="87"/>
      <c r="AH901" s="87"/>
      <c r="AI901" s="87"/>
    </row>
    <row r="902" spans="1:35" s="78" customFormat="1" x14ac:dyDescent="0.3">
      <c r="A902" s="130"/>
      <c r="G902" s="87"/>
      <c r="H902" s="87"/>
      <c r="N902" s="87"/>
      <c r="AA902" s="87"/>
      <c r="AB902" s="87"/>
      <c r="AC902" s="87"/>
      <c r="AD902" s="87"/>
      <c r="AE902" s="87"/>
      <c r="AF902" s="87"/>
      <c r="AG902" s="87"/>
      <c r="AH902" s="87"/>
      <c r="AI902" s="87"/>
    </row>
    <row r="903" spans="1:35" s="78" customFormat="1" x14ac:dyDescent="0.3">
      <c r="A903" s="130"/>
      <c r="G903" s="87"/>
      <c r="H903" s="87"/>
      <c r="N903" s="87"/>
      <c r="AA903" s="87"/>
      <c r="AB903" s="87"/>
      <c r="AC903" s="87"/>
      <c r="AD903" s="87"/>
      <c r="AE903" s="87"/>
      <c r="AF903" s="87"/>
      <c r="AG903" s="87"/>
      <c r="AH903" s="87"/>
      <c r="AI903" s="87"/>
    </row>
    <row r="904" spans="1:35" s="78" customFormat="1" x14ac:dyDescent="0.3">
      <c r="A904" s="130"/>
      <c r="G904" s="87"/>
      <c r="H904" s="87"/>
      <c r="N904" s="87"/>
      <c r="AA904" s="87"/>
      <c r="AB904" s="87"/>
      <c r="AC904" s="87"/>
      <c r="AD904" s="87"/>
      <c r="AE904" s="87"/>
      <c r="AF904" s="87"/>
      <c r="AG904" s="87"/>
      <c r="AH904" s="87"/>
      <c r="AI904" s="87"/>
    </row>
    <row r="905" spans="1:35" s="78" customFormat="1" x14ac:dyDescent="0.3">
      <c r="A905" s="130"/>
      <c r="G905" s="87"/>
      <c r="H905" s="87"/>
      <c r="N905" s="87"/>
      <c r="AA905" s="87"/>
      <c r="AB905" s="87"/>
      <c r="AC905" s="87"/>
      <c r="AD905" s="87"/>
      <c r="AE905" s="87"/>
      <c r="AF905" s="87"/>
      <c r="AG905" s="87"/>
      <c r="AH905" s="87"/>
      <c r="AI905" s="87"/>
    </row>
    <row r="906" spans="1:35" s="78" customFormat="1" x14ac:dyDescent="0.3">
      <c r="A906" s="130"/>
      <c r="G906" s="87"/>
      <c r="H906" s="87"/>
      <c r="N906" s="87"/>
      <c r="AA906" s="87"/>
      <c r="AB906" s="87"/>
      <c r="AC906" s="87"/>
      <c r="AD906" s="87"/>
      <c r="AE906" s="87"/>
      <c r="AF906" s="87"/>
      <c r="AG906" s="87"/>
      <c r="AH906" s="87"/>
      <c r="AI906" s="87"/>
    </row>
    <row r="907" spans="1:35" s="78" customFormat="1" x14ac:dyDescent="0.3">
      <c r="A907" s="130"/>
      <c r="G907" s="87"/>
      <c r="H907" s="87"/>
      <c r="N907" s="87"/>
      <c r="AA907" s="87"/>
      <c r="AB907" s="87"/>
      <c r="AC907" s="87"/>
      <c r="AD907" s="87"/>
      <c r="AE907" s="87"/>
      <c r="AF907" s="87"/>
      <c r="AG907" s="87"/>
      <c r="AH907" s="87"/>
      <c r="AI907" s="87"/>
    </row>
    <row r="908" spans="1:35" s="78" customFormat="1" x14ac:dyDescent="0.3">
      <c r="A908" s="130"/>
      <c r="G908" s="87"/>
      <c r="H908" s="87"/>
      <c r="N908" s="87"/>
      <c r="AA908" s="87"/>
      <c r="AB908" s="87"/>
      <c r="AC908" s="87"/>
      <c r="AD908" s="87"/>
      <c r="AE908" s="87"/>
      <c r="AF908" s="87"/>
      <c r="AG908" s="87"/>
      <c r="AH908" s="87"/>
      <c r="AI908" s="87"/>
    </row>
    <row r="909" spans="1:35" s="78" customFormat="1" x14ac:dyDescent="0.3">
      <c r="A909" s="130"/>
      <c r="G909" s="87"/>
      <c r="H909" s="87"/>
      <c r="N909" s="87"/>
      <c r="AA909" s="87"/>
      <c r="AB909" s="87"/>
      <c r="AC909" s="87"/>
      <c r="AD909" s="87"/>
      <c r="AE909" s="87"/>
      <c r="AF909" s="87"/>
      <c r="AG909" s="87"/>
      <c r="AH909" s="87"/>
      <c r="AI909" s="87"/>
    </row>
    <row r="910" spans="1:35" s="78" customFormat="1" x14ac:dyDescent="0.3">
      <c r="A910" s="130"/>
      <c r="G910" s="87"/>
      <c r="H910" s="87"/>
      <c r="N910" s="87"/>
      <c r="AA910" s="87"/>
      <c r="AB910" s="87"/>
      <c r="AC910" s="87"/>
      <c r="AD910" s="87"/>
      <c r="AE910" s="87"/>
      <c r="AF910" s="87"/>
      <c r="AG910" s="87"/>
      <c r="AH910" s="87"/>
      <c r="AI910" s="87"/>
    </row>
    <row r="911" spans="1:35" s="78" customFormat="1" x14ac:dyDescent="0.3">
      <c r="A911" s="130"/>
      <c r="G911" s="87"/>
      <c r="H911" s="87"/>
      <c r="N911" s="87"/>
      <c r="AA911" s="87"/>
      <c r="AB911" s="87"/>
      <c r="AC911" s="87"/>
      <c r="AD911" s="87"/>
      <c r="AE911" s="87"/>
      <c r="AF911" s="87"/>
      <c r="AG911" s="87"/>
      <c r="AH911" s="87"/>
      <c r="AI911" s="87"/>
    </row>
    <row r="912" spans="1:35" s="78" customFormat="1" x14ac:dyDescent="0.3">
      <c r="A912" s="130"/>
      <c r="G912" s="87"/>
      <c r="H912" s="87"/>
      <c r="N912" s="87"/>
      <c r="AA912" s="87"/>
      <c r="AB912" s="87"/>
      <c r="AC912" s="87"/>
      <c r="AD912" s="87"/>
      <c r="AE912" s="87"/>
      <c r="AF912" s="87"/>
      <c r="AG912" s="87"/>
      <c r="AH912" s="87"/>
      <c r="AI912" s="87"/>
    </row>
    <row r="913" spans="1:35" s="78" customFormat="1" x14ac:dyDescent="0.3">
      <c r="A913" s="130"/>
      <c r="G913" s="87"/>
      <c r="H913" s="87"/>
      <c r="N913" s="87"/>
      <c r="AA913" s="87"/>
      <c r="AB913" s="87"/>
      <c r="AC913" s="87"/>
      <c r="AD913" s="87"/>
      <c r="AE913" s="87"/>
      <c r="AF913" s="87"/>
      <c r="AG913" s="87"/>
      <c r="AH913" s="87"/>
      <c r="AI913" s="87"/>
    </row>
    <row r="914" spans="1:35" s="78" customFormat="1" x14ac:dyDescent="0.3">
      <c r="A914" s="130"/>
      <c r="G914" s="87"/>
      <c r="H914" s="87"/>
      <c r="N914" s="87"/>
      <c r="AA914" s="87"/>
      <c r="AB914" s="87"/>
      <c r="AC914" s="87"/>
      <c r="AD914" s="87"/>
      <c r="AE914" s="87"/>
      <c r="AF914" s="87"/>
      <c r="AG914" s="87"/>
      <c r="AH914" s="87"/>
      <c r="AI914" s="87"/>
    </row>
    <row r="915" spans="1:35" s="78" customFormat="1" x14ac:dyDescent="0.3">
      <c r="A915" s="130"/>
      <c r="G915" s="87"/>
      <c r="H915" s="87"/>
      <c r="N915" s="87"/>
      <c r="AA915" s="87"/>
      <c r="AB915" s="87"/>
      <c r="AC915" s="87"/>
      <c r="AD915" s="87"/>
      <c r="AE915" s="87"/>
      <c r="AF915" s="87"/>
      <c r="AG915" s="87"/>
      <c r="AH915" s="87"/>
      <c r="AI915" s="87"/>
    </row>
    <row r="916" spans="1:35" s="78" customFormat="1" x14ac:dyDescent="0.3">
      <c r="A916" s="130"/>
      <c r="G916" s="87"/>
      <c r="H916" s="87"/>
      <c r="N916" s="87"/>
      <c r="AA916" s="87"/>
      <c r="AB916" s="87"/>
      <c r="AC916" s="87"/>
      <c r="AD916" s="87"/>
      <c r="AE916" s="87"/>
      <c r="AF916" s="87"/>
      <c r="AG916" s="87"/>
      <c r="AH916" s="87"/>
      <c r="AI916" s="87"/>
    </row>
    <row r="917" spans="1:35" s="78" customFormat="1" x14ac:dyDescent="0.3">
      <c r="A917" s="130"/>
      <c r="G917" s="87"/>
      <c r="H917" s="87"/>
      <c r="N917" s="87"/>
      <c r="AA917" s="87"/>
      <c r="AB917" s="87"/>
      <c r="AC917" s="87"/>
      <c r="AD917" s="87"/>
      <c r="AE917" s="87"/>
      <c r="AF917" s="87"/>
      <c r="AG917" s="87"/>
      <c r="AH917" s="87"/>
      <c r="AI917" s="87"/>
    </row>
    <row r="918" spans="1:35" s="78" customFormat="1" x14ac:dyDescent="0.3">
      <c r="A918" s="130"/>
      <c r="G918" s="87"/>
      <c r="H918" s="87"/>
      <c r="N918" s="87"/>
      <c r="AA918" s="87"/>
      <c r="AB918" s="87"/>
      <c r="AC918" s="87"/>
      <c r="AD918" s="87"/>
      <c r="AE918" s="87"/>
      <c r="AF918" s="87"/>
      <c r="AG918" s="87"/>
      <c r="AH918" s="87"/>
      <c r="AI918" s="87"/>
    </row>
    <row r="919" spans="1:35" s="78" customFormat="1" x14ac:dyDescent="0.3">
      <c r="A919" s="130"/>
      <c r="G919" s="87"/>
      <c r="H919" s="87"/>
      <c r="N919" s="87"/>
      <c r="AA919" s="87"/>
      <c r="AB919" s="87"/>
      <c r="AC919" s="87"/>
      <c r="AD919" s="87"/>
      <c r="AE919" s="87"/>
      <c r="AF919" s="87"/>
      <c r="AG919" s="87"/>
      <c r="AH919" s="87"/>
      <c r="AI919" s="87"/>
    </row>
    <row r="920" spans="1:35" s="78" customFormat="1" x14ac:dyDescent="0.3">
      <c r="A920" s="130"/>
      <c r="G920" s="87"/>
      <c r="H920" s="87"/>
      <c r="N920" s="87"/>
      <c r="AA920" s="87"/>
      <c r="AB920" s="87"/>
      <c r="AC920" s="87"/>
      <c r="AD920" s="87"/>
      <c r="AE920" s="87"/>
      <c r="AF920" s="87"/>
      <c r="AG920" s="87"/>
      <c r="AH920" s="87"/>
      <c r="AI920" s="87"/>
    </row>
    <row r="921" spans="1:35" s="78" customFormat="1" x14ac:dyDescent="0.3">
      <c r="A921" s="130"/>
      <c r="G921" s="87"/>
      <c r="H921" s="87"/>
      <c r="N921" s="87"/>
      <c r="AA921" s="87"/>
      <c r="AB921" s="87"/>
      <c r="AC921" s="87"/>
      <c r="AD921" s="87"/>
      <c r="AE921" s="87"/>
      <c r="AF921" s="87"/>
      <c r="AG921" s="87"/>
      <c r="AH921" s="87"/>
      <c r="AI921" s="87"/>
    </row>
    <row r="922" spans="1:35" s="78" customFormat="1" x14ac:dyDescent="0.3">
      <c r="A922" s="130"/>
      <c r="G922" s="87"/>
      <c r="H922" s="87"/>
      <c r="N922" s="87"/>
      <c r="AA922" s="87"/>
      <c r="AB922" s="87"/>
      <c r="AC922" s="87"/>
      <c r="AD922" s="87"/>
      <c r="AE922" s="87"/>
      <c r="AF922" s="87"/>
      <c r="AG922" s="87"/>
      <c r="AH922" s="87"/>
      <c r="AI922" s="87"/>
    </row>
    <row r="923" spans="1:35" s="78" customFormat="1" x14ac:dyDescent="0.3">
      <c r="A923" s="130"/>
      <c r="G923" s="87"/>
      <c r="H923" s="87"/>
      <c r="N923" s="87"/>
      <c r="AA923" s="87"/>
      <c r="AB923" s="87"/>
      <c r="AC923" s="87"/>
      <c r="AD923" s="87"/>
      <c r="AE923" s="87"/>
      <c r="AF923" s="87"/>
      <c r="AG923" s="87"/>
      <c r="AH923" s="87"/>
      <c r="AI923" s="87"/>
    </row>
    <row r="924" spans="1:35" s="78" customFormat="1" x14ac:dyDescent="0.3">
      <c r="A924" s="130"/>
      <c r="G924" s="87"/>
      <c r="H924" s="87"/>
      <c r="N924" s="87"/>
      <c r="AA924" s="87"/>
      <c r="AB924" s="87"/>
      <c r="AC924" s="87"/>
      <c r="AD924" s="87"/>
      <c r="AE924" s="87"/>
      <c r="AF924" s="87"/>
      <c r="AG924" s="87"/>
      <c r="AH924" s="87"/>
      <c r="AI924" s="87"/>
    </row>
    <row r="925" spans="1:35" s="78" customFormat="1" x14ac:dyDescent="0.3">
      <c r="A925" s="130"/>
      <c r="G925" s="87"/>
      <c r="H925" s="87"/>
      <c r="N925" s="87"/>
      <c r="AA925" s="87"/>
      <c r="AB925" s="87"/>
      <c r="AC925" s="87"/>
      <c r="AD925" s="87"/>
      <c r="AE925" s="87"/>
      <c r="AF925" s="87"/>
      <c r="AG925" s="87"/>
      <c r="AH925" s="87"/>
      <c r="AI925" s="87"/>
    </row>
    <row r="926" spans="1:35" s="78" customFormat="1" x14ac:dyDescent="0.3">
      <c r="A926" s="130"/>
      <c r="G926" s="87"/>
      <c r="H926" s="87"/>
      <c r="N926" s="87"/>
      <c r="AA926" s="87"/>
      <c r="AB926" s="87"/>
      <c r="AC926" s="87"/>
      <c r="AD926" s="87"/>
      <c r="AE926" s="87"/>
      <c r="AF926" s="87"/>
      <c r="AG926" s="87"/>
      <c r="AH926" s="87"/>
      <c r="AI926" s="87"/>
    </row>
    <row r="927" spans="1:35" s="78" customFormat="1" x14ac:dyDescent="0.3">
      <c r="A927" s="130"/>
      <c r="G927" s="87"/>
      <c r="H927" s="87"/>
      <c r="N927" s="87"/>
      <c r="AA927" s="87"/>
      <c r="AB927" s="87"/>
      <c r="AC927" s="87"/>
      <c r="AD927" s="87"/>
      <c r="AE927" s="87"/>
      <c r="AF927" s="87"/>
      <c r="AG927" s="87"/>
      <c r="AH927" s="87"/>
      <c r="AI927" s="87"/>
    </row>
    <row r="928" spans="1:35" s="78" customFormat="1" x14ac:dyDescent="0.3">
      <c r="A928" s="130"/>
      <c r="G928" s="87"/>
      <c r="H928" s="87"/>
      <c r="N928" s="87"/>
      <c r="AA928" s="87"/>
      <c r="AB928" s="87"/>
      <c r="AC928" s="87"/>
      <c r="AD928" s="87"/>
      <c r="AE928" s="87"/>
      <c r="AF928" s="87"/>
      <c r="AG928" s="87"/>
      <c r="AH928" s="87"/>
      <c r="AI928" s="87"/>
    </row>
    <row r="929" spans="1:35" s="78" customFormat="1" x14ac:dyDescent="0.3">
      <c r="A929" s="130"/>
      <c r="G929" s="87"/>
      <c r="H929" s="87"/>
      <c r="N929" s="87"/>
      <c r="AA929" s="87"/>
      <c r="AB929" s="87"/>
      <c r="AC929" s="87"/>
      <c r="AD929" s="87"/>
      <c r="AE929" s="87"/>
      <c r="AF929" s="87"/>
      <c r="AG929" s="87"/>
      <c r="AH929" s="87"/>
      <c r="AI929" s="87"/>
    </row>
    <row r="930" spans="1:35" s="78" customFormat="1" x14ac:dyDescent="0.3">
      <c r="A930" s="130"/>
      <c r="G930" s="87"/>
      <c r="H930" s="87"/>
      <c r="N930" s="87"/>
      <c r="AA930" s="87"/>
      <c r="AB930" s="87"/>
      <c r="AC930" s="87"/>
      <c r="AD930" s="87"/>
      <c r="AE930" s="87"/>
      <c r="AF930" s="87"/>
      <c r="AG930" s="87"/>
      <c r="AH930" s="87"/>
      <c r="AI930" s="87"/>
    </row>
    <row r="931" spans="1:35" s="78" customFormat="1" x14ac:dyDescent="0.3">
      <c r="A931" s="130"/>
      <c r="G931" s="87"/>
      <c r="H931" s="87"/>
      <c r="N931" s="87"/>
      <c r="AA931" s="87"/>
      <c r="AB931" s="87"/>
      <c r="AC931" s="87"/>
      <c r="AD931" s="87"/>
      <c r="AE931" s="87"/>
      <c r="AF931" s="87"/>
      <c r="AG931" s="87"/>
      <c r="AH931" s="87"/>
      <c r="AI931" s="87"/>
    </row>
    <row r="932" spans="1:35" s="78" customFormat="1" x14ac:dyDescent="0.3">
      <c r="A932" s="130"/>
      <c r="G932" s="87"/>
      <c r="H932" s="87"/>
      <c r="N932" s="87"/>
      <c r="AA932" s="87"/>
      <c r="AB932" s="87"/>
      <c r="AC932" s="87"/>
      <c r="AD932" s="87"/>
      <c r="AE932" s="87"/>
      <c r="AF932" s="87"/>
      <c r="AG932" s="87"/>
      <c r="AH932" s="87"/>
      <c r="AI932" s="87"/>
    </row>
    <row r="933" spans="1:35" s="78" customFormat="1" x14ac:dyDescent="0.3">
      <c r="A933" s="130"/>
      <c r="G933" s="87"/>
      <c r="H933" s="87"/>
      <c r="N933" s="87"/>
      <c r="AA933" s="87"/>
      <c r="AB933" s="87"/>
      <c r="AC933" s="87"/>
      <c r="AD933" s="87"/>
      <c r="AE933" s="87"/>
      <c r="AF933" s="87"/>
      <c r="AG933" s="87"/>
      <c r="AH933" s="87"/>
      <c r="AI933" s="87"/>
    </row>
    <row r="934" spans="1:35" s="78" customFormat="1" x14ac:dyDescent="0.3">
      <c r="A934" s="130"/>
      <c r="G934" s="87"/>
      <c r="H934" s="87"/>
      <c r="N934" s="87"/>
      <c r="AA934" s="87"/>
      <c r="AB934" s="87"/>
      <c r="AC934" s="87"/>
      <c r="AD934" s="87"/>
      <c r="AE934" s="87"/>
      <c r="AF934" s="87"/>
      <c r="AG934" s="87"/>
      <c r="AH934" s="87"/>
      <c r="AI934" s="87"/>
    </row>
    <row r="935" spans="1:35" s="78" customFormat="1" x14ac:dyDescent="0.3">
      <c r="A935" s="130"/>
      <c r="G935" s="87"/>
      <c r="H935" s="87"/>
      <c r="N935" s="87"/>
      <c r="AA935" s="87"/>
      <c r="AB935" s="87"/>
      <c r="AC935" s="87"/>
      <c r="AD935" s="87"/>
      <c r="AE935" s="87"/>
      <c r="AF935" s="87"/>
      <c r="AG935" s="87"/>
      <c r="AH935" s="87"/>
      <c r="AI935" s="87"/>
    </row>
    <row r="936" spans="1:35" s="78" customFormat="1" x14ac:dyDescent="0.3">
      <c r="A936" s="130"/>
      <c r="G936" s="87"/>
      <c r="H936" s="87"/>
      <c r="N936" s="87"/>
      <c r="AA936" s="87"/>
      <c r="AB936" s="87"/>
      <c r="AC936" s="87"/>
      <c r="AD936" s="87"/>
      <c r="AE936" s="87"/>
      <c r="AF936" s="87"/>
      <c r="AG936" s="87"/>
      <c r="AH936" s="87"/>
      <c r="AI936" s="87"/>
    </row>
    <row r="937" spans="1:35" s="78" customFormat="1" x14ac:dyDescent="0.3">
      <c r="A937" s="130"/>
      <c r="G937" s="87"/>
      <c r="H937" s="87"/>
      <c r="N937" s="87"/>
      <c r="AA937" s="87"/>
      <c r="AB937" s="87"/>
      <c r="AC937" s="87"/>
      <c r="AD937" s="87"/>
      <c r="AE937" s="87"/>
      <c r="AF937" s="87"/>
      <c r="AG937" s="87"/>
      <c r="AH937" s="87"/>
      <c r="AI937" s="87"/>
    </row>
    <row r="938" spans="1:35" s="78" customFormat="1" x14ac:dyDescent="0.3">
      <c r="A938" s="130"/>
      <c r="G938" s="87"/>
      <c r="H938" s="87"/>
      <c r="N938" s="87"/>
      <c r="AA938" s="87"/>
      <c r="AB938" s="87"/>
      <c r="AC938" s="87"/>
      <c r="AD938" s="87"/>
      <c r="AE938" s="87"/>
      <c r="AF938" s="87"/>
      <c r="AG938" s="87"/>
      <c r="AH938" s="87"/>
      <c r="AI938" s="87"/>
    </row>
    <row r="939" spans="1:35" s="78" customFormat="1" x14ac:dyDescent="0.3">
      <c r="A939" s="130"/>
      <c r="G939" s="87"/>
      <c r="H939" s="87"/>
      <c r="N939" s="87"/>
      <c r="AA939" s="87"/>
      <c r="AB939" s="87"/>
      <c r="AC939" s="87"/>
      <c r="AD939" s="87"/>
      <c r="AE939" s="87"/>
      <c r="AF939" s="87"/>
      <c r="AG939" s="87"/>
      <c r="AH939" s="87"/>
      <c r="AI939" s="87"/>
    </row>
    <row r="940" spans="1:35" s="78" customFormat="1" x14ac:dyDescent="0.3">
      <c r="A940" s="130"/>
      <c r="G940" s="87"/>
      <c r="H940" s="87"/>
      <c r="N940" s="87"/>
      <c r="AA940" s="87"/>
      <c r="AB940" s="87"/>
      <c r="AC940" s="87"/>
      <c r="AD940" s="87"/>
      <c r="AE940" s="87"/>
      <c r="AF940" s="87"/>
      <c r="AG940" s="87"/>
      <c r="AH940" s="87"/>
      <c r="AI940" s="87"/>
    </row>
    <row r="941" spans="1:35" s="78" customFormat="1" x14ac:dyDescent="0.3">
      <c r="A941" s="130"/>
      <c r="G941" s="87"/>
      <c r="H941" s="87"/>
      <c r="N941" s="87"/>
      <c r="AA941" s="87"/>
      <c r="AB941" s="87"/>
      <c r="AC941" s="87"/>
      <c r="AD941" s="87"/>
      <c r="AE941" s="87"/>
      <c r="AF941" s="87"/>
      <c r="AG941" s="87"/>
      <c r="AH941" s="87"/>
      <c r="AI941" s="87"/>
    </row>
    <row r="942" spans="1:35" s="78" customFormat="1" x14ac:dyDescent="0.3">
      <c r="A942" s="130"/>
      <c r="G942" s="87"/>
      <c r="H942" s="87"/>
      <c r="N942" s="87"/>
      <c r="AA942" s="87"/>
      <c r="AB942" s="87"/>
      <c r="AC942" s="87"/>
      <c r="AD942" s="87"/>
      <c r="AE942" s="87"/>
      <c r="AF942" s="87"/>
      <c r="AG942" s="87"/>
      <c r="AH942" s="87"/>
      <c r="AI942" s="87"/>
    </row>
    <row r="943" spans="1:35" s="78" customFormat="1" x14ac:dyDescent="0.3">
      <c r="A943" s="130"/>
      <c r="G943" s="87"/>
      <c r="H943" s="87"/>
      <c r="N943" s="87"/>
      <c r="AA943" s="87"/>
      <c r="AB943" s="87"/>
      <c r="AC943" s="87"/>
      <c r="AD943" s="87"/>
      <c r="AE943" s="87"/>
      <c r="AF943" s="87"/>
      <c r="AG943" s="87"/>
      <c r="AH943" s="87"/>
      <c r="AI943" s="87"/>
    </row>
    <row r="944" spans="1:35" s="78" customFormat="1" x14ac:dyDescent="0.3">
      <c r="A944" s="130"/>
      <c r="G944" s="87"/>
      <c r="H944" s="87"/>
      <c r="N944" s="87"/>
      <c r="AA944" s="87"/>
      <c r="AB944" s="87"/>
      <c r="AC944" s="87"/>
      <c r="AD944" s="87"/>
      <c r="AE944" s="87"/>
      <c r="AF944" s="87"/>
      <c r="AG944" s="87"/>
      <c r="AH944" s="87"/>
      <c r="AI944" s="87"/>
    </row>
    <row r="945" spans="1:35" s="78" customFormat="1" x14ac:dyDescent="0.3">
      <c r="A945" s="130"/>
      <c r="G945" s="87"/>
      <c r="H945" s="87"/>
      <c r="N945" s="87"/>
      <c r="AA945" s="87"/>
      <c r="AB945" s="87"/>
      <c r="AC945" s="87"/>
      <c r="AD945" s="87"/>
      <c r="AE945" s="87"/>
      <c r="AF945" s="87"/>
      <c r="AG945" s="87"/>
      <c r="AH945" s="87"/>
      <c r="AI945" s="87"/>
    </row>
    <row r="946" spans="1:35" s="78" customFormat="1" x14ac:dyDescent="0.3">
      <c r="A946" s="130"/>
      <c r="G946" s="87"/>
      <c r="H946" s="87"/>
      <c r="N946" s="87"/>
      <c r="AA946" s="87"/>
      <c r="AB946" s="87"/>
      <c r="AC946" s="87"/>
      <c r="AD946" s="87"/>
      <c r="AE946" s="87"/>
      <c r="AF946" s="87"/>
      <c r="AG946" s="87"/>
      <c r="AH946" s="87"/>
      <c r="AI946" s="87"/>
    </row>
    <row r="947" spans="1:35" s="78" customFormat="1" x14ac:dyDescent="0.3">
      <c r="A947" s="130"/>
      <c r="G947" s="87"/>
      <c r="H947" s="87"/>
      <c r="N947" s="87"/>
      <c r="AA947" s="87"/>
      <c r="AB947" s="87"/>
      <c r="AC947" s="87"/>
      <c r="AD947" s="87"/>
      <c r="AE947" s="87"/>
      <c r="AF947" s="87"/>
      <c r="AG947" s="87"/>
      <c r="AH947" s="87"/>
      <c r="AI947" s="87"/>
    </row>
    <row r="948" spans="1:35" s="78" customFormat="1" x14ac:dyDescent="0.3">
      <c r="A948" s="130"/>
      <c r="G948" s="87"/>
      <c r="H948" s="87"/>
      <c r="N948" s="87"/>
      <c r="AA948" s="87"/>
      <c r="AB948" s="87"/>
      <c r="AC948" s="87"/>
      <c r="AD948" s="87"/>
      <c r="AE948" s="87"/>
      <c r="AF948" s="87"/>
      <c r="AG948" s="87"/>
      <c r="AH948" s="87"/>
      <c r="AI948" s="87"/>
    </row>
    <row r="949" spans="1:35" s="78" customFormat="1" x14ac:dyDescent="0.3">
      <c r="A949" s="130"/>
      <c r="G949" s="87"/>
      <c r="H949" s="87"/>
      <c r="N949" s="87"/>
      <c r="AA949" s="87"/>
      <c r="AB949" s="87"/>
      <c r="AC949" s="87"/>
      <c r="AD949" s="87"/>
      <c r="AE949" s="87"/>
      <c r="AF949" s="87"/>
      <c r="AG949" s="87"/>
      <c r="AH949" s="87"/>
      <c r="AI949" s="87"/>
    </row>
    <row r="950" spans="1:35" s="78" customFormat="1" x14ac:dyDescent="0.3">
      <c r="A950" s="130"/>
      <c r="G950" s="87"/>
      <c r="H950" s="87"/>
      <c r="N950" s="87"/>
      <c r="AA950" s="87"/>
      <c r="AB950" s="87"/>
      <c r="AC950" s="87"/>
      <c r="AD950" s="87"/>
      <c r="AE950" s="87"/>
      <c r="AF950" s="87"/>
      <c r="AG950" s="87"/>
      <c r="AH950" s="87"/>
      <c r="AI950" s="87"/>
    </row>
    <row r="951" spans="1:35" s="78" customFormat="1" x14ac:dyDescent="0.3">
      <c r="A951" s="130"/>
      <c r="G951" s="87"/>
      <c r="H951" s="87"/>
      <c r="N951" s="87"/>
      <c r="AA951" s="87"/>
      <c r="AB951" s="87"/>
      <c r="AC951" s="87"/>
      <c r="AD951" s="87"/>
      <c r="AE951" s="87"/>
      <c r="AF951" s="87"/>
      <c r="AG951" s="87"/>
      <c r="AH951" s="87"/>
      <c r="AI951" s="87"/>
    </row>
    <row r="952" spans="1:35" s="78" customFormat="1" x14ac:dyDescent="0.3">
      <c r="A952" s="130"/>
      <c r="G952" s="87"/>
      <c r="H952" s="87"/>
      <c r="N952" s="87"/>
      <c r="AA952" s="87"/>
      <c r="AB952" s="87"/>
      <c r="AC952" s="87"/>
      <c r="AD952" s="87"/>
      <c r="AE952" s="87"/>
      <c r="AF952" s="87"/>
      <c r="AG952" s="87"/>
      <c r="AH952" s="87"/>
      <c r="AI952" s="87"/>
    </row>
    <row r="953" spans="1:35" s="78" customFormat="1" x14ac:dyDescent="0.3">
      <c r="A953" s="130"/>
      <c r="G953" s="87"/>
      <c r="H953" s="87"/>
      <c r="N953" s="87"/>
      <c r="AA953" s="87"/>
      <c r="AB953" s="87"/>
      <c r="AC953" s="87"/>
      <c r="AD953" s="87"/>
      <c r="AE953" s="87"/>
      <c r="AF953" s="87"/>
      <c r="AG953" s="87"/>
      <c r="AH953" s="87"/>
      <c r="AI953" s="87"/>
    </row>
    <row r="954" spans="1:35" s="78" customFormat="1" x14ac:dyDescent="0.3">
      <c r="A954" s="130"/>
      <c r="G954" s="87"/>
      <c r="H954" s="87"/>
      <c r="N954" s="87"/>
      <c r="AA954" s="87"/>
      <c r="AB954" s="87"/>
      <c r="AC954" s="87"/>
      <c r="AD954" s="87"/>
      <c r="AE954" s="87"/>
      <c r="AF954" s="87"/>
      <c r="AG954" s="87"/>
      <c r="AH954" s="87"/>
      <c r="AI954" s="87"/>
    </row>
    <row r="955" spans="1:35" s="78" customFormat="1" x14ac:dyDescent="0.3">
      <c r="A955" s="130"/>
      <c r="G955" s="87"/>
      <c r="H955" s="87"/>
      <c r="N955" s="87"/>
      <c r="AA955" s="87"/>
      <c r="AB955" s="87"/>
      <c r="AC955" s="87"/>
      <c r="AD955" s="87"/>
      <c r="AE955" s="87"/>
      <c r="AF955" s="87"/>
      <c r="AG955" s="87"/>
      <c r="AH955" s="87"/>
      <c r="AI955" s="87"/>
    </row>
    <row r="956" spans="1:35" s="78" customFormat="1" x14ac:dyDescent="0.3">
      <c r="A956" s="130"/>
      <c r="G956" s="87"/>
      <c r="H956" s="87"/>
      <c r="N956" s="87"/>
      <c r="AA956" s="87"/>
      <c r="AB956" s="87"/>
      <c r="AC956" s="87"/>
      <c r="AD956" s="87"/>
      <c r="AE956" s="87"/>
      <c r="AF956" s="87"/>
      <c r="AG956" s="87"/>
      <c r="AH956" s="87"/>
      <c r="AI956" s="87"/>
    </row>
    <row r="957" spans="1:35" s="78" customFormat="1" x14ac:dyDescent="0.3">
      <c r="A957" s="130"/>
      <c r="G957" s="87"/>
      <c r="H957" s="87"/>
      <c r="N957" s="87"/>
      <c r="AA957" s="87"/>
      <c r="AB957" s="87"/>
      <c r="AC957" s="87"/>
      <c r="AD957" s="87"/>
      <c r="AE957" s="87"/>
      <c r="AF957" s="87"/>
      <c r="AG957" s="87"/>
      <c r="AH957" s="87"/>
      <c r="AI957" s="87"/>
    </row>
    <row r="958" spans="1:35" s="78" customFormat="1" x14ac:dyDescent="0.3">
      <c r="A958" s="130"/>
      <c r="G958" s="87"/>
      <c r="H958" s="87"/>
      <c r="N958" s="87"/>
      <c r="AA958" s="87"/>
      <c r="AB958" s="87"/>
      <c r="AC958" s="87"/>
      <c r="AD958" s="87"/>
      <c r="AE958" s="87"/>
      <c r="AF958" s="87"/>
      <c r="AG958" s="87"/>
      <c r="AH958" s="87"/>
      <c r="AI958" s="87"/>
    </row>
    <row r="959" spans="1:35" s="78" customFormat="1" x14ac:dyDescent="0.3">
      <c r="A959" s="130"/>
      <c r="G959" s="87"/>
      <c r="H959" s="87"/>
      <c r="N959" s="87"/>
      <c r="AA959" s="87"/>
      <c r="AB959" s="87"/>
      <c r="AC959" s="87"/>
      <c r="AD959" s="87"/>
      <c r="AE959" s="87"/>
      <c r="AF959" s="87"/>
      <c r="AG959" s="87"/>
      <c r="AH959" s="87"/>
      <c r="AI959" s="87"/>
    </row>
    <row r="960" spans="1:35" s="78" customFormat="1" x14ac:dyDescent="0.3">
      <c r="A960" s="130"/>
      <c r="G960" s="87"/>
      <c r="H960" s="87"/>
      <c r="N960" s="87"/>
      <c r="AA960" s="87"/>
      <c r="AB960" s="87"/>
      <c r="AC960" s="87"/>
      <c r="AD960" s="87"/>
      <c r="AE960" s="87"/>
      <c r="AF960" s="87"/>
      <c r="AG960" s="87"/>
      <c r="AH960" s="87"/>
      <c r="AI960" s="87"/>
    </row>
    <row r="961" spans="1:35" s="78" customFormat="1" x14ac:dyDescent="0.3">
      <c r="A961" s="130"/>
      <c r="G961" s="87"/>
      <c r="H961" s="87"/>
      <c r="N961" s="87"/>
      <c r="AA961" s="87"/>
      <c r="AB961" s="87"/>
      <c r="AC961" s="87"/>
      <c r="AD961" s="87"/>
      <c r="AE961" s="87"/>
      <c r="AF961" s="87"/>
      <c r="AG961" s="87"/>
      <c r="AH961" s="87"/>
      <c r="AI961" s="87"/>
    </row>
    <row r="962" spans="1:35" s="78" customFormat="1" x14ac:dyDescent="0.3">
      <c r="A962" s="130"/>
      <c r="G962" s="87"/>
      <c r="H962" s="87"/>
      <c r="N962" s="87"/>
      <c r="AA962" s="87"/>
      <c r="AB962" s="87"/>
      <c r="AC962" s="87"/>
      <c r="AD962" s="87"/>
      <c r="AE962" s="87"/>
      <c r="AF962" s="87"/>
      <c r="AG962" s="87"/>
      <c r="AH962" s="87"/>
      <c r="AI962" s="87"/>
    </row>
    <row r="963" spans="1:35" s="78" customFormat="1" x14ac:dyDescent="0.3">
      <c r="A963" s="130"/>
      <c r="G963" s="87"/>
      <c r="H963" s="87"/>
      <c r="N963" s="87"/>
      <c r="AA963" s="87"/>
      <c r="AB963" s="87"/>
      <c r="AC963" s="87"/>
      <c r="AD963" s="87"/>
      <c r="AE963" s="87"/>
      <c r="AF963" s="87"/>
      <c r="AG963" s="87"/>
      <c r="AH963" s="87"/>
      <c r="AI963" s="87"/>
    </row>
    <row r="964" spans="1:35" s="78" customFormat="1" x14ac:dyDescent="0.3">
      <c r="A964" s="130"/>
      <c r="G964" s="87"/>
      <c r="H964" s="87"/>
      <c r="N964" s="87"/>
      <c r="AA964" s="87"/>
      <c r="AB964" s="87"/>
      <c r="AC964" s="87"/>
      <c r="AD964" s="87"/>
      <c r="AE964" s="87"/>
      <c r="AF964" s="87"/>
      <c r="AG964" s="87"/>
      <c r="AH964" s="87"/>
      <c r="AI964" s="87"/>
    </row>
    <row r="965" spans="1:35" s="78" customFormat="1" x14ac:dyDescent="0.3">
      <c r="A965" s="130"/>
      <c r="G965" s="87"/>
      <c r="H965" s="87"/>
      <c r="N965" s="87"/>
      <c r="AA965" s="87"/>
      <c r="AB965" s="87"/>
      <c r="AC965" s="87"/>
      <c r="AD965" s="87"/>
      <c r="AE965" s="87"/>
      <c r="AF965" s="87"/>
      <c r="AG965" s="87"/>
      <c r="AH965" s="87"/>
      <c r="AI965" s="87"/>
    </row>
    <row r="966" spans="1:35" s="78" customFormat="1" x14ac:dyDescent="0.3">
      <c r="A966" s="130"/>
      <c r="G966" s="87"/>
      <c r="H966" s="87"/>
      <c r="N966" s="87"/>
      <c r="AA966" s="87"/>
      <c r="AB966" s="87"/>
      <c r="AC966" s="87"/>
      <c r="AD966" s="87"/>
      <c r="AE966" s="87"/>
      <c r="AF966" s="87"/>
      <c r="AG966" s="87"/>
      <c r="AH966" s="87"/>
      <c r="AI966" s="87"/>
    </row>
    <row r="967" spans="1:35" s="78" customFormat="1" x14ac:dyDescent="0.3">
      <c r="A967" s="130"/>
      <c r="G967" s="87"/>
      <c r="H967" s="87"/>
      <c r="N967" s="87"/>
      <c r="AA967" s="87"/>
      <c r="AB967" s="87"/>
      <c r="AC967" s="87"/>
      <c r="AD967" s="87"/>
      <c r="AE967" s="87"/>
      <c r="AF967" s="87"/>
      <c r="AG967" s="87"/>
      <c r="AH967" s="87"/>
      <c r="AI967" s="87"/>
    </row>
    <row r="968" spans="1:35" s="78" customFormat="1" x14ac:dyDescent="0.3">
      <c r="A968" s="130"/>
      <c r="G968" s="87"/>
      <c r="H968" s="87"/>
      <c r="N968" s="87"/>
      <c r="AA968" s="87"/>
      <c r="AB968" s="87"/>
      <c r="AC968" s="87"/>
      <c r="AD968" s="87"/>
      <c r="AE968" s="87"/>
      <c r="AF968" s="87"/>
      <c r="AG968" s="87"/>
      <c r="AH968" s="87"/>
      <c r="AI968" s="87"/>
    </row>
    <row r="969" spans="1:35" s="78" customFormat="1" x14ac:dyDescent="0.3">
      <c r="A969" s="130"/>
      <c r="G969" s="87"/>
      <c r="H969" s="87"/>
      <c r="N969" s="87"/>
      <c r="AA969" s="87"/>
      <c r="AB969" s="87"/>
      <c r="AC969" s="87"/>
      <c r="AD969" s="87"/>
      <c r="AE969" s="87"/>
      <c r="AF969" s="87"/>
      <c r="AG969" s="87"/>
      <c r="AH969" s="87"/>
      <c r="AI969" s="87"/>
    </row>
    <row r="970" spans="1:35" s="78" customFormat="1" x14ac:dyDescent="0.3">
      <c r="A970" s="130"/>
      <c r="G970" s="87"/>
      <c r="H970" s="87"/>
      <c r="N970" s="87"/>
      <c r="AA970" s="87"/>
      <c r="AB970" s="87"/>
      <c r="AC970" s="87"/>
      <c r="AD970" s="87"/>
      <c r="AE970" s="87"/>
      <c r="AF970" s="87"/>
      <c r="AG970" s="87"/>
      <c r="AH970" s="87"/>
      <c r="AI970" s="87"/>
    </row>
    <row r="971" spans="1:35" s="78" customFormat="1" x14ac:dyDescent="0.3">
      <c r="A971" s="130"/>
      <c r="G971" s="87"/>
      <c r="H971" s="87"/>
      <c r="N971" s="87"/>
      <c r="AA971" s="87"/>
      <c r="AB971" s="87"/>
      <c r="AC971" s="87"/>
      <c r="AD971" s="87"/>
      <c r="AE971" s="87"/>
      <c r="AF971" s="87"/>
      <c r="AG971" s="87"/>
      <c r="AH971" s="87"/>
      <c r="AI971" s="87"/>
    </row>
    <row r="972" spans="1:35" s="78" customFormat="1" x14ac:dyDescent="0.3">
      <c r="A972" s="130"/>
      <c r="G972" s="87"/>
      <c r="H972" s="87"/>
      <c r="N972" s="87"/>
      <c r="AA972" s="87"/>
      <c r="AB972" s="87"/>
      <c r="AC972" s="87"/>
      <c r="AD972" s="87"/>
      <c r="AE972" s="87"/>
      <c r="AF972" s="87"/>
      <c r="AG972" s="87"/>
      <c r="AH972" s="87"/>
      <c r="AI972" s="87"/>
    </row>
    <row r="973" spans="1:35" s="78" customFormat="1" x14ac:dyDescent="0.3">
      <c r="A973" s="130"/>
      <c r="G973" s="87"/>
      <c r="H973" s="87"/>
      <c r="N973" s="87"/>
      <c r="AA973" s="87"/>
      <c r="AB973" s="87"/>
      <c r="AC973" s="87"/>
      <c r="AD973" s="87"/>
      <c r="AE973" s="87"/>
      <c r="AF973" s="87"/>
      <c r="AG973" s="87"/>
      <c r="AH973" s="87"/>
      <c r="AI973" s="87"/>
    </row>
    <row r="974" spans="1:35" s="78" customFormat="1" x14ac:dyDescent="0.3">
      <c r="A974" s="130"/>
      <c r="G974" s="87"/>
      <c r="H974" s="87"/>
      <c r="N974" s="87"/>
      <c r="AA974" s="87"/>
      <c r="AB974" s="87"/>
      <c r="AC974" s="87"/>
      <c r="AD974" s="87"/>
      <c r="AE974" s="87"/>
      <c r="AF974" s="87"/>
      <c r="AG974" s="87"/>
      <c r="AH974" s="87"/>
      <c r="AI974" s="87"/>
    </row>
    <row r="975" spans="1:35" s="78" customFormat="1" x14ac:dyDescent="0.3">
      <c r="A975" s="130"/>
      <c r="G975" s="87"/>
      <c r="H975" s="87"/>
      <c r="N975" s="87"/>
      <c r="AA975" s="87"/>
      <c r="AB975" s="87"/>
      <c r="AC975" s="87"/>
      <c r="AD975" s="87"/>
      <c r="AE975" s="87"/>
      <c r="AF975" s="87"/>
      <c r="AG975" s="87"/>
      <c r="AH975" s="87"/>
      <c r="AI975" s="87"/>
    </row>
    <row r="976" spans="1:35" s="78" customFormat="1" x14ac:dyDescent="0.3">
      <c r="A976" s="130"/>
      <c r="G976" s="87"/>
      <c r="H976" s="87"/>
      <c r="N976" s="87"/>
      <c r="AA976" s="87"/>
      <c r="AB976" s="87"/>
      <c r="AC976" s="87"/>
      <c r="AD976" s="87"/>
      <c r="AE976" s="87"/>
      <c r="AF976" s="87"/>
      <c r="AG976" s="87"/>
      <c r="AH976" s="87"/>
      <c r="AI976" s="87"/>
    </row>
    <row r="977" spans="1:35" s="78" customFormat="1" x14ac:dyDescent="0.3">
      <c r="A977" s="130"/>
      <c r="G977" s="87"/>
      <c r="H977" s="87"/>
      <c r="N977" s="87"/>
      <c r="AA977" s="87"/>
      <c r="AB977" s="87"/>
      <c r="AC977" s="87"/>
      <c r="AD977" s="87"/>
      <c r="AE977" s="87"/>
      <c r="AF977" s="87"/>
      <c r="AG977" s="87"/>
      <c r="AH977" s="87"/>
      <c r="AI977" s="87"/>
    </row>
    <row r="978" spans="1:35" s="78" customFormat="1" x14ac:dyDescent="0.3">
      <c r="A978" s="130"/>
      <c r="G978" s="87"/>
      <c r="H978" s="87"/>
      <c r="N978" s="87"/>
      <c r="AA978" s="87"/>
      <c r="AB978" s="87"/>
      <c r="AC978" s="87"/>
      <c r="AD978" s="87"/>
      <c r="AE978" s="87"/>
      <c r="AF978" s="87"/>
      <c r="AG978" s="87"/>
      <c r="AH978" s="87"/>
      <c r="AI978" s="87"/>
    </row>
    <row r="979" spans="1:35" s="78" customFormat="1" x14ac:dyDescent="0.3">
      <c r="A979" s="130"/>
      <c r="G979" s="87"/>
      <c r="H979" s="87"/>
      <c r="N979" s="87"/>
      <c r="AA979" s="87"/>
      <c r="AB979" s="87"/>
      <c r="AC979" s="87"/>
      <c r="AD979" s="87"/>
      <c r="AE979" s="87"/>
      <c r="AF979" s="87"/>
      <c r="AG979" s="87"/>
      <c r="AH979" s="87"/>
      <c r="AI979" s="87"/>
    </row>
    <row r="980" spans="1:35" s="78" customFormat="1" x14ac:dyDescent="0.3">
      <c r="A980" s="130"/>
      <c r="G980" s="87"/>
      <c r="H980" s="87"/>
      <c r="N980" s="87"/>
      <c r="AA980" s="87"/>
      <c r="AB980" s="87"/>
      <c r="AC980" s="87"/>
      <c r="AD980" s="87"/>
      <c r="AE980" s="87"/>
      <c r="AF980" s="87"/>
      <c r="AG980" s="87"/>
      <c r="AH980" s="87"/>
      <c r="AI980" s="87"/>
    </row>
    <row r="981" spans="1:35" s="78" customFormat="1" x14ac:dyDescent="0.3">
      <c r="A981" s="130"/>
      <c r="G981" s="87"/>
      <c r="H981" s="87"/>
      <c r="N981" s="87"/>
      <c r="AA981" s="87"/>
      <c r="AB981" s="87"/>
      <c r="AC981" s="87"/>
      <c r="AD981" s="87"/>
      <c r="AE981" s="87"/>
      <c r="AF981" s="87"/>
      <c r="AG981" s="87"/>
      <c r="AH981" s="87"/>
      <c r="AI981" s="87"/>
    </row>
    <row r="982" spans="1:35" s="78" customFormat="1" x14ac:dyDescent="0.3">
      <c r="A982" s="130"/>
      <c r="G982" s="87"/>
      <c r="H982" s="87"/>
      <c r="N982" s="87"/>
      <c r="AA982" s="87"/>
      <c r="AB982" s="87"/>
      <c r="AC982" s="87"/>
      <c r="AD982" s="87"/>
      <c r="AE982" s="87"/>
      <c r="AF982" s="87"/>
      <c r="AG982" s="87"/>
      <c r="AH982" s="87"/>
      <c r="AI982" s="87"/>
    </row>
    <row r="983" spans="1:35" s="78" customFormat="1" x14ac:dyDescent="0.3">
      <c r="A983" s="130"/>
      <c r="G983" s="87"/>
      <c r="H983" s="87"/>
      <c r="N983" s="87"/>
      <c r="AA983" s="87"/>
      <c r="AB983" s="87"/>
      <c r="AC983" s="87"/>
      <c r="AD983" s="87"/>
      <c r="AE983" s="87"/>
      <c r="AF983" s="87"/>
      <c r="AG983" s="87"/>
      <c r="AH983" s="87"/>
      <c r="AI983" s="87"/>
    </row>
    <row r="984" spans="1:35" s="78" customFormat="1" x14ac:dyDescent="0.3">
      <c r="A984" s="130"/>
      <c r="G984" s="87"/>
      <c r="H984" s="87"/>
      <c r="N984" s="87"/>
      <c r="AA984" s="87"/>
      <c r="AB984" s="87"/>
      <c r="AC984" s="87"/>
      <c r="AD984" s="87"/>
      <c r="AE984" s="87"/>
      <c r="AF984" s="87"/>
      <c r="AG984" s="87"/>
      <c r="AH984" s="87"/>
      <c r="AI984" s="87"/>
    </row>
    <row r="985" spans="1:35" s="78" customFormat="1" x14ac:dyDescent="0.3">
      <c r="A985" s="130"/>
      <c r="G985" s="87"/>
      <c r="H985" s="87"/>
      <c r="N985" s="87"/>
      <c r="AA985" s="87"/>
      <c r="AB985" s="87"/>
      <c r="AC985" s="87"/>
      <c r="AD985" s="87"/>
      <c r="AE985" s="87"/>
      <c r="AF985" s="87"/>
      <c r="AG985" s="87"/>
      <c r="AH985" s="87"/>
      <c r="AI985" s="87"/>
    </row>
    <row r="986" spans="1:35" s="78" customFormat="1" x14ac:dyDescent="0.3">
      <c r="A986" s="130"/>
      <c r="G986" s="87"/>
      <c r="H986" s="87"/>
      <c r="N986" s="87"/>
      <c r="AA986" s="87"/>
      <c r="AB986" s="87"/>
      <c r="AC986" s="87"/>
      <c r="AD986" s="87"/>
      <c r="AE986" s="87"/>
      <c r="AF986" s="87"/>
      <c r="AG986" s="87"/>
      <c r="AH986" s="87"/>
      <c r="AI986" s="87"/>
    </row>
    <row r="987" spans="1:35" s="78" customFormat="1" x14ac:dyDescent="0.3">
      <c r="A987" s="130"/>
      <c r="G987" s="87"/>
      <c r="H987" s="87"/>
      <c r="N987" s="87"/>
      <c r="AA987" s="87"/>
      <c r="AB987" s="87"/>
      <c r="AC987" s="87"/>
      <c r="AD987" s="87"/>
      <c r="AE987" s="87"/>
      <c r="AF987" s="87"/>
      <c r="AG987" s="87"/>
      <c r="AH987" s="87"/>
      <c r="AI987" s="87"/>
    </row>
    <row r="988" spans="1:35" s="78" customFormat="1" x14ac:dyDescent="0.3">
      <c r="A988" s="130"/>
      <c r="G988" s="87"/>
      <c r="H988" s="87"/>
      <c r="N988" s="87"/>
      <c r="AA988" s="87"/>
      <c r="AB988" s="87"/>
      <c r="AC988" s="87"/>
      <c r="AD988" s="87"/>
      <c r="AE988" s="87"/>
      <c r="AF988" s="87"/>
      <c r="AG988" s="87"/>
      <c r="AH988" s="87"/>
      <c r="AI988" s="87"/>
    </row>
    <row r="989" spans="1:35" s="78" customFormat="1" x14ac:dyDescent="0.3">
      <c r="A989" s="130"/>
      <c r="G989" s="87"/>
      <c r="H989" s="87"/>
      <c r="N989" s="87"/>
      <c r="AA989" s="87"/>
      <c r="AB989" s="87"/>
      <c r="AC989" s="87"/>
      <c r="AD989" s="87"/>
      <c r="AE989" s="87"/>
      <c r="AF989" s="87"/>
      <c r="AG989" s="87"/>
      <c r="AH989" s="87"/>
      <c r="AI989" s="87"/>
    </row>
    <row r="990" spans="1:35" s="78" customFormat="1" x14ac:dyDescent="0.3">
      <c r="A990" s="130"/>
      <c r="G990" s="87"/>
      <c r="H990" s="87"/>
      <c r="N990" s="87"/>
      <c r="AA990" s="87"/>
      <c r="AB990" s="87"/>
      <c r="AC990" s="87"/>
      <c r="AD990" s="87"/>
      <c r="AE990" s="87"/>
      <c r="AF990" s="87"/>
      <c r="AG990" s="87"/>
      <c r="AH990" s="87"/>
      <c r="AI990" s="87"/>
    </row>
    <row r="991" spans="1:35" s="78" customFormat="1" x14ac:dyDescent="0.3">
      <c r="A991" s="130"/>
      <c r="G991" s="87"/>
      <c r="H991" s="87"/>
      <c r="N991" s="87"/>
      <c r="AA991" s="87"/>
      <c r="AB991" s="87"/>
      <c r="AC991" s="87"/>
      <c r="AD991" s="87"/>
      <c r="AE991" s="87"/>
      <c r="AF991" s="87"/>
      <c r="AG991" s="87"/>
      <c r="AH991" s="87"/>
      <c r="AI991" s="87"/>
    </row>
    <row r="992" spans="1:35" s="78" customFormat="1" x14ac:dyDescent="0.3">
      <c r="A992" s="130"/>
      <c r="G992" s="87"/>
      <c r="H992" s="87"/>
      <c r="N992" s="87"/>
      <c r="AA992" s="87"/>
      <c r="AB992" s="87"/>
      <c r="AC992" s="87"/>
      <c r="AD992" s="87"/>
      <c r="AE992" s="87"/>
      <c r="AF992" s="87"/>
      <c r="AG992" s="87"/>
      <c r="AH992" s="87"/>
      <c r="AI992" s="87"/>
    </row>
    <row r="993" spans="1:35" s="78" customFormat="1" x14ac:dyDescent="0.3">
      <c r="A993" s="130"/>
      <c r="G993" s="87"/>
      <c r="H993" s="87"/>
      <c r="N993" s="87"/>
      <c r="AA993" s="87"/>
      <c r="AB993" s="87"/>
      <c r="AC993" s="87"/>
      <c r="AD993" s="87"/>
      <c r="AE993" s="87"/>
      <c r="AF993" s="87"/>
      <c r="AG993" s="87"/>
      <c r="AH993" s="87"/>
      <c r="AI993" s="87"/>
    </row>
    <row r="994" spans="1:35" s="78" customFormat="1" x14ac:dyDescent="0.3">
      <c r="A994" s="130"/>
      <c r="G994" s="87"/>
      <c r="H994" s="87"/>
      <c r="N994" s="87"/>
      <c r="AA994" s="87"/>
      <c r="AB994" s="87"/>
      <c r="AC994" s="87"/>
      <c r="AD994" s="87"/>
      <c r="AE994" s="87"/>
      <c r="AF994" s="87"/>
      <c r="AG994" s="87"/>
      <c r="AH994" s="87"/>
      <c r="AI994" s="87"/>
    </row>
    <row r="995" spans="1:35" s="78" customFormat="1" x14ac:dyDescent="0.3">
      <c r="A995" s="130"/>
      <c r="G995" s="87"/>
      <c r="H995" s="87"/>
      <c r="N995" s="87"/>
      <c r="AA995" s="87"/>
      <c r="AB995" s="87"/>
      <c r="AC995" s="87"/>
      <c r="AD995" s="87"/>
      <c r="AE995" s="87"/>
      <c r="AF995" s="87"/>
      <c r="AG995" s="87"/>
      <c r="AH995" s="87"/>
      <c r="AI995" s="87"/>
    </row>
    <row r="996" spans="1:35" s="78" customFormat="1" x14ac:dyDescent="0.3">
      <c r="A996" s="130"/>
      <c r="G996" s="87"/>
      <c r="H996" s="87"/>
      <c r="N996" s="87"/>
      <c r="AA996" s="87"/>
      <c r="AB996" s="87"/>
      <c r="AC996" s="87"/>
      <c r="AD996" s="87"/>
      <c r="AE996" s="87"/>
      <c r="AF996" s="87"/>
      <c r="AG996" s="87"/>
      <c r="AH996" s="87"/>
      <c r="AI996" s="87"/>
    </row>
    <row r="997" spans="1:35" s="78" customFormat="1" x14ac:dyDescent="0.3">
      <c r="A997" s="130"/>
      <c r="G997" s="87"/>
      <c r="H997" s="87"/>
      <c r="N997" s="87"/>
      <c r="AA997" s="87"/>
      <c r="AB997" s="87"/>
      <c r="AC997" s="87"/>
      <c r="AD997" s="87"/>
      <c r="AE997" s="87"/>
      <c r="AF997" s="87"/>
      <c r="AG997" s="87"/>
      <c r="AH997" s="87"/>
      <c r="AI997" s="87"/>
    </row>
    <row r="998" spans="1:35" s="78" customFormat="1" x14ac:dyDescent="0.3">
      <c r="A998" s="130"/>
      <c r="G998" s="87"/>
      <c r="H998" s="87"/>
      <c r="N998" s="87"/>
      <c r="AA998" s="87"/>
      <c r="AB998" s="87"/>
      <c r="AC998" s="87"/>
      <c r="AD998" s="87"/>
      <c r="AE998" s="87"/>
      <c r="AF998" s="87"/>
      <c r="AG998" s="87"/>
      <c r="AH998" s="87"/>
      <c r="AI998" s="87"/>
    </row>
    <row r="999" spans="1:35" s="78" customFormat="1" x14ac:dyDescent="0.3">
      <c r="A999" s="130"/>
      <c r="G999" s="87"/>
      <c r="H999" s="87"/>
      <c r="N999" s="87"/>
      <c r="AA999" s="87"/>
      <c r="AB999" s="87"/>
      <c r="AC999" s="87"/>
      <c r="AD999" s="87"/>
      <c r="AE999" s="87"/>
      <c r="AF999" s="87"/>
      <c r="AG999" s="87"/>
      <c r="AH999" s="87"/>
      <c r="AI999" s="87"/>
    </row>
    <row r="1000" spans="1:35" s="78" customFormat="1" x14ac:dyDescent="0.3">
      <c r="A1000" s="130"/>
      <c r="G1000" s="87"/>
      <c r="H1000" s="87"/>
      <c r="N1000" s="87"/>
      <c r="AA1000" s="87"/>
      <c r="AB1000" s="87"/>
      <c r="AC1000" s="87"/>
      <c r="AD1000" s="87"/>
      <c r="AE1000" s="87"/>
      <c r="AF1000" s="87"/>
      <c r="AG1000" s="87"/>
      <c r="AH1000" s="87"/>
      <c r="AI1000" s="87"/>
    </row>
    <row r="1001" spans="1:35" s="78" customFormat="1" x14ac:dyDescent="0.3">
      <c r="A1001" s="130"/>
      <c r="G1001" s="87"/>
      <c r="H1001" s="87"/>
      <c r="N1001" s="87"/>
      <c r="AA1001" s="87"/>
      <c r="AB1001" s="87"/>
      <c r="AC1001" s="87"/>
      <c r="AD1001" s="87"/>
      <c r="AE1001" s="87"/>
      <c r="AF1001" s="87"/>
      <c r="AG1001" s="87"/>
      <c r="AH1001" s="87"/>
      <c r="AI1001" s="87"/>
    </row>
    <row r="1002" spans="1:35" s="78" customFormat="1" x14ac:dyDescent="0.3">
      <c r="A1002" s="130"/>
      <c r="G1002" s="87"/>
      <c r="H1002" s="87"/>
      <c r="N1002" s="87"/>
      <c r="AA1002" s="87"/>
      <c r="AB1002" s="87"/>
      <c r="AC1002" s="87"/>
      <c r="AD1002" s="87"/>
      <c r="AE1002" s="87"/>
      <c r="AF1002" s="87"/>
      <c r="AG1002" s="87"/>
      <c r="AH1002" s="87"/>
      <c r="AI1002" s="87"/>
    </row>
    <row r="1003" spans="1:35" s="78" customFormat="1" x14ac:dyDescent="0.3">
      <c r="A1003" s="130"/>
      <c r="G1003" s="87"/>
      <c r="H1003" s="87"/>
      <c r="N1003" s="87"/>
      <c r="AA1003" s="87"/>
      <c r="AB1003" s="87"/>
      <c r="AC1003" s="87"/>
      <c r="AD1003" s="87"/>
      <c r="AE1003" s="87"/>
      <c r="AF1003" s="87"/>
      <c r="AG1003" s="87"/>
      <c r="AH1003" s="87"/>
      <c r="AI1003" s="87"/>
    </row>
    <row r="1004" spans="1:35" s="78" customFormat="1" x14ac:dyDescent="0.3">
      <c r="A1004" s="130"/>
      <c r="G1004" s="87"/>
      <c r="H1004" s="87"/>
      <c r="N1004" s="87"/>
      <c r="AA1004" s="87"/>
      <c r="AB1004" s="87"/>
      <c r="AC1004" s="87"/>
      <c r="AD1004" s="87"/>
      <c r="AE1004" s="87"/>
      <c r="AF1004" s="87"/>
      <c r="AG1004" s="87"/>
      <c r="AH1004" s="87"/>
      <c r="AI1004" s="87"/>
    </row>
    <row r="1005" spans="1:35" s="78" customFormat="1" x14ac:dyDescent="0.3">
      <c r="A1005" s="130"/>
      <c r="G1005" s="87"/>
      <c r="H1005" s="87"/>
      <c r="N1005" s="87"/>
      <c r="AA1005" s="87"/>
      <c r="AB1005" s="87"/>
      <c r="AC1005" s="87"/>
      <c r="AD1005" s="87"/>
      <c r="AE1005" s="87"/>
      <c r="AF1005" s="87"/>
      <c r="AG1005" s="87"/>
      <c r="AH1005" s="87"/>
      <c r="AI1005" s="87"/>
    </row>
    <row r="1006" spans="1:35" s="78" customFormat="1" x14ac:dyDescent="0.3">
      <c r="A1006" s="130"/>
      <c r="G1006" s="87"/>
      <c r="H1006" s="87"/>
      <c r="N1006" s="87"/>
      <c r="AA1006" s="87"/>
      <c r="AB1006" s="87"/>
      <c r="AC1006" s="87"/>
      <c r="AD1006" s="87"/>
      <c r="AE1006" s="87"/>
      <c r="AF1006" s="87"/>
      <c r="AG1006" s="87"/>
      <c r="AH1006" s="87"/>
      <c r="AI1006" s="87"/>
    </row>
    <row r="1007" spans="1:35" s="78" customFormat="1" x14ac:dyDescent="0.3">
      <c r="A1007" s="130"/>
      <c r="G1007" s="87"/>
      <c r="H1007" s="87"/>
      <c r="N1007" s="87"/>
      <c r="AA1007" s="87"/>
      <c r="AB1007" s="87"/>
      <c r="AC1007" s="87"/>
      <c r="AD1007" s="87"/>
      <c r="AE1007" s="87"/>
      <c r="AF1007" s="87"/>
      <c r="AG1007" s="87"/>
      <c r="AH1007" s="87"/>
      <c r="AI1007" s="87"/>
    </row>
    <row r="1008" spans="1:35" s="78" customFormat="1" x14ac:dyDescent="0.3">
      <c r="A1008" s="130"/>
      <c r="G1008" s="87"/>
      <c r="H1008" s="87"/>
      <c r="N1008" s="87"/>
      <c r="AA1008" s="87"/>
      <c r="AB1008" s="87"/>
      <c r="AC1008" s="87"/>
      <c r="AD1008" s="87"/>
      <c r="AE1008" s="87"/>
      <c r="AF1008" s="87"/>
      <c r="AG1008" s="87"/>
      <c r="AH1008" s="87"/>
      <c r="AI1008" s="87"/>
    </row>
    <row r="1009" spans="1:35" s="78" customFormat="1" x14ac:dyDescent="0.3">
      <c r="A1009" s="130"/>
      <c r="G1009" s="87"/>
      <c r="H1009" s="87"/>
      <c r="N1009" s="87"/>
      <c r="AA1009" s="87"/>
      <c r="AB1009" s="87"/>
      <c r="AC1009" s="87"/>
      <c r="AD1009" s="87"/>
      <c r="AE1009" s="87"/>
      <c r="AF1009" s="87"/>
      <c r="AG1009" s="87"/>
      <c r="AH1009" s="87"/>
      <c r="AI1009" s="87"/>
    </row>
    <row r="1010" spans="1:35" s="78" customFormat="1" x14ac:dyDescent="0.3">
      <c r="A1010" s="130"/>
      <c r="G1010" s="87"/>
      <c r="H1010" s="87"/>
      <c r="N1010" s="87"/>
      <c r="AA1010" s="87"/>
      <c r="AB1010" s="87"/>
      <c r="AC1010" s="87"/>
      <c r="AD1010" s="87"/>
      <c r="AE1010" s="87"/>
      <c r="AF1010" s="87"/>
      <c r="AG1010" s="87"/>
      <c r="AH1010" s="87"/>
      <c r="AI1010" s="87"/>
    </row>
    <row r="1011" spans="1:35" s="78" customFormat="1" x14ac:dyDescent="0.3">
      <c r="A1011" s="130"/>
      <c r="G1011" s="87"/>
      <c r="H1011" s="87"/>
      <c r="N1011" s="87"/>
      <c r="AA1011" s="87"/>
      <c r="AB1011" s="87"/>
      <c r="AC1011" s="87"/>
      <c r="AD1011" s="87"/>
      <c r="AE1011" s="87"/>
      <c r="AF1011" s="87"/>
      <c r="AG1011" s="87"/>
      <c r="AH1011" s="87"/>
      <c r="AI1011" s="87"/>
    </row>
    <row r="1012" spans="1:35" s="78" customFormat="1" x14ac:dyDescent="0.3">
      <c r="A1012" s="130"/>
      <c r="G1012" s="87"/>
      <c r="H1012" s="87"/>
      <c r="N1012" s="87"/>
      <c r="AA1012" s="87"/>
      <c r="AB1012" s="87"/>
      <c r="AC1012" s="87"/>
      <c r="AD1012" s="87"/>
      <c r="AE1012" s="87"/>
      <c r="AF1012" s="87"/>
      <c r="AG1012" s="87"/>
      <c r="AH1012" s="87"/>
      <c r="AI1012" s="87"/>
    </row>
    <row r="1013" spans="1:35" s="78" customFormat="1" x14ac:dyDescent="0.3">
      <c r="A1013" s="130"/>
      <c r="G1013" s="87"/>
      <c r="H1013" s="87"/>
      <c r="N1013" s="87"/>
      <c r="AA1013" s="87"/>
      <c r="AB1013" s="87"/>
      <c r="AC1013" s="87"/>
      <c r="AD1013" s="87"/>
      <c r="AE1013" s="87"/>
      <c r="AF1013" s="87"/>
      <c r="AG1013" s="87"/>
      <c r="AH1013" s="87"/>
      <c r="AI1013" s="87"/>
    </row>
    <row r="1014" spans="1:35" s="78" customFormat="1" x14ac:dyDescent="0.3">
      <c r="A1014" s="130"/>
      <c r="G1014" s="87"/>
      <c r="H1014" s="87"/>
      <c r="N1014" s="87"/>
      <c r="AA1014" s="87"/>
      <c r="AB1014" s="87"/>
      <c r="AC1014" s="87"/>
      <c r="AD1014" s="87"/>
      <c r="AE1014" s="87"/>
      <c r="AF1014" s="87"/>
      <c r="AG1014" s="87"/>
      <c r="AH1014" s="87"/>
      <c r="AI1014" s="87"/>
    </row>
    <row r="1015" spans="1:35" s="78" customFormat="1" x14ac:dyDescent="0.3">
      <c r="A1015" s="130"/>
      <c r="G1015" s="87"/>
      <c r="H1015" s="87"/>
      <c r="N1015" s="87"/>
      <c r="AA1015" s="87"/>
      <c r="AB1015" s="87"/>
      <c r="AC1015" s="87"/>
      <c r="AD1015" s="87"/>
      <c r="AE1015" s="87"/>
      <c r="AF1015" s="87"/>
      <c r="AG1015" s="87"/>
      <c r="AH1015" s="87"/>
      <c r="AI1015" s="87"/>
    </row>
    <row r="1016" spans="1:35" s="78" customFormat="1" x14ac:dyDescent="0.3">
      <c r="A1016" s="130"/>
      <c r="G1016" s="87"/>
      <c r="H1016" s="87"/>
      <c r="N1016" s="87"/>
      <c r="AA1016" s="87"/>
      <c r="AB1016" s="87"/>
      <c r="AC1016" s="87"/>
      <c r="AD1016" s="87"/>
      <c r="AE1016" s="87"/>
      <c r="AF1016" s="87"/>
      <c r="AG1016" s="87"/>
      <c r="AH1016" s="87"/>
      <c r="AI1016" s="87"/>
    </row>
    <row r="1017" spans="1:35" s="78" customFormat="1" x14ac:dyDescent="0.3">
      <c r="A1017" s="130"/>
      <c r="G1017" s="87"/>
      <c r="H1017" s="87"/>
      <c r="N1017" s="87"/>
      <c r="AA1017" s="87"/>
      <c r="AB1017" s="87"/>
      <c r="AC1017" s="87"/>
      <c r="AD1017" s="87"/>
      <c r="AE1017" s="87"/>
      <c r="AF1017" s="87"/>
      <c r="AG1017" s="87"/>
      <c r="AH1017" s="87"/>
      <c r="AI1017" s="87"/>
    </row>
    <row r="1018" spans="1:35" s="78" customFormat="1" x14ac:dyDescent="0.3">
      <c r="A1018" s="130"/>
      <c r="G1018" s="87"/>
      <c r="H1018" s="87"/>
      <c r="N1018" s="87"/>
      <c r="AA1018" s="87"/>
      <c r="AB1018" s="87"/>
      <c r="AC1018" s="87"/>
      <c r="AD1018" s="87"/>
      <c r="AE1018" s="87"/>
      <c r="AF1018" s="87"/>
      <c r="AG1018" s="87"/>
      <c r="AH1018" s="87"/>
      <c r="AI1018" s="87"/>
    </row>
    <row r="1019" spans="1:35" s="78" customFormat="1" x14ac:dyDescent="0.3">
      <c r="A1019" s="130"/>
      <c r="G1019" s="87"/>
      <c r="H1019" s="87"/>
      <c r="N1019" s="87"/>
      <c r="AA1019" s="87"/>
      <c r="AB1019" s="87"/>
      <c r="AC1019" s="87"/>
      <c r="AD1019" s="87"/>
      <c r="AE1019" s="87"/>
      <c r="AF1019" s="87"/>
      <c r="AG1019" s="87"/>
      <c r="AH1019" s="87"/>
      <c r="AI1019" s="87"/>
    </row>
    <row r="1020" spans="1:35" s="78" customFormat="1" x14ac:dyDescent="0.3">
      <c r="A1020" s="130"/>
      <c r="G1020" s="87"/>
      <c r="H1020" s="87"/>
      <c r="N1020" s="87"/>
      <c r="AA1020" s="87"/>
      <c r="AB1020" s="87"/>
      <c r="AC1020" s="87"/>
      <c r="AD1020" s="87"/>
      <c r="AE1020" s="87"/>
      <c r="AF1020" s="87"/>
      <c r="AG1020" s="87"/>
      <c r="AH1020" s="87"/>
      <c r="AI1020" s="87"/>
    </row>
    <row r="1021" spans="1:35" s="78" customFormat="1" x14ac:dyDescent="0.3">
      <c r="A1021" s="130"/>
      <c r="G1021" s="87"/>
      <c r="H1021" s="87"/>
      <c r="N1021" s="87"/>
      <c r="AA1021" s="87"/>
      <c r="AB1021" s="87"/>
      <c r="AC1021" s="87"/>
      <c r="AD1021" s="87"/>
      <c r="AE1021" s="87"/>
      <c r="AF1021" s="87"/>
      <c r="AG1021" s="87"/>
      <c r="AH1021" s="87"/>
      <c r="AI1021" s="87"/>
    </row>
    <row r="1022" spans="1:35" s="78" customFormat="1" x14ac:dyDescent="0.3">
      <c r="A1022" s="130"/>
      <c r="G1022" s="87"/>
      <c r="H1022" s="87"/>
      <c r="N1022" s="87"/>
      <c r="AA1022" s="87"/>
      <c r="AB1022" s="87"/>
      <c r="AC1022" s="87"/>
      <c r="AD1022" s="87"/>
      <c r="AE1022" s="87"/>
      <c r="AF1022" s="87"/>
      <c r="AG1022" s="87"/>
      <c r="AH1022" s="87"/>
      <c r="AI1022" s="87"/>
    </row>
    <row r="1023" spans="1:35" s="78" customFormat="1" x14ac:dyDescent="0.3">
      <c r="A1023" s="130"/>
      <c r="G1023" s="87"/>
      <c r="H1023" s="87"/>
      <c r="N1023" s="87"/>
      <c r="AA1023" s="87"/>
      <c r="AB1023" s="87"/>
      <c r="AC1023" s="87"/>
      <c r="AD1023" s="87"/>
      <c r="AE1023" s="87"/>
      <c r="AF1023" s="87"/>
      <c r="AG1023" s="87"/>
      <c r="AH1023" s="87"/>
      <c r="AI1023" s="87"/>
    </row>
    <row r="1024" spans="1:35" s="78" customFormat="1" x14ac:dyDescent="0.3">
      <c r="A1024" s="130"/>
      <c r="G1024" s="87"/>
      <c r="H1024" s="87"/>
      <c r="N1024" s="87"/>
      <c r="AA1024" s="87"/>
      <c r="AB1024" s="87"/>
      <c r="AC1024" s="87"/>
      <c r="AD1024" s="87"/>
      <c r="AE1024" s="87"/>
      <c r="AF1024" s="87"/>
      <c r="AG1024" s="87"/>
      <c r="AH1024" s="87"/>
      <c r="AI1024" s="87"/>
    </row>
    <row r="1025" spans="1:35" s="78" customFormat="1" x14ac:dyDescent="0.3">
      <c r="A1025" s="130"/>
      <c r="G1025" s="87"/>
      <c r="H1025" s="87"/>
      <c r="N1025" s="87"/>
      <c r="AA1025" s="87"/>
      <c r="AB1025" s="87"/>
      <c r="AC1025" s="87"/>
      <c r="AD1025" s="87"/>
      <c r="AE1025" s="87"/>
      <c r="AF1025" s="87"/>
      <c r="AG1025" s="87"/>
      <c r="AH1025" s="87"/>
      <c r="AI1025" s="87"/>
    </row>
    <row r="1026" spans="1:35" s="78" customFormat="1" x14ac:dyDescent="0.3">
      <c r="A1026" s="130"/>
      <c r="G1026" s="87"/>
      <c r="H1026" s="87"/>
      <c r="N1026" s="87"/>
      <c r="AA1026" s="87"/>
      <c r="AB1026" s="87"/>
      <c r="AC1026" s="87"/>
      <c r="AD1026" s="87"/>
      <c r="AE1026" s="87"/>
      <c r="AF1026" s="87"/>
      <c r="AG1026" s="87"/>
      <c r="AH1026" s="87"/>
      <c r="AI1026" s="87"/>
    </row>
    <row r="1027" spans="1:35" s="78" customFormat="1" x14ac:dyDescent="0.3">
      <c r="A1027" s="130"/>
      <c r="G1027" s="87"/>
      <c r="H1027" s="87"/>
      <c r="N1027" s="87"/>
      <c r="AA1027" s="87"/>
      <c r="AB1027" s="87"/>
      <c r="AC1027" s="87"/>
      <c r="AD1027" s="87"/>
      <c r="AE1027" s="87"/>
      <c r="AF1027" s="87"/>
      <c r="AG1027" s="87"/>
      <c r="AH1027" s="87"/>
      <c r="AI1027" s="87"/>
    </row>
    <row r="1028" spans="1:35" s="78" customFormat="1" x14ac:dyDescent="0.3">
      <c r="A1028" s="130"/>
      <c r="G1028" s="87"/>
      <c r="H1028" s="87"/>
      <c r="N1028" s="87"/>
      <c r="AA1028" s="87"/>
      <c r="AB1028" s="87"/>
      <c r="AC1028" s="87"/>
      <c r="AD1028" s="87"/>
      <c r="AE1028" s="87"/>
      <c r="AF1028" s="87"/>
      <c r="AG1028" s="87"/>
      <c r="AH1028" s="87"/>
      <c r="AI1028" s="87"/>
    </row>
    <row r="1029" spans="1:35" s="78" customFormat="1" x14ac:dyDescent="0.3">
      <c r="A1029" s="130"/>
      <c r="G1029" s="87"/>
      <c r="H1029" s="87"/>
      <c r="N1029" s="87"/>
      <c r="AA1029" s="87"/>
      <c r="AB1029" s="87"/>
      <c r="AC1029" s="87"/>
      <c r="AD1029" s="87"/>
      <c r="AE1029" s="87"/>
      <c r="AF1029" s="87"/>
      <c r="AG1029" s="87"/>
      <c r="AH1029" s="87"/>
      <c r="AI1029" s="87"/>
    </row>
    <row r="1030" spans="1:35" s="78" customFormat="1" x14ac:dyDescent="0.3">
      <c r="A1030" s="130"/>
      <c r="G1030" s="87"/>
      <c r="H1030" s="87"/>
      <c r="N1030" s="87"/>
      <c r="AA1030" s="87"/>
      <c r="AB1030" s="87"/>
      <c r="AC1030" s="87"/>
      <c r="AD1030" s="87"/>
      <c r="AE1030" s="87"/>
      <c r="AF1030" s="87"/>
      <c r="AG1030" s="87"/>
      <c r="AH1030" s="87"/>
      <c r="AI1030" s="87"/>
    </row>
    <row r="1031" spans="1:35" s="78" customFormat="1" x14ac:dyDescent="0.3">
      <c r="A1031" s="130"/>
      <c r="G1031" s="87"/>
      <c r="H1031" s="87"/>
      <c r="N1031" s="87"/>
      <c r="AA1031" s="87"/>
      <c r="AB1031" s="87"/>
      <c r="AC1031" s="87"/>
      <c r="AD1031" s="87"/>
      <c r="AE1031" s="87"/>
      <c r="AF1031" s="87"/>
      <c r="AG1031" s="87"/>
      <c r="AH1031" s="87"/>
      <c r="AI1031" s="87"/>
    </row>
    <row r="1032" spans="1:35" s="78" customFormat="1" x14ac:dyDescent="0.3">
      <c r="A1032" s="130"/>
      <c r="G1032" s="87"/>
      <c r="H1032" s="87"/>
      <c r="N1032" s="87"/>
      <c r="AA1032" s="87"/>
      <c r="AB1032" s="87"/>
      <c r="AC1032" s="87"/>
      <c r="AD1032" s="87"/>
      <c r="AE1032" s="87"/>
      <c r="AF1032" s="87"/>
      <c r="AG1032" s="87"/>
      <c r="AH1032" s="87"/>
      <c r="AI1032" s="87"/>
    </row>
    <row r="1033" spans="1:35" s="78" customFormat="1" x14ac:dyDescent="0.3">
      <c r="A1033" s="130"/>
      <c r="G1033" s="87"/>
      <c r="H1033" s="87"/>
      <c r="N1033" s="87"/>
      <c r="AA1033" s="87"/>
      <c r="AB1033" s="87"/>
      <c r="AC1033" s="87"/>
      <c r="AD1033" s="87"/>
      <c r="AE1033" s="87"/>
      <c r="AF1033" s="87"/>
      <c r="AG1033" s="87"/>
      <c r="AH1033" s="87"/>
      <c r="AI1033" s="87"/>
    </row>
    <row r="1034" spans="1:35" s="78" customFormat="1" x14ac:dyDescent="0.3">
      <c r="A1034" s="130"/>
      <c r="G1034" s="87"/>
      <c r="H1034" s="87"/>
      <c r="N1034" s="87"/>
      <c r="AA1034" s="87"/>
      <c r="AB1034" s="87"/>
      <c r="AC1034" s="87"/>
      <c r="AD1034" s="87"/>
      <c r="AE1034" s="87"/>
      <c r="AF1034" s="87"/>
      <c r="AG1034" s="87"/>
      <c r="AH1034" s="87"/>
      <c r="AI1034" s="87"/>
    </row>
    <row r="1035" spans="1:35" s="78" customFormat="1" x14ac:dyDescent="0.3">
      <c r="A1035" s="130"/>
      <c r="G1035" s="87"/>
      <c r="H1035" s="87"/>
      <c r="N1035" s="87"/>
      <c r="AA1035" s="87"/>
      <c r="AB1035" s="87"/>
      <c r="AC1035" s="87"/>
      <c r="AD1035" s="87"/>
      <c r="AE1035" s="87"/>
      <c r="AF1035" s="87"/>
      <c r="AG1035" s="87"/>
      <c r="AH1035" s="87"/>
      <c r="AI1035" s="87"/>
    </row>
    <row r="1036" spans="1:35" s="78" customFormat="1" x14ac:dyDescent="0.3">
      <c r="A1036" s="130"/>
      <c r="G1036" s="87"/>
      <c r="H1036" s="87"/>
      <c r="N1036" s="87"/>
      <c r="AA1036" s="87"/>
      <c r="AB1036" s="87"/>
      <c r="AC1036" s="87"/>
      <c r="AD1036" s="87"/>
      <c r="AE1036" s="87"/>
      <c r="AF1036" s="87"/>
      <c r="AG1036" s="87"/>
      <c r="AH1036" s="87"/>
      <c r="AI1036" s="87"/>
    </row>
    <row r="1037" spans="1:35" s="78" customFormat="1" x14ac:dyDescent="0.3">
      <c r="A1037" s="130"/>
      <c r="G1037" s="87"/>
      <c r="H1037" s="87"/>
      <c r="N1037" s="87"/>
      <c r="AA1037" s="87"/>
      <c r="AB1037" s="87"/>
      <c r="AC1037" s="87"/>
      <c r="AD1037" s="87"/>
      <c r="AE1037" s="87"/>
      <c r="AF1037" s="87"/>
      <c r="AG1037" s="87"/>
      <c r="AH1037" s="87"/>
      <c r="AI1037" s="87"/>
    </row>
    <row r="1038" spans="1:35" s="78" customFormat="1" x14ac:dyDescent="0.3">
      <c r="A1038" s="130"/>
      <c r="G1038" s="87"/>
      <c r="H1038" s="87"/>
      <c r="N1038" s="87"/>
      <c r="AA1038" s="87"/>
      <c r="AB1038" s="87"/>
      <c r="AC1038" s="87"/>
      <c r="AD1038" s="87"/>
      <c r="AE1038" s="87"/>
      <c r="AF1038" s="87"/>
      <c r="AG1038" s="87"/>
      <c r="AH1038" s="87"/>
      <c r="AI1038" s="87"/>
    </row>
    <row r="1039" spans="1:35" s="78" customFormat="1" x14ac:dyDescent="0.3">
      <c r="A1039" s="130"/>
      <c r="G1039" s="87"/>
      <c r="H1039" s="87"/>
      <c r="N1039" s="87"/>
      <c r="AA1039" s="87"/>
      <c r="AB1039" s="87"/>
      <c r="AC1039" s="87"/>
      <c r="AD1039" s="87"/>
      <c r="AE1039" s="87"/>
      <c r="AF1039" s="87"/>
      <c r="AG1039" s="87"/>
      <c r="AH1039" s="87"/>
      <c r="AI1039" s="87"/>
    </row>
    <row r="1040" spans="1:35" s="78" customFormat="1" x14ac:dyDescent="0.3">
      <c r="A1040" s="130"/>
      <c r="G1040" s="87"/>
      <c r="H1040" s="87"/>
      <c r="N1040" s="87"/>
      <c r="AA1040" s="87"/>
      <c r="AB1040" s="87"/>
      <c r="AC1040" s="87"/>
      <c r="AD1040" s="87"/>
      <c r="AE1040" s="87"/>
      <c r="AF1040" s="87"/>
      <c r="AG1040" s="87"/>
      <c r="AH1040" s="87"/>
      <c r="AI1040" s="87"/>
    </row>
    <row r="1041" spans="1:35" s="78" customFormat="1" x14ac:dyDescent="0.3">
      <c r="A1041" s="130"/>
      <c r="G1041" s="87"/>
      <c r="H1041" s="87"/>
      <c r="N1041" s="87"/>
      <c r="AA1041" s="87"/>
      <c r="AB1041" s="87"/>
      <c r="AC1041" s="87"/>
      <c r="AD1041" s="87"/>
      <c r="AE1041" s="87"/>
      <c r="AF1041" s="87"/>
      <c r="AG1041" s="87"/>
      <c r="AH1041" s="87"/>
      <c r="AI1041" s="87"/>
    </row>
    <row r="1042" spans="1:35" s="78" customFormat="1" x14ac:dyDescent="0.3">
      <c r="A1042" s="130"/>
      <c r="G1042" s="87"/>
      <c r="H1042" s="87"/>
      <c r="N1042" s="87"/>
      <c r="AA1042" s="87"/>
      <c r="AB1042" s="87"/>
      <c r="AC1042" s="87"/>
      <c r="AD1042" s="87"/>
      <c r="AE1042" s="87"/>
      <c r="AF1042" s="87"/>
      <c r="AG1042" s="87"/>
      <c r="AH1042" s="87"/>
      <c r="AI1042" s="87"/>
    </row>
    <row r="1043" spans="1:35" s="78" customFormat="1" x14ac:dyDescent="0.3">
      <c r="A1043" s="130"/>
      <c r="G1043" s="87"/>
      <c r="H1043" s="87"/>
      <c r="N1043" s="87"/>
      <c r="AA1043" s="87"/>
      <c r="AB1043" s="87"/>
      <c r="AC1043" s="87"/>
      <c r="AD1043" s="87"/>
      <c r="AE1043" s="87"/>
      <c r="AF1043" s="87"/>
      <c r="AG1043" s="87"/>
      <c r="AH1043" s="87"/>
      <c r="AI1043" s="87"/>
    </row>
    <row r="1044" spans="1:35" s="78" customFormat="1" x14ac:dyDescent="0.3">
      <c r="A1044" s="130"/>
      <c r="G1044" s="87"/>
      <c r="H1044" s="87"/>
      <c r="N1044" s="87"/>
      <c r="AA1044" s="87"/>
      <c r="AB1044" s="87"/>
      <c r="AC1044" s="87"/>
      <c r="AD1044" s="87"/>
      <c r="AE1044" s="87"/>
      <c r="AF1044" s="87"/>
      <c r="AG1044" s="87"/>
      <c r="AH1044" s="87"/>
      <c r="AI1044" s="87"/>
    </row>
    <row r="1045" spans="1:35" s="78" customFormat="1" x14ac:dyDescent="0.3">
      <c r="A1045" s="130"/>
      <c r="G1045" s="87"/>
      <c r="H1045" s="87"/>
      <c r="N1045" s="87"/>
      <c r="AA1045" s="87"/>
      <c r="AB1045" s="87"/>
      <c r="AC1045" s="87"/>
      <c r="AD1045" s="87"/>
      <c r="AE1045" s="87"/>
      <c r="AF1045" s="87"/>
      <c r="AG1045" s="87"/>
      <c r="AH1045" s="87"/>
      <c r="AI1045" s="87"/>
    </row>
    <row r="1046" spans="1:35" s="78" customFormat="1" x14ac:dyDescent="0.3">
      <c r="A1046" s="130"/>
      <c r="G1046" s="87"/>
      <c r="H1046" s="87"/>
      <c r="N1046" s="87"/>
      <c r="AA1046" s="87"/>
      <c r="AB1046" s="87"/>
      <c r="AC1046" s="87"/>
      <c r="AD1046" s="87"/>
      <c r="AE1046" s="87"/>
      <c r="AF1046" s="87"/>
      <c r="AG1046" s="87"/>
      <c r="AH1046" s="87"/>
      <c r="AI1046" s="87"/>
    </row>
    <row r="1047" spans="1:35" s="78" customFormat="1" x14ac:dyDescent="0.3">
      <c r="A1047" s="130"/>
      <c r="G1047" s="87"/>
      <c r="H1047" s="87"/>
      <c r="N1047" s="87"/>
      <c r="AA1047" s="87"/>
      <c r="AB1047" s="87"/>
      <c r="AC1047" s="87"/>
      <c r="AD1047" s="87"/>
      <c r="AE1047" s="87"/>
      <c r="AF1047" s="87"/>
      <c r="AG1047" s="87"/>
      <c r="AH1047" s="87"/>
      <c r="AI1047" s="87"/>
    </row>
    <row r="1048" spans="1:35" s="78" customFormat="1" x14ac:dyDescent="0.3">
      <c r="A1048" s="130"/>
      <c r="G1048" s="87"/>
      <c r="H1048" s="87"/>
      <c r="N1048" s="87"/>
      <c r="AA1048" s="87"/>
      <c r="AB1048" s="87"/>
      <c r="AC1048" s="87"/>
      <c r="AD1048" s="87"/>
      <c r="AE1048" s="87"/>
      <c r="AF1048" s="87"/>
      <c r="AG1048" s="87"/>
      <c r="AH1048" s="87"/>
      <c r="AI1048" s="87"/>
    </row>
    <row r="1049" spans="1:35" s="78" customFormat="1" x14ac:dyDescent="0.3">
      <c r="A1049" s="130"/>
      <c r="G1049" s="87"/>
      <c r="H1049" s="87"/>
      <c r="N1049" s="87"/>
      <c r="AA1049" s="87"/>
      <c r="AB1049" s="87"/>
      <c r="AC1049" s="87"/>
      <c r="AD1049" s="87"/>
      <c r="AE1049" s="87"/>
      <c r="AF1049" s="87"/>
      <c r="AG1049" s="87"/>
      <c r="AH1049" s="87"/>
      <c r="AI1049" s="87"/>
    </row>
    <row r="1050" spans="1:35" s="78" customFormat="1" x14ac:dyDescent="0.3">
      <c r="A1050" s="130"/>
      <c r="G1050" s="87"/>
      <c r="H1050" s="87"/>
      <c r="N1050" s="87"/>
      <c r="AA1050" s="87"/>
      <c r="AB1050" s="87"/>
      <c r="AC1050" s="87"/>
      <c r="AD1050" s="87"/>
      <c r="AE1050" s="87"/>
      <c r="AF1050" s="87"/>
      <c r="AG1050" s="87"/>
      <c r="AH1050" s="87"/>
      <c r="AI1050" s="87"/>
    </row>
    <row r="1051" spans="1:35" s="78" customFormat="1" x14ac:dyDescent="0.3">
      <c r="A1051" s="130"/>
      <c r="G1051" s="87"/>
      <c r="H1051" s="87"/>
      <c r="N1051" s="87"/>
      <c r="AA1051" s="87"/>
      <c r="AB1051" s="87"/>
      <c r="AC1051" s="87"/>
      <c r="AD1051" s="87"/>
      <c r="AE1051" s="87"/>
      <c r="AF1051" s="87"/>
      <c r="AG1051" s="87"/>
      <c r="AH1051" s="87"/>
      <c r="AI1051" s="87"/>
    </row>
    <row r="1052" spans="1:35" s="78" customFormat="1" x14ac:dyDescent="0.3">
      <c r="A1052" s="130"/>
      <c r="G1052" s="87"/>
      <c r="H1052" s="87"/>
      <c r="N1052" s="87"/>
      <c r="AA1052" s="87"/>
      <c r="AB1052" s="87"/>
      <c r="AC1052" s="87"/>
      <c r="AD1052" s="87"/>
      <c r="AE1052" s="87"/>
      <c r="AF1052" s="87"/>
      <c r="AG1052" s="87"/>
      <c r="AH1052" s="87"/>
      <c r="AI1052" s="87"/>
    </row>
    <row r="1053" spans="1:35" s="78" customFormat="1" x14ac:dyDescent="0.3">
      <c r="A1053" s="130"/>
      <c r="G1053" s="87"/>
      <c r="H1053" s="87"/>
      <c r="N1053" s="87"/>
      <c r="AA1053" s="87"/>
      <c r="AB1053" s="87"/>
      <c r="AC1053" s="87"/>
      <c r="AD1053" s="87"/>
      <c r="AE1053" s="87"/>
      <c r="AF1053" s="87"/>
      <c r="AG1053" s="87"/>
      <c r="AH1053" s="87"/>
      <c r="AI1053" s="87"/>
    </row>
    <row r="1054" spans="1:35" s="78" customFormat="1" x14ac:dyDescent="0.3">
      <c r="A1054" s="130"/>
      <c r="G1054" s="87"/>
      <c r="H1054" s="87"/>
      <c r="N1054" s="87"/>
      <c r="AA1054" s="87"/>
      <c r="AB1054" s="87"/>
      <c r="AC1054" s="87"/>
      <c r="AD1054" s="87"/>
      <c r="AE1054" s="87"/>
      <c r="AF1054" s="87"/>
      <c r="AG1054" s="87"/>
      <c r="AH1054" s="87"/>
      <c r="AI1054" s="87"/>
    </row>
    <row r="1055" spans="1:35" s="78" customFormat="1" x14ac:dyDescent="0.3">
      <c r="A1055" s="130"/>
      <c r="G1055" s="87"/>
      <c r="H1055" s="87"/>
      <c r="N1055" s="87"/>
      <c r="AA1055" s="87"/>
      <c r="AB1055" s="87"/>
      <c r="AC1055" s="87"/>
      <c r="AD1055" s="87"/>
      <c r="AE1055" s="87"/>
      <c r="AF1055" s="87"/>
      <c r="AG1055" s="87"/>
      <c r="AH1055" s="87"/>
      <c r="AI1055" s="87"/>
    </row>
    <row r="1056" spans="1:35" s="78" customFormat="1" x14ac:dyDescent="0.3">
      <c r="A1056" s="130"/>
      <c r="G1056" s="87"/>
      <c r="H1056" s="87"/>
      <c r="N1056" s="87"/>
      <c r="AA1056" s="87"/>
      <c r="AB1056" s="87"/>
      <c r="AC1056" s="87"/>
      <c r="AD1056" s="87"/>
      <c r="AE1056" s="87"/>
      <c r="AF1056" s="87"/>
      <c r="AG1056" s="87"/>
      <c r="AH1056" s="87"/>
      <c r="AI1056" s="87"/>
    </row>
    <row r="1057" spans="1:35" s="78" customFormat="1" x14ac:dyDescent="0.3">
      <c r="A1057" s="130"/>
      <c r="G1057" s="87"/>
      <c r="H1057" s="87"/>
      <c r="N1057" s="87"/>
      <c r="AA1057" s="87"/>
      <c r="AB1057" s="87"/>
      <c r="AC1057" s="87"/>
      <c r="AD1057" s="87"/>
      <c r="AE1057" s="87"/>
      <c r="AF1057" s="87"/>
      <c r="AG1057" s="87"/>
      <c r="AH1057" s="87"/>
      <c r="AI1057" s="87"/>
    </row>
    <row r="1058" spans="1:35" s="78" customFormat="1" x14ac:dyDescent="0.3">
      <c r="A1058" s="130"/>
      <c r="G1058" s="87"/>
      <c r="H1058" s="87"/>
      <c r="N1058" s="87"/>
      <c r="AA1058" s="87"/>
      <c r="AB1058" s="87"/>
      <c r="AC1058" s="87"/>
      <c r="AD1058" s="87"/>
      <c r="AE1058" s="87"/>
      <c r="AF1058" s="87"/>
      <c r="AG1058" s="87"/>
      <c r="AH1058" s="87"/>
      <c r="AI1058" s="87"/>
    </row>
    <row r="1059" spans="1:35" s="78" customFormat="1" x14ac:dyDescent="0.3">
      <c r="A1059" s="130"/>
      <c r="G1059" s="87"/>
      <c r="H1059" s="87"/>
      <c r="N1059" s="87"/>
      <c r="AA1059" s="87"/>
      <c r="AB1059" s="87"/>
      <c r="AC1059" s="87"/>
      <c r="AD1059" s="87"/>
      <c r="AE1059" s="87"/>
      <c r="AF1059" s="87"/>
      <c r="AG1059" s="87"/>
      <c r="AH1059" s="87"/>
      <c r="AI1059" s="87"/>
    </row>
    <row r="1060" spans="1:35" s="78" customFormat="1" x14ac:dyDescent="0.3">
      <c r="A1060" s="130"/>
      <c r="G1060" s="87"/>
      <c r="H1060" s="87"/>
      <c r="N1060" s="87"/>
      <c r="AA1060" s="87"/>
      <c r="AB1060" s="87"/>
      <c r="AC1060" s="87"/>
      <c r="AD1060" s="87"/>
      <c r="AE1060" s="87"/>
      <c r="AF1060" s="87"/>
      <c r="AG1060" s="87"/>
      <c r="AH1060" s="87"/>
      <c r="AI1060" s="87"/>
    </row>
    <row r="1061" spans="1:35" s="78" customFormat="1" x14ac:dyDescent="0.3">
      <c r="A1061" s="130"/>
      <c r="G1061" s="87"/>
      <c r="H1061" s="87"/>
      <c r="N1061" s="87"/>
      <c r="AA1061" s="87"/>
      <c r="AB1061" s="87"/>
      <c r="AC1061" s="87"/>
      <c r="AD1061" s="87"/>
      <c r="AE1061" s="87"/>
      <c r="AF1061" s="87"/>
      <c r="AG1061" s="87"/>
      <c r="AH1061" s="87"/>
      <c r="AI1061" s="87"/>
    </row>
    <row r="1062" spans="1:35" s="78" customFormat="1" x14ac:dyDescent="0.3">
      <c r="A1062" s="130"/>
      <c r="G1062" s="87"/>
      <c r="H1062" s="87"/>
      <c r="N1062" s="87"/>
      <c r="AA1062" s="87"/>
      <c r="AB1062" s="87"/>
      <c r="AC1062" s="87"/>
      <c r="AD1062" s="87"/>
      <c r="AE1062" s="87"/>
      <c r="AF1062" s="87"/>
      <c r="AG1062" s="87"/>
      <c r="AH1062" s="87"/>
      <c r="AI1062" s="87"/>
    </row>
    <row r="1063" spans="1:35" s="78" customFormat="1" x14ac:dyDescent="0.3">
      <c r="A1063" s="130"/>
      <c r="G1063" s="87"/>
      <c r="H1063" s="87"/>
      <c r="N1063" s="87"/>
      <c r="AA1063" s="87"/>
      <c r="AB1063" s="87"/>
      <c r="AC1063" s="87"/>
      <c r="AD1063" s="87"/>
      <c r="AE1063" s="87"/>
      <c r="AF1063" s="87"/>
      <c r="AG1063" s="87"/>
      <c r="AH1063" s="87"/>
      <c r="AI1063" s="87"/>
    </row>
    <row r="1064" spans="1:35" s="78" customFormat="1" x14ac:dyDescent="0.3">
      <c r="A1064" s="130"/>
      <c r="G1064" s="87"/>
      <c r="H1064" s="87"/>
      <c r="N1064" s="87"/>
      <c r="AA1064" s="87"/>
      <c r="AB1064" s="87"/>
      <c r="AC1064" s="87"/>
      <c r="AD1064" s="87"/>
      <c r="AE1064" s="87"/>
      <c r="AF1064" s="87"/>
      <c r="AG1064" s="87"/>
      <c r="AH1064" s="87"/>
      <c r="AI1064" s="87"/>
    </row>
    <row r="1065" spans="1:35" s="78" customFormat="1" x14ac:dyDescent="0.3">
      <c r="A1065" s="130"/>
      <c r="G1065" s="87"/>
      <c r="H1065" s="87"/>
      <c r="N1065" s="87"/>
      <c r="AA1065" s="87"/>
      <c r="AB1065" s="87"/>
      <c r="AC1065" s="87"/>
      <c r="AD1065" s="87"/>
      <c r="AE1065" s="87"/>
      <c r="AF1065" s="87"/>
      <c r="AG1065" s="87"/>
      <c r="AH1065" s="87"/>
      <c r="AI1065" s="87"/>
    </row>
    <row r="1066" spans="1:35" s="78" customFormat="1" x14ac:dyDescent="0.3">
      <c r="A1066" s="130"/>
      <c r="G1066" s="87"/>
      <c r="H1066" s="87"/>
      <c r="N1066" s="87"/>
      <c r="AA1066" s="87"/>
      <c r="AB1066" s="87"/>
      <c r="AC1066" s="87"/>
      <c r="AD1066" s="87"/>
      <c r="AE1066" s="87"/>
      <c r="AF1066" s="87"/>
      <c r="AG1066" s="87"/>
      <c r="AH1066" s="87"/>
      <c r="AI1066" s="87"/>
    </row>
    <row r="1067" spans="1:35" s="78" customFormat="1" x14ac:dyDescent="0.3">
      <c r="A1067" s="130"/>
      <c r="G1067" s="87"/>
      <c r="H1067" s="87"/>
      <c r="N1067" s="87"/>
      <c r="AA1067" s="87"/>
      <c r="AB1067" s="87"/>
      <c r="AC1067" s="87"/>
      <c r="AD1067" s="87"/>
      <c r="AE1067" s="87"/>
      <c r="AF1067" s="87"/>
      <c r="AG1067" s="87"/>
      <c r="AH1067" s="87"/>
      <c r="AI1067" s="87"/>
    </row>
    <row r="1068" spans="1:35" s="78" customFormat="1" x14ac:dyDescent="0.3">
      <c r="A1068" s="130"/>
      <c r="G1068" s="87"/>
      <c r="H1068" s="87"/>
      <c r="N1068" s="87"/>
      <c r="AA1068" s="87"/>
      <c r="AB1068" s="87"/>
      <c r="AC1068" s="87"/>
      <c r="AD1068" s="87"/>
      <c r="AE1068" s="87"/>
      <c r="AF1068" s="87"/>
      <c r="AG1068" s="87"/>
      <c r="AH1068" s="87"/>
      <c r="AI1068" s="87"/>
    </row>
    <row r="1069" spans="1:35" s="78" customFormat="1" x14ac:dyDescent="0.3">
      <c r="A1069" s="130"/>
      <c r="G1069" s="87"/>
      <c r="H1069" s="87"/>
      <c r="N1069" s="87"/>
      <c r="AA1069" s="87"/>
      <c r="AB1069" s="87"/>
      <c r="AC1069" s="87"/>
      <c r="AD1069" s="87"/>
      <c r="AE1069" s="87"/>
      <c r="AF1069" s="87"/>
      <c r="AG1069" s="87"/>
      <c r="AH1069" s="87"/>
      <c r="AI1069" s="87"/>
    </row>
    <row r="1070" spans="1:35" s="78" customFormat="1" x14ac:dyDescent="0.3">
      <c r="A1070" s="130"/>
      <c r="G1070" s="87"/>
      <c r="H1070" s="87"/>
      <c r="N1070" s="87"/>
      <c r="AA1070" s="87"/>
      <c r="AB1070" s="87"/>
      <c r="AC1070" s="87"/>
      <c r="AD1070" s="87"/>
      <c r="AE1070" s="87"/>
      <c r="AF1070" s="87"/>
      <c r="AG1070" s="87"/>
      <c r="AH1070" s="87"/>
      <c r="AI1070" s="87"/>
    </row>
    <row r="1071" spans="1:35" s="78" customFormat="1" x14ac:dyDescent="0.3">
      <c r="A1071" s="130"/>
      <c r="G1071" s="87"/>
      <c r="H1071" s="87"/>
      <c r="N1071" s="87"/>
      <c r="AA1071" s="87"/>
      <c r="AB1071" s="87"/>
      <c r="AC1071" s="87"/>
      <c r="AD1071" s="87"/>
      <c r="AE1071" s="87"/>
      <c r="AF1071" s="87"/>
      <c r="AG1071" s="87"/>
      <c r="AH1071" s="87"/>
      <c r="AI1071" s="87"/>
    </row>
    <row r="1072" spans="1:35" s="78" customFormat="1" x14ac:dyDescent="0.3">
      <c r="A1072" s="130"/>
      <c r="G1072" s="87"/>
      <c r="H1072" s="87"/>
      <c r="N1072" s="87"/>
      <c r="AA1072" s="87"/>
      <c r="AB1072" s="87"/>
      <c r="AC1072" s="87"/>
      <c r="AD1072" s="87"/>
      <c r="AE1072" s="87"/>
      <c r="AF1072" s="87"/>
      <c r="AG1072" s="87"/>
      <c r="AH1072" s="87"/>
      <c r="AI1072" s="87"/>
    </row>
    <row r="1073" spans="1:35" s="78" customFormat="1" x14ac:dyDescent="0.3">
      <c r="A1073" s="130"/>
      <c r="G1073" s="87"/>
      <c r="H1073" s="87"/>
      <c r="N1073" s="87"/>
      <c r="AA1073" s="87"/>
      <c r="AB1073" s="87"/>
      <c r="AC1073" s="87"/>
      <c r="AD1073" s="87"/>
      <c r="AE1073" s="87"/>
      <c r="AF1073" s="87"/>
      <c r="AG1073" s="87"/>
      <c r="AH1073" s="87"/>
      <c r="AI1073" s="87"/>
    </row>
    <row r="1074" spans="1:35" s="78" customFormat="1" x14ac:dyDescent="0.3">
      <c r="A1074" s="130"/>
      <c r="G1074" s="87"/>
      <c r="H1074" s="87"/>
      <c r="N1074" s="87"/>
      <c r="AA1074" s="87"/>
      <c r="AB1074" s="87"/>
      <c r="AC1074" s="87"/>
      <c r="AD1074" s="87"/>
      <c r="AE1074" s="87"/>
      <c r="AF1074" s="87"/>
      <c r="AG1074" s="87"/>
      <c r="AH1074" s="87"/>
      <c r="AI1074" s="87"/>
    </row>
    <row r="1075" spans="1:35" s="78" customFormat="1" x14ac:dyDescent="0.3">
      <c r="A1075" s="130"/>
      <c r="G1075" s="87"/>
      <c r="H1075" s="87"/>
      <c r="N1075" s="87"/>
      <c r="AA1075" s="87"/>
      <c r="AB1075" s="87"/>
      <c r="AC1075" s="87"/>
      <c r="AD1075" s="87"/>
      <c r="AE1075" s="87"/>
      <c r="AF1075" s="87"/>
      <c r="AG1075" s="87"/>
      <c r="AH1075" s="87"/>
      <c r="AI1075" s="87"/>
    </row>
    <row r="1076" spans="1:35" s="78" customFormat="1" x14ac:dyDescent="0.3">
      <c r="A1076" s="130"/>
      <c r="G1076" s="87"/>
      <c r="H1076" s="87"/>
      <c r="N1076" s="87"/>
      <c r="AA1076" s="87"/>
      <c r="AB1076" s="87"/>
      <c r="AC1076" s="87"/>
      <c r="AD1076" s="87"/>
      <c r="AE1076" s="87"/>
      <c r="AF1076" s="87"/>
      <c r="AG1076" s="87"/>
      <c r="AH1076" s="87"/>
      <c r="AI1076" s="87"/>
    </row>
    <row r="1077" spans="1:35" s="78" customFormat="1" x14ac:dyDescent="0.3">
      <c r="A1077" s="130"/>
      <c r="G1077" s="87"/>
      <c r="H1077" s="87"/>
      <c r="N1077" s="87"/>
      <c r="AA1077" s="87"/>
      <c r="AB1077" s="87"/>
      <c r="AC1077" s="87"/>
      <c r="AD1077" s="87"/>
      <c r="AE1077" s="87"/>
      <c r="AF1077" s="87"/>
      <c r="AG1077" s="87"/>
      <c r="AH1077" s="87"/>
      <c r="AI1077" s="87"/>
    </row>
    <row r="1078" spans="1:35" s="78" customFormat="1" x14ac:dyDescent="0.3">
      <c r="A1078" s="130"/>
      <c r="G1078" s="87"/>
      <c r="H1078" s="87"/>
      <c r="N1078" s="87"/>
      <c r="AA1078" s="87"/>
      <c r="AB1078" s="87"/>
      <c r="AC1078" s="87"/>
      <c r="AD1078" s="87"/>
      <c r="AE1078" s="87"/>
      <c r="AF1078" s="87"/>
      <c r="AG1078" s="87"/>
      <c r="AH1078" s="87"/>
      <c r="AI1078" s="87"/>
    </row>
    <row r="1079" spans="1:35" s="78" customFormat="1" x14ac:dyDescent="0.3">
      <c r="A1079" s="130"/>
      <c r="G1079" s="87"/>
      <c r="H1079" s="87"/>
      <c r="N1079" s="87"/>
      <c r="AA1079" s="87"/>
      <c r="AB1079" s="87"/>
      <c r="AC1079" s="87"/>
      <c r="AD1079" s="87"/>
      <c r="AE1079" s="87"/>
      <c r="AF1079" s="87"/>
      <c r="AG1079" s="87"/>
      <c r="AH1079" s="87"/>
      <c r="AI1079" s="87"/>
    </row>
    <row r="1080" spans="1:35" s="78" customFormat="1" x14ac:dyDescent="0.3">
      <c r="A1080" s="130"/>
      <c r="G1080" s="87"/>
      <c r="H1080" s="87"/>
      <c r="N1080" s="87"/>
      <c r="AA1080" s="87"/>
      <c r="AB1080" s="87"/>
      <c r="AC1080" s="87"/>
      <c r="AD1080" s="87"/>
      <c r="AE1080" s="87"/>
      <c r="AF1080" s="87"/>
      <c r="AG1080" s="87"/>
      <c r="AH1080" s="87"/>
      <c r="AI1080" s="87"/>
    </row>
    <row r="1081" spans="1:35" s="78" customFormat="1" x14ac:dyDescent="0.3">
      <c r="A1081" s="130"/>
      <c r="G1081" s="87"/>
      <c r="H1081" s="87"/>
      <c r="N1081" s="87"/>
      <c r="AA1081" s="87"/>
      <c r="AB1081" s="87"/>
      <c r="AC1081" s="87"/>
      <c r="AD1081" s="87"/>
      <c r="AE1081" s="87"/>
      <c r="AF1081" s="87"/>
      <c r="AG1081" s="87"/>
      <c r="AH1081" s="87"/>
      <c r="AI1081" s="87"/>
    </row>
    <row r="1082" spans="1:35" s="78" customFormat="1" x14ac:dyDescent="0.3">
      <c r="A1082" s="130"/>
      <c r="G1082" s="87"/>
      <c r="H1082" s="87"/>
      <c r="N1082" s="87"/>
      <c r="AA1082" s="87"/>
      <c r="AB1082" s="87"/>
      <c r="AC1082" s="87"/>
      <c r="AD1082" s="87"/>
      <c r="AE1082" s="87"/>
      <c r="AF1082" s="87"/>
      <c r="AG1082" s="87"/>
      <c r="AH1082" s="87"/>
      <c r="AI1082" s="87"/>
    </row>
    <row r="1083" spans="1:35" s="78" customFormat="1" x14ac:dyDescent="0.3">
      <c r="A1083" s="130"/>
      <c r="G1083" s="87"/>
      <c r="H1083" s="87"/>
      <c r="N1083" s="87"/>
      <c r="AA1083" s="87"/>
      <c r="AB1083" s="87"/>
      <c r="AC1083" s="87"/>
      <c r="AD1083" s="87"/>
      <c r="AE1083" s="87"/>
      <c r="AF1083" s="87"/>
      <c r="AG1083" s="87"/>
      <c r="AH1083" s="87"/>
      <c r="AI1083" s="87"/>
    </row>
    <row r="1084" spans="1:35" s="78" customFormat="1" x14ac:dyDescent="0.3">
      <c r="A1084" s="130"/>
      <c r="G1084" s="87"/>
      <c r="H1084" s="87"/>
      <c r="N1084" s="87"/>
      <c r="AA1084" s="87"/>
      <c r="AB1084" s="87"/>
      <c r="AC1084" s="87"/>
      <c r="AD1084" s="87"/>
      <c r="AE1084" s="87"/>
      <c r="AF1084" s="87"/>
      <c r="AG1084" s="87"/>
      <c r="AH1084" s="87"/>
      <c r="AI1084" s="87"/>
    </row>
    <row r="1085" spans="1:35" s="78" customFormat="1" x14ac:dyDescent="0.3">
      <c r="A1085" s="130"/>
      <c r="G1085" s="87"/>
      <c r="H1085" s="87"/>
      <c r="N1085" s="87"/>
      <c r="AA1085" s="87"/>
      <c r="AB1085" s="87"/>
      <c r="AC1085" s="87"/>
      <c r="AD1085" s="87"/>
      <c r="AE1085" s="87"/>
      <c r="AF1085" s="87"/>
      <c r="AG1085" s="87"/>
      <c r="AH1085" s="87"/>
      <c r="AI1085" s="87"/>
    </row>
    <row r="1086" spans="1:35" s="78" customFormat="1" x14ac:dyDescent="0.3">
      <c r="A1086" s="130"/>
      <c r="G1086" s="87"/>
      <c r="H1086" s="87"/>
      <c r="N1086" s="87"/>
      <c r="AA1086" s="87"/>
      <c r="AB1086" s="87"/>
      <c r="AC1086" s="87"/>
      <c r="AD1086" s="87"/>
      <c r="AE1086" s="87"/>
      <c r="AF1086" s="87"/>
      <c r="AG1086" s="87"/>
      <c r="AH1086" s="87"/>
      <c r="AI1086" s="87"/>
    </row>
    <row r="1087" spans="1:35" s="78" customFormat="1" x14ac:dyDescent="0.3">
      <c r="A1087" s="130"/>
      <c r="G1087" s="87"/>
      <c r="H1087" s="87"/>
      <c r="N1087" s="87"/>
      <c r="AA1087" s="87"/>
      <c r="AB1087" s="87"/>
      <c r="AC1087" s="87"/>
      <c r="AD1087" s="87"/>
      <c r="AE1087" s="87"/>
      <c r="AF1087" s="87"/>
      <c r="AG1087" s="87"/>
      <c r="AH1087" s="87"/>
      <c r="AI1087" s="87"/>
    </row>
    <row r="1088" spans="1:35" s="78" customFormat="1" x14ac:dyDescent="0.3">
      <c r="A1088" s="130"/>
      <c r="G1088" s="87"/>
      <c r="H1088" s="87"/>
      <c r="N1088" s="87"/>
      <c r="AA1088" s="87"/>
      <c r="AB1088" s="87"/>
      <c r="AC1088" s="87"/>
      <c r="AD1088" s="87"/>
      <c r="AE1088" s="87"/>
      <c r="AF1088" s="87"/>
      <c r="AG1088" s="87"/>
      <c r="AH1088" s="87"/>
      <c r="AI1088" s="87"/>
    </row>
    <row r="1089" spans="1:35" s="78" customFormat="1" x14ac:dyDescent="0.3">
      <c r="A1089" s="130"/>
      <c r="G1089" s="87"/>
      <c r="H1089" s="87"/>
      <c r="N1089" s="87"/>
      <c r="AA1089" s="87"/>
      <c r="AB1089" s="87"/>
      <c r="AC1089" s="87"/>
      <c r="AD1089" s="87"/>
      <c r="AE1089" s="87"/>
      <c r="AF1089" s="87"/>
      <c r="AG1089" s="87"/>
      <c r="AH1089" s="87"/>
      <c r="AI1089" s="87"/>
    </row>
    <row r="1090" spans="1:35" s="78" customFormat="1" x14ac:dyDescent="0.3">
      <c r="A1090" s="130"/>
      <c r="G1090" s="87"/>
      <c r="H1090" s="87"/>
      <c r="N1090" s="87"/>
      <c r="AA1090" s="87"/>
      <c r="AB1090" s="87"/>
      <c r="AC1090" s="87"/>
      <c r="AD1090" s="87"/>
      <c r="AE1090" s="87"/>
      <c r="AF1090" s="87"/>
      <c r="AG1090" s="87"/>
      <c r="AH1090" s="87"/>
      <c r="AI1090" s="87"/>
    </row>
    <row r="1091" spans="1:35" s="78" customFormat="1" x14ac:dyDescent="0.3">
      <c r="A1091" s="130"/>
      <c r="G1091" s="87"/>
      <c r="H1091" s="87"/>
      <c r="N1091" s="87"/>
      <c r="AA1091" s="87"/>
      <c r="AB1091" s="87"/>
      <c r="AC1091" s="87"/>
      <c r="AD1091" s="87"/>
      <c r="AE1091" s="87"/>
      <c r="AF1091" s="87"/>
      <c r="AG1091" s="87"/>
      <c r="AH1091" s="87"/>
      <c r="AI1091" s="87"/>
    </row>
    <row r="1092" spans="1:35" s="78" customFormat="1" x14ac:dyDescent="0.3">
      <c r="A1092" s="130"/>
      <c r="G1092" s="87"/>
      <c r="H1092" s="87"/>
      <c r="N1092" s="87"/>
      <c r="AA1092" s="87"/>
      <c r="AB1092" s="87"/>
      <c r="AC1092" s="87"/>
      <c r="AD1092" s="87"/>
      <c r="AE1092" s="87"/>
      <c r="AF1092" s="87"/>
      <c r="AG1092" s="87"/>
      <c r="AH1092" s="87"/>
      <c r="AI1092" s="87"/>
    </row>
    <row r="1093" spans="1:35" s="78" customFormat="1" x14ac:dyDescent="0.3">
      <c r="A1093" s="130"/>
      <c r="G1093" s="87"/>
      <c r="H1093" s="87"/>
      <c r="N1093" s="87"/>
      <c r="AA1093" s="87"/>
      <c r="AB1093" s="87"/>
      <c r="AC1093" s="87"/>
      <c r="AD1093" s="87"/>
      <c r="AE1093" s="87"/>
      <c r="AF1093" s="87"/>
      <c r="AG1093" s="87"/>
      <c r="AH1093" s="87"/>
      <c r="AI1093" s="87"/>
    </row>
    <row r="1094" spans="1:35" s="78" customFormat="1" x14ac:dyDescent="0.3">
      <c r="A1094" s="130"/>
      <c r="G1094" s="87"/>
      <c r="H1094" s="87"/>
      <c r="N1094" s="87"/>
      <c r="AA1094" s="87"/>
      <c r="AB1094" s="87"/>
      <c r="AC1094" s="87"/>
      <c r="AD1094" s="87"/>
      <c r="AE1094" s="87"/>
      <c r="AF1094" s="87"/>
      <c r="AG1094" s="87"/>
      <c r="AH1094" s="87"/>
      <c r="AI1094" s="87"/>
    </row>
    <row r="1095" spans="1:35" s="78" customFormat="1" x14ac:dyDescent="0.3">
      <c r="A1095" s="130"/>
      <c r="G1095" s="87"/>
      <c r="H1095" s="87"/>
      <c r="N1095" s="87"/>
      <c r="AA1095" s="87"/>
      <c r="AB1095" s="87"/>
      <c r="AC1095" s="87"/>
      <c r="AD1095" s="87"/>
      <c r="AE1095" s="87"/>
      <c r="AF1095" s="87"/>
      <c r="AG1095" s="87"/>
      <c r="AH1095" s="87"/>
      <c r="AI1095" s="87"/>
    </row>
    <row r="1096" spans="1:35" s="78" customFormat="1" x14ac:dyDescent="0.3">
      <c r="A1096" s="130"/>
      <c r="G1096" s="87"/>
      <c r="H1096" s="87"/>
      <c r="N1096" s="87"/>
      <c r="AA1096" s="87"/>
      <c r="AB1096" s="87"/>
      <c r="AC1096" s="87"/>
      <c r="AD1096" s="87"/>
      <c r="AE1096" s="87"/>
      <c r="AF1096" s="87"/>
      <c r="AG1096" s="87"/>
      <c r="AH1096" s="87"/>
      <c r="AI1096" s="87"/>
    </row>
    <row r="1097" spans="1:35" s="78" customFormat="1" x14ac:dyDescent="0.3">
      <c r="A1097" s="130"/>
      <c r="G1097" s="87"/>
      <c r="H1097" s="87"/>
      <c r="N1097" s="87"/>
      <c r="AA1097" s="87"/>
      <c r="AB1097" s="87"/>
      <c r="AC1097" s="87"/>
      <c r="AD1097" s="87"/>
      <c r="AE1097" s="87"/>
      <c r="AF1097" s="87"/>
      <c r="AG1097" s="87"/>
      <c r="AH1097" s="87"/>
      <c r="AI1097" s="87"/>
    </row>
    <row r="1098" spans="1:35" s="78" customFormat="1" x14ac:dyDescent="0.3">
      <c r="A1098" s="130"/>
      <c r="G1098" s="87"/>
      <c r="H1098" s="87"/>
      <c r="N1098" s="87"/>
      <c r="AA1098" s="87"/>
      <c r="AB1098" s="87"/>
      <c r="AC1098" s="87"/>
      <c r="AD1098" s="87"/>
      <c r="AE1098" s="87"/>
      <c r="AF1098" s="87"/>
      <c r="AG1098" s="87"/>
      <c r="AH1098" s="87"/>
      <c r="AI1098" s="87"/>
    </row>
    <row r="1099" spans="1:35" s="78" customFormat="1" x14ac:dyDescent="0.3">
      <c r="A1099" s="130"/>
      <c r="G1099" s="87"/>
      <c r="H1099" s="87"/>
      <c r="N1099" s="87"/>
      <c r="AA1099" s="87"/>
      <c r="AB1099" s="87"/>
      <c r="AC1099" s="87"/>
      <c r="AD1099" s="87"/>
      <c r="AE1099" s="87"/>
      <c r="AF1099" s="87"/>
      <c r="AG1099" s="87"/>
      <c r="AH1099" s="87"/>
      <c r="AI1099" s="87"/>
    </row>
    <row r="1100" spans="1:35" s="78" customFormat="1" x14ac:dyDescent="0.3">
      <c r="A1100" s="130"/>
      <c r="G1100" s="87"/>
      <c r="H1100" s="87"/>
      <c r="N1100" s="87"/>
      <c r="AA1100" s="87"/>
      <c r="AB1100" s="87"/>
      <c r="AC1100" s="87"/>
      <c r="AD1100" s="87"/>
      <c r="AE1100" s="87"/>
      <c r="AF1100" s="87"/>
      <c r="AG1100" s="87"/>
      <c r="AH1100" s="87"/>
      <c r="AI1100" s="87"/>
    </row>
    <row r="1101" spans="1:35" s="78" customFormat="1" x14ac:dyDescent="0.3">
      <c r="A1101" s="130"/>
      <c r="G1101" s="87"/>
      <c r="H1101" s="87"/>
      <c r="N1101" s="87"/>
      <c r="AA1101" s="87"/>
      <c r="AB1101" s="87"/>
      <c r="AC1101" s="87"/>
      <c r="AD1101" s="87"/>
      <c r="AE1101" s="87"/>
      <c r="AF1101" s="87"/>
      <c r="AG1101" s="87"/>
      <c r="AH1101" s="87"/>
      <c r="AI1101" s="87"/>
    </row>
    <row r="1102" spans="1:35" s="78" customFormat="1" x14ac:dyDescent="0.3">
      <c r="A1102" s="130"/>
      <c r="G1102" s="87"/>
      <c r="H1102" s="87"/>
      <c r="N1102" s="87"/>
      <c r="AA1102" s="87"/>
      <c r="AB1102" s="87"/>
      <c r="AC1102" s="87"/>
      <c r="AD1102" s="87"/>
      <c r="AE1102" s="87"/>
      <c r="AF1102" s="87"/>
      <c r="AG1102" s="87"/>
      <c r="AH1102" s="87"/>
      <c r="AI1102" s="87"/>
    </row>
    <row r="1103" spans="1:35" s="78" customFormat="1" x14ac:dyDescent="0.3">
      <c r="A1103" s="130"/>
      <c r="G1103" s="87"/>
      <c r="H1103" s="87"/>
      <c r="N1103" s="87"/>
      <c r="AA1103" s="87"/>
      <c r="AB1103" s="87"/>
      <c r="AC1103" s="87"/>
      <c r="AD1103" s="87"/>
      <c r="AE1103" s="87"/>
      <c r="AF1103" s="87"/>
      <c r="AG1103" s="87"/>
      <c r="AH1103" s="87"/>
      <c r="AI1103" s="87"/>
    </row>
    <row r="1104" spans="1:35" s="78" customFormat="1" x14ac:dyDescent="0.3">
      <c r="A1104" s="130"/>
      <c r="G1104" s="87"/>
      <c r="H1104" s="87"/>
      <c r="N1104" s="87"/>
      <c r="AA1104" s="87"/>
      <c r="AB1104" s="87"/>
      <c r="AC1104" s="87"/>
      <c r="AD1104" s="87"/>
      <c r="AE1104" s="87"/>
      <c r="AF1104" s="87"/>
      <c r="AG1104" s="87"/>
      <c r="AH1104" s="87"/>
      <c r="AI1104" s="87"/>
    </row>
    <row r="1105" spans="1:35" s="78" customFormat="1" x14ac:dyDescent="0.3">
      <c r="A1105" s="130"/>
      <c r="G1105" s="87"/>
      <c r="H1105" s="87"/>
      <c r="N1105" s="87"/>
      <c r="AA1105" s="87"/>
      <c r="AB1105" s="87"/>
      <c r="AC1105" s="87"/>
      <c r="AD1105" s="87"/>
      <c r="AE1105" s="87"/>
      <c r="AF1105" s="87"/>
      <c r="AG1105" s="87"/>
      <c r="AH1105" s="87"/>
      <c r="AI1105" s="87"/>
    </row>
    <row r="1106" spans="1:35" s="78" customFormat="1" x14ac:dyDescent="0.3">
      <c r="A1106" s="130"/>
      <c r="G1106" s="87"/>
      <c r="H1106" s="87"/>
      <c r="N1106" s="87"/>
      <c r="AA1106" s="87"/>
      <c r="AB1106" s="87"/>
      <c r="AC1106" s="87"/>
      <c r="AD1106" s="87"/>
      <c r="AE1106" s="87"/>
      <c r="AF1106" s="87"/>
      <c r="AG1106" s="87"/>
      <c r="AH1106" s="87"/>
      <c r="AI1106" s="87"/>
    </row>
    <row r="1107" spans="1:35" s="78" customFormat="1" x14ac:dyDescent="0.3">
      <c r="A1107" s="130"/>
      <c r="G1107" s="87"/>
      <c r="H1107" s="87"/>
      <c r="N1107" s="87"/>
      <c r="AA1107" s="87"/>
      <c r="AB1107" s="87"/>
      <c r="AC1107" s="87"/>
      <c r="AD1107" s="87"/>
      <c r="AE1107" s="87"/>
      <c r="AF1107" s="87"/>
      <c r="AG1107" s="87"/>
      <c r="AH1107" s="87"/>
      <c r="AI1107" s="87"/>
    </row>
    <row r="1108" spans="1:35" s="78" customFormat="1" x14ac:dyDescent="0.3">
      <c r="A1108" s="130"/>
      <c r="G1108" s="87"/>
      <c r="H1108" s="87"/>
      <c r="N1108" s="87"/>
      <c r="AA1108" s="87"/>
      <c r="AB1108" s="87"/>
      <c r="AC1108" s="87"/>
      <c r="AD1108" s="87"/>
      <c r="AE1108" s="87"/>
      <c r="AF1108" s="87"/>
      <c r="AG1108" s="87"/>
      <c r="AH1108" s="87"/>
      <c r="AI1108" s="87"/>
    </row>
    <row r="1109" spans="1:35" s="78" customFormat="1" x14ac:dyDescent="0.3">
      <c r="A1109" s="130"/>
      <c r="G1109" s="87"/>
      <c r="H1109" s="87"/>
      <c r="N1109" s="87"/>
      <c r="AA1109" s="87"/>
      <c r="AB1109" s="87"/>
      <c r="AC1109" s="87"/>
      <c r="AD1109" s="87"/>
      <c r="AE1109" s="87"/>
      <c r="AF1109" s="87"/>
      <c r="AG1109" s="87"/>
      <c r="AH1109" s="87"/>
      <c r="AI1109" s="87"/>
    </row>
    <row r="1110" spans="1:35" s="78" customFormat="1" x14ac:dyDescent="0.3">
      <c r="A1110" s="130"/>
      <c r="G1110" s="87"/>
      <c r="H1110" s="87"/>
      <c r="N1110" s="87"/>
      <c r="AA1110" s="87"/>
      <c r="AB1110" s="87"/>
      <c r="AC1110" s="87"/>
      <c r="AD1110" s="87"/>
      <c r="AE1110" s="87"/>
      <c r="AF1110" s="87"/>
      <c r="AG1110" s="87"/>
      <c r="AH1110" s="87"/>
      <c r="AI1110" s="87"/>
    </row>
    <row r="1111" spans="1:35" s="78" customFormat="1" x14ac:dyDescent="0.3">
      <c r="A1111" s="130"/>
      <c r="G1111" s="87"/>
      <c r="H1111" s="87"/>
      <c r="N1111" s="87"/>
      <c r="AA1111" s="87"/>
      <c r="AB1111" s="87"/>
      <c r="AC1111" s="87"/>
      <c r="AD1111" s="87"/>
      <c r="AE1111" s="87"/>
      <c r="AF1111" s="87"/>
      <c r="AG1111" s="87"/>
      <c r="AH1111" s="87"/>
      <c r="AI1111" s="87"/>
    </row>
    <row r="1112" spans="1:35" s="78" customFormat="1" x14ac:dyDescent="0.3">
      <c r="A1112" s="130"/>
      <c r="G1112" s="87"/>
      <c r="H1112" s="87"/>
      <c r="N1112" s="87"/>
      <c r="AA1112" s="87"/>
      <c r="AB1112" s="87"/>
      <c r="AC1112" s="87"/>
      <c r="AD1112" s="87"/>
      <c r="AE1112" s="87"/>
      <c r="AF1112" s="87"/>
      <c r="AG1112" s="87"/>
      <c r="AH1112" s="87"/>
      <c r="AI1112" s="87"/>
    </row>
    <row r="1113" spans="1:35" s="78" customFormat="1" x14ac:dyDescent="0.3">
      <c r="A1113" s="130"/>
      <c r="G1113" s="87"/>
      <c r="H1113" s="87"/>
      <c r="N1113" s="87"/>
      <c r="AA1113" s="87"/>
      <c r="AB1113" s="87"/>
      <c r="AC1113" s="87"/>
      <c r="AD1113" s="87"/>
      <c r="AE1113" s="87"/>
      <c r="AF1113" s="87"/>
      <c r="AG1113" s="87"/>
      <c r="AH1113" s="87"/>
      <c r="AI1113" s="87"/>
    </row>
    <row r="1114" spans="1:35" s="78" customFormat="1" x14ac:dyDescent="0.3">
      <c r="A1114" s="130"/>
      <c r="G1114" s="87"/>
      <c r="H1114" s="87"/>
      <c r="N1114" s="87"/>
      <c r="AA1114" s="87"/>
      <c r="AB1114" s="87"/>
      <c r="AC1114" s="87"/>
      <c r="AD1114" s="87"/>
      <c r="AE1114" s="87"/>
      <c r="AF1114" s="87"/>
      <c r="AG1114" s="87"/>
      <c r="AH1114" s="87"/>
      <c r="AI1114" s="87"/>
    </row>
    <row r="1115" spans="1:35" s="78" customFormat="1" x14ac:dyDescent="0.3">
      <c r="A1115" s="130"/>
      <c r="G1115" s="87"/>
      <c r="H1115" s="87"/>
      <c r="N1115" s="87"/>
      <c r="AA1115" s="87"/>
      <c r="AB1115" s="87"/>
      <c r="AC1115" s="87"/>
      <c r="AD1115" s="87"/>
      <c r="AE1115" s="87"/>
      <c r="AF1115" s="87"/>
      <c r="AG1115" s="87"/>
      <c r="AH1115" s="87"/>
      <c r="AI1115" s="87"/>
    </row>
    <row r="1116" spans="1:35" s="78" customFormat="1" x14ac:dyDescent="0.3">
      <c r="A1116" s="130"/>
      <c r="G1116" s="87"/>
      <c r="H1116" s="87"/>
      <c r="N1116" s="87"/>
      <c r="AA1116" s="87"/>
      <c r="AB1116" s="87"/>
      <c r="AC1116" s="87"/>
      <c r="AD1116" s="87"/>
      <c r="AE1116" s="87"/>
      <c r="AF1116" s="87"/>
      <c r="AG1116" s="87"/>
      <c r="AH1116" s="87"/>
      <c r="AI1116" s="87"/>
    </row>
    <row r="1117" spans="1:35" s="78" customFormat="1" x14ac:dyDescent="0.3">
      <c r="A1117" s="130"/>
      <c r="G1117" s="87"/>
      <c r="H1117" s="87"/>
      <c r="N1117" s="87"/>
      <c r="AA1117" s="87"/>
      <c r="AB1117" s="87"/>
      <c r="AC1117" s="87"/>
      <c r="AD1117" s="87"/>
      <c r="AE1117" s="87"/>
      <c r="AF1117" s="87"/>
      <c r="AG1117" s="87"/>
      <c r="AH1117" s="87"/>
      <c r="AI1117" s="87"/>
    </row>
    <row r="1118" spans="1:35" s="78" customFormat="1" x14ac:dyDescent="0.3">
      <c r="A1118" s="130"/>
      <c r="G1118" s="87"/>
      <c r="H1118" s="87"/>
      <c r="N1118" s="87"/>
      <c r="AA1118" s="87"/>
      <c r="AB1118" s="87"/>
      <c r="AC1118" s="87"/>
      <c r="AD1118" s="87"/>
      <c r="AE1118" s="87"/>
      <c r="AF1118" s="87"/>
      <c r="AG1118" s="87"/>
      <c r="AH1118" s="87"/>
      <c r="AI1118" s="87"/>
    </row>
    <row r="1119" spans="1:35" s="78" customFormat="1" x14ac:dyDescent="0.3">
      <c r="A1119" s="130"/>
      <c r="G1119" s="87"/>
      <c r="H1119" s="87"/>
      <c r="N1119" s="87"/>
      <c r="AA1119" s="87"/>
      <c r="AB1119" s="87"/>
      <c r="AC1119" s="87"/>
      <c r="AD1119" s="87"/>
      <c r="AE1119" s="87"/>
      <c r="AF1119" s="87"/>
      <c r="AG1119" s="87"/>
      <c r="AH1119" s="87"/>
      <c r="AI1119" s="87"/>
    </row>
    <row r="1120" spans="1:35" s="78" customFormat="1" x14ac:dyDescent="0.3">
      <c r="A1120" s="130"/>
      <c r="G1120" s="87"/>
      <c r="H1120" s="87"/>
      <c r="N1120" s="87"/>
      <c r="AA1120" s="87"/>
      <c r="AB1120" s="87"/>
      <c r="AC1120" s="87"/>
      <c r="AD1120" s="87"/>
      <c r="AE1120" s="87"/>
      <c r="AF1120" s="87"/>
      <c r="AG1120" s="87"/>
      <c r="AH1120" s="87"/>
      <c r="AI1120" s="87"/>
    </row>
    <row r="1121" spans="1:35" s="78" customFormat="1" x14ac:dyDescent="0.3">
      <c r="A1121" s="130"/>
      <c r="G1121" s="87"/>
      <c r="H1121" s="87"/>
      <c r="N1121" s="87"/>
      <c r="AA1121" s="87"/>
      <c r="AB1121" s="87"/>
      <c r="AC1121" s="87"/>
      <c r="AD1121" s="87"/>
      <c r="AE1121" s="87"/>
      <c r="AF1121" s="87"/>
      <c r="AG1121" s="87"/>
      <c r="AH1121" s="87"/>
      <c r="AI1121" s="87"/>
    </row>
    <row r="1122" spans="1:35" s="78" customFormat="1" x14ac:dyDescent="0.3">
      <c r="A1122" s="130"/>
      <c r="G1122" s="87"/>
      <c r="H1122" s="87"/>
      <c r="N1122" s="87"/>
      <c r="AA1122" s="87"/>
      <c r="AB1122" s="87"/>
      <c r="AC1122" s="87"/>
      <c r="AD1122" s="87"/>
      <c r="AE1122" s="87"/>
      <c r="AF1122" s="87"/>
      <c r="AG1122" s="87"/>
      <c r="AH1122" s="87"/>
      <c r="AI1122" s="87"/>
    </row>
    <row r="1123" spans="1:35" s="78" customFormat="1" x14ac:dyDescent="0.3">
      <c r="A1123" s="130"/>
      <c r="G1123" s="87"/>
      <c r="H1123" s="87"/>
      <c r="N1123" s="87"/>
      <c r="AA1123" s="87"/>
      <c r="AB1123" s="87"/>
      <c r="AC1123" s="87"/>
      <c r="AD1123" s="87"/>
      <c r="AE1123" s="87"/>
      <c r="AF1123" s="87"/>
      <c r="AG1123" s="87"/>
      <c r="AH1123" s="87"/>
      <c r="AI1123" s="87"/>
    </row>
    <row r="1124" spans="1:35" s="78" customFormat="1" x14ac:dyDescent="0.3">
      <c r="A1124" s="130"/>
      <c r="G1124" s="87"/>
      <c r="H1124" s="87"/>
      <c r="N1124" s="87"/>
      <c r="AA1124" s="87"/>
      <c r="AB1124" s="87"/>
      <c r="AC1124" s="87"/>
      <c r="AD1124" s="87"/>
      <c r="AE1124" s="87"/>
      <c r="AF1124" s="87"/>
      <c r="AG1124" s="87"/>
      <c r="AH1124" s="87"/>
      <c r="AI1124" s="87"/>
    </row>
    <row r="1125" spans="1:35" s="78" customFormat="1" x14ac:dyDescent="0.3">
      <c r="A1125" s="130"/>
      <c r="G1125" s="87"/>
      <c r="H1125" s="87"/>
      <c r="N1125" s="87"/>
      <c r="AA1125" s="87"/>
      <c r="AB1125" s="87"/>
      <c r="AC1125" s="87"/>
      <c r="AD1125" s="87"/>
      <c r="AE1125" s="87"/>
      <c r="AF1125" s="87"/>
      <c r="AG1125" s="87"/>
      <c r="AH1125" s="87"/>
      <c r="AI1125" s="87"/>
    </row>
    <row r="1126" spans="1:35" s="78" customFormat="1" x14ac:dyDescent="0.3">
      <c r="A1126" s="130"/>
      <c r="G1126" s="87"/>
      <c r="H1126" s="87"/>
      <c r="N1126" s="87"/>
      <c r="AA1126" s="87"/>
      <c r="AB1126" s="87"/>
      <c r="AC1126" s="87"/>
      <c r="AD1126" s="87"/>
      <c r="AE1126" s="87"/>
      <c r="AF1126" s="87"/>
      <c r="AG1126" s="87"/>
      <c r="AH1126" s="87"/>
      <c r="AI1126" s="87"/>
    </row>
    <row r="1127" spans="1:35" s="78" customFormat="1" x14ac:dyDescent="0.3">
      <c r="A1127" s="130"/>
      <c r="G1127" s="87"/>
      <c r="H1127" s="87"/>
      <c r="N1127" s="87"/>
      <c r="AA1127" s="87"/>
      <c r="AB1127" s="87"/>
      <c r="AC1127" s="87"/>
      <c r="AD1127" s="87"/>
      <c r="AE1127" s="87"/>
      <c r="AF1127" s="87"/>
      <c r="AG1127" s="87"/>
      <c r="AH1127" s="87"/>
      <c r="AI1127" s="87"/>
    </row>
    <row r="1128" spans="1:35" s="78" customFormat="1" x14ac:dyDescent="0.3">
      <c r="A1128" s="130"/>
      <c r="G1128" s="87"/>
      <c r="H1128" s="87"/>
      <c r="N1128" s="87"/>
      <c r="AA1128" s="87"/>
      <c r="AB1128" s="87"/>
      <c r="AC1128" s="87"/>
      <c r="AD1128" s="87"/>
      <c r="AE1128" s="87"/>
      <c r="AF1128" s="87"/>
      <c r="AG1128" s="87"/>
      <c r="AH1128" s="87"/>
      <c r="AI1128" s="87"/>
    </row>
    <row r="1129" spans="1:35" s="78" customFormat="1" x14ac:dyDescent="0.3">
      <c r="A1129" s="130"/>
      <c r="G1129" s="87"/>
      <c r="H1129" s="87"/>
      <c r="N1129" s="87"/>
      <c r="AA1129" s="87"/>
      <c r="AB1129" s="87"/>
      <c r="AC1129" s="87"/>
      <c r="AD1129" s="87"/>
      <c r="AE1129" s="87"/>
      <c r="AF1129" s="87"/>
      <c r="AG1129" s="87"/>
      <c r="AH1129" s="87"/>
      <c r="AI1129" s="87"/>
    </row>
    <row r="1130" spans="1:35" s="78" customFormat="1" x14ac:dyDescent="0.3">
      <c r="A1130" s="130"/>
      <c r="G1130" s="87"/>
      <c r="H1130" s="87"/>
      <c r="N1130" s="87"/>
      <c r="AA1130" s="87"/>
      <c r="AB1130" s="87"/>
      <c r="AC1130" s="87"/>
      <c r="AD1130" s="87"/>
      <c r="AE1130" s="87"/>
      <c r="AF1130" s="87"/>
      <c r="AG1130" s="87"/>
      <c r="AH1130" s="87"/>
      <c r="AI1130" s="87"/>
    </row>
    <row r="1131" spans="1:35" s="78" customFormat="1" x14ac:dyDescent="0.3">
      <c r="A1131" s="130"/>
      <c r="G1131" s="87"/>
      <c r="H1131" s="87"/>
      <c r="N1131" s="87"/>
      <c r="AA1131" s="87"/>
      <c r="AB1131" s="87"/>
      <c r="AC1131" s="87"/>
      <c r="AD1131" s="87"/>
      <c r="AE1131" s="87"/>
      <c r="AF1131" s="87"/>
      <c r="AG1131" s="87"/>
      <c r="AH1131" s="87"/>
      <c r="AI1131" s="87"/>
    </row>
    <row r="1132" spans="1:35" s="78" customFormat="1" x14ac:dyDescent="0.3">
      <c r="A1132" s="130"/>
      <c r="G1132" s="87"/>
      <c r="H1132" s="87"/>
      <c r="N1132" s="87"/>
      <c r="AA1132" s="87"/>
      <c r="AB1132" s="87"/>
      <c r="AC1132" s="87"/>
      <c r="AD1132" s="87"/>
      <c r="AE1132" s="87"/>
      <c r="AF1132" s="87"/>
      <c r="AG1132" s="87"/>
      <c r="AH1132" s="87"/>
      <c r="AI1132" s="87"/>
    </row>
    <row r="1133" spans="1:35" s="78" customFormat="1" x14ac:dyDescent="0.3">
      <c r="A1133" s="130"/>
      <c r="G1133" s="87"/>
      <c r="H1133" s="87"/>
      <c r="N1133" s="87"/>
      <c r="AA1133" s="87"/>
      <c r="AB1133" s="87"/>
      <c r="AC1133" s="87"/>
      <c r="AD1133" s="87"/>
      <c r="AE1133" s="87"/>
      <c r="AF1133" s="87"/>
      <c r="AG1133" s="87"/>
      <c r="AH1133" s="87"/>
      <c r="AI1133" s="87"/>
    </row>
    <row r="1134" spans="1:35" s="78" customFormat="1" x14ac:dyDescent="0.3">
      <c r="A1134" s="130"/>
      <c r="G1134" s="87"/>
      <c r="H1134" s="87"/>
      <c r="N1134" s="87"/>
      <c r="AA1134" s="87"/>
      <c r="AB1134" s="87"/>
      <c r="AC1134" s="87"/>
      <c r="AD1134" s="87"/>
      <c r="AE1134" s="87"/>
      <c r="AF1134" s="87"/>
      <c r="AG1134" s="87"/>
      <c r="AH1134" s="87"/>
      <c r="AI1134" s="87"/>
    </row>
    <row r="1135" spans="1:35" s="78" customFormat="1" x14ac:dyDescent="0.3">
      <c r="A1135" s="130"/>
      <c r="G1135" s="87"/>
      <c r="H1135" s="87"/>
      <c r="N1135" s="87"/>
      <c r="AA1135" s="87"/>
      <c r="AB1135" s="87"/>
      <c r="AC1135" s="87"/>
      <c r="AD1135" s="87"/>
      <c r="AE1135" s="87"/>
      <c r="AF1135" s="87"/>
      <c r="AG1135" s="87"/>
      <c r="AH1135" s="87"/>
      <c r="AI1135" s="87"/>
    </row>
    <row r="1136" spans="1:35" s="78" customFormat="1" x14ac:dyDescent="0.3">
      <c r="A1136" s="130"/>
      <c r="G1136" s="87"/>
      <c r="H1136" s="87"/>
      <c r="N1136" s="87"/>
      <c r="AA1136" s="87"/>
      <c r="AB1136" s="87"/>
      <c r="AC1136" s="87"/>
      <c r="AD1136" s="87"/>
      <c r="AE1136" s="87"/>
      <c r="AF1136" s="87"/>
      <c r="AG1136" s="87"/>
      <c r="AH1136" s="87"/>
      <c r="AI1136" s="87"/>
    </row>
    <row r="1137" spans="1:35" s="78" customFormat="1" x14ac:dyDescent="0.3">
      <c r="A1137" s="130"/>
      <c r="G1137" s="87"/>
      <c r="H1137" s="87"/>
      <c r="N1137" s="87"/>
      <c r="AA1137" s="87"/>
      <c r="AB1137" s="87"/>
      <c r="AC1137" s="87"/>
      <c r="AD1137" s="87"/>
      <c r="AE1137" s="87"/>
      <c r="AF1137" s="87"/>
      <c r="AG1137" s="87"/>
      <c r="AH1137" s="87"/>
      <c r="AI1137" s="87"/>
    </row>
    <row r="1138" spans="1:35" s="78" customFormat="1" x14ac:dyDescent="0.3">
      <c r="A1138" s="130"/>
      <c r="G1138" s="87"/>
      <c r="H1138" s="87"/>
      <c r="N1138" s="87"/>
      <c r="AA1138" s="87"/>
      <c r="AB1138" s="87"/>
      <c r="AC1138" s="87"/>
      <c r="AD1138" s="87"/>
      <c r="AE1138" s="87"/>
      <c r="AF1138" s="87"/>
      <c r="AG1138" s="87"/>
      <c r="AH1138" s="87"/>
      <c r="AI1138" s="87"/>
    </row>
    <row r="1139" spans="1:35" s="78" customFormat="1" x14ac:dyDescent="0.3">
      <c r="A1139" s="130"/>
      <c r="G1139" s="87"/>
      <c r="H1139" s="87"/>
      <c r="N1139" s="87"/>
      <c r="AA1139" s="87"/>
      <c r="AB1139" s="87"/>
      <c r="AC1139" s="87"/>
      <c r="AD1139" s="87"/>
      <c r="AE1139" s="87"/>
      <c r="AF1139" s="87"/>
      <c r="AG1139" s="87"/>
      <c r="AH1139" s="87"/>
      <c r="AI1139" s="87"/>
    </row>
    <row r="1140" spans="1:35" s="78" customFormat="1" x14ac:dyDescent="0.3">
      <c r="A1140" s="130"/>
      <c r="G1140" s="87"/>
      <c r="H1140" s="87"/>
      <c r="N1140" s="87"/>
      <c r="AA1140" s="87"/>
      <c r="AB1140" s="87"/>
      <c r="AC1140" s="87"/>
      <c r="AD1140" s="87"/>
      <c r="AE1140" s="87"/>
      <c r="AF1140" s="87"/>
      <c r="AG1140" s="87"/>
      <c r="AH1140" s="87"/>
      <c r="AI1140" s="87"/>
    </row>
    <row r="1141" spans="1:35" s="78" customFormat="1" x14ac:dyDescent="0.3">
      <c r="A1141" s="130"/>
      <c r="G1141" s="87"/>
      <c r="H1141" s="87"/>
      <c r="N1141" s="87"/>
      <c r="AA1141" s="87"/>
      <c r="AB1141" s="87"/>
      <c r="AC1141" s="87"/>
      <c r="AD1141" s="87"/>
      <c r="AE1141" s="87"/>
      <c r="AF1141" s="87"/>
      <c r="AG1141" s="87"/>
      <c r="AH1141" s="87"/>
      <c r="AI1141" s="87"/>
    </row>
    <row r="1142" spans="1:35" s="78" customFormat="1" x14ac:dyDescent="0.3">
      <c r="A1142" s="130"/>
      <c r="G1142" s="87"/>
      <c r="H1142" s="87"/>
      <c r="N1142" s="87"/>
      <c r="AA1142" s="87"/>
      <c r="AB1142" s="87"/>
      <c r="AC1142" s="87"/>
      <c r="AD1142" s="87"/>
      <c r="AE1142" s="87"/>
      <c r="AF1142" s="87"/>
      <c r="AG1142" s="87"/>
      <c r="AH1142" s="87"/>
      <c r="AI1142" s="87"/>
    </row>
    <row r="1143" spans="1:35" s="78" customFormat="1" x14ac:dyDescent="0.3">
      <c r="A1143" s="130"/>
      <c r="G1143" s="87"/>
      <c r="H1143" s="87"/>
      <c r="N1143" s="87"/>
      <c r="AA1143" s="87"/>
      <c r="AB1143" s="87"/>
      <c r="AC1143" s="87"/>
      <c r="AD1143" s="87"/>
      <c r="AE1143" s="87"/>
      <c r="AF1143" s="87"/>
      <c r="AG1143" s="87"/>
      <c r="AH1143" s="87"/>
      <c r="AI1143" s="87"/>
    </row>
    <row r="1144" spans="1:35" s="78" customFormat="1" x14ac:dyDescent="0.3">
      <c r="A1144" s="130"/>
      <c r="G1144" s="87"/>
      <c r="H1144" s="87"/>
      <c r="N1144" s="87"/>
      <c r="AA1144" s="87"/>
      <c r="AB1144" s="87"/>
      <c r="AC1144" s="87"/>
      <c r="AD1144" s="87"/>
      <c r="AE1144" s="87"/>
      <c r="AF1144" s="87"/>
      <c r="AG1144" s="87"/>
      <c r="AH1144" s="87"/>
      <c r="AI1144" s="87"/>
    </row>
    <row r="1145" spans="1:35" s="78" customFormat="1" x14ac:dyDescent="0.3">
      <c r="A1145" s="130"/>
      <c r="G1145" s="87"/>
      <c r="H1145" s="87"/>
      <c r="N1145" s="87"/>
      <c r="AA1145" s="87"/>
      <c r="AB1145" s="87"/>
      <c r="AC1145" s="87"/>
      <c r="AD1145" s="87"/>
      <c r="AE1145" s="87"/>
      <c r="AF1145" s="87"/>
      <c r="AG1145" s="87"/>
      <c r="AH1145" s="87"/>
      <c r="AI1145" s="87"/>
    </row>
    <row r="1146" spans="1:35" s="78" customFormat="1" x14ac:dyDescent="0.3">
      <c r="A1146" s="130"/>
      <c r="G1146" s="87"/>
      <c r="H1146" s="87"/>
      <c r="N1146" s="87"/>
      <c r="AA1146" s="87"/>
      <c r="AB1146" s="87"/>
      <c r="AC1146" s="87"/>
      <c r="AD1146" s="87"/>
      <c r="AE1146" s="87"/>
      <c r="AF1146" s="87"/>
      <c r="AG1146" s="87"/>
      <c r="AH1146" s="87"/>
      <c r="AI1146" s="87"/>
    </row>
    <row r="1147" spans="1:35" s="78" customFormat="1" x14ac:dyDescent="0.3">
      <c r="A1147" s="130"/>
      <c r="G1147" s="87"/>
      <c r="H1147" s="87"/>
      <c r="N1147" s="87"/>
      <c r="AA1147" s="87"/>
      <c r="AB1147" s="87"/>
      <c r="AC1147" s="87"/>
      <c r="AD1147" s="87"/>
      <c r="AE1147" s="87"/>
      <c r="AF1147" s="87"/>
      <c r="AG1147" s="87"/>
      <c r="AH1147" s="87"/>
      <c r="AI1147" s="87"/>
    </row>
    <row r="1148" spans="1:35" s="78" customFormat="1" x14ac:dyDescent="0.3">
      <c r="A1148" s="130"/>
      <c r="G1148" s="87"/>
      <c r="H1148" s="87"/>
      <c r="N1148" s="87"/>
      <c r="AA1148" s="87"/>
      <c r="AB1148" s="87"/>
      <c r="AC1148" s="87"/>
      <c r="AD1148" s="87"/>
      <c r="AE1148" s="87"/>
      <c r="AF1148" s="87"/>
      <c r="AG1148" s="87"/>
      <c r="AH1148" s="87"/>
      <c r="AI1148" s="87"/>
    </row>
    <row r="1149" spans="1:35" s="78" customFormat="1" x14ac:dyDescent="0.3">
      <c r="A1149" s="130"/>
      <c r="G1149" s="87"/>
      <c r="H1149" s="87"/>
      <c r="N1149" s="87"/>
      <c r="AA1149" s="87"/>
      <c r="AB1149" s="87"/>
      <c r="AC1149" s="87"/>
      <c r="AD1149" s="87"/>
      <c r="AE1149" s="87"/>
      <c r="AF1149" s="87"/>
      <c r="AG1149" s="87"/>
      <c r="AH1149" s="87"/>
      <c r="AI1149" s="87"/>
    </row>
    <row r="1150" spans="1:35" s="78" customFormat="1" x14ac:dyDescent="0.3">
      <c r="A1150" s="130"/>
      <c r="G1150" s="87"/>
      <c r="H1150" s="87"/>
      <c r="N1150" s="87"/>
      <c r="AA1150" s="87"/>
      <c r="AB1150" s="87"/>
      <c r="AC1150" s="87"/>
      <c r="AD1150" s="87"/>
      <c r="AE1150" s="87"/>
      <c r="AF1150" s="87"/>
      <c r="AG1150" s="87"/>
      <c r="AH1150" s="87"/>
      <c r="AI1150" s="87"/>
    </row>
    <row r="1151" spans="1:35" s="78" customFormat="1" x14ac:dyDescent="0.3">
      <c r="A1151" s="130"/>
      <c r="G1151" s="87"/>
      <c r="H1151" s="87"/>
      <c r="N1151" s="87"/>
      <c r="AA1151" s="87"/>
      <c r="AB1151" s="87"/>
      <c r="AC1151" s="87"/>
      <c r="AD1151" s="87"/>
      <c r="AE1151" s="87"/>
      <c r="AF1151" s="87"/>
      <c r="AG1151" s="87"/>
      <c r="AH1151" s="87"/>
      <c r="AI1151" s="87"/>
    </row>
    <row r="1152" spans="1:35" s="78" customFormat="1" x14ac:dyDescent="0.3">
      <c r="A1152" s="130"/>
      <c r="G1152" s="87"/>
      <c r="H1152" s="87"/>
      <c r="N1152" s="87"/>
      <c r="AA1152" s="87"/>
      <c r="AB1152" s="87"/>
      <c r="AC1152" s="87"/>
      <c r="AD1152" s="87"/>
      <c r="AE1152" s="87"/>
      <c r="AF1152" s="87"/>
      <c r="AG1152" s="87"/>
      <c r="AH1152" s="87"/>
      <c r="AI1152" s="87"/>
    </row>
    <row r="1153" spans="1:35" s="78" customFormat="1" x14ac:dyDescent="0.3">
      <c r="A1153" s="130"/>
      <c r="G1153" s="87"/>
      <c r="H1153" s="87"/>
      <c r="N1153" s="87"/>
      <c r="AA1153" s="87"/>
      <c r="AB1153" s="87"/>
      <c r="AC1153" s="87"/>
      <c r="AD1153" s="87"/>
      <c r="AE1153" s="87"/>
      <c r="AF1153" s="87"/>
      <c r="AG1153" s="87"/>
      <c r="AH1153" s="87"/>
      <c r="AI1153" s="87"/>
    </row>
    <row r="1154" spans="1:35" s="78" customFormat="1" x14ac:dyDescent="0.3">
      <c r="A1154" s="130"/>
      <c r="G1154" s="87"/>
      <c r="H1154" s="87"/>
      <c r="N1154" s="87"/>
      <c r="AA1154" s="87"/>
      <c r="AB1154" s="87"/>
      <c r="AC1154" s="87"/>
      <c r="AD1154" s="87"/>
      <c r="AE1154" s="87"/>
      <c r="AF1154" s="87"/>
      <c r="AG1154" s="87"/>
      <c r="AH1154" s="87"/>
      <c r="AI1154" s="87"/>
    </row>
    <row r="1155" spans="1:35" s="78" customFormat="1" x14ac:dyDescent="0.3">
      <c r="A1155" s="130"/>
      <c r="G1155" s="87"/>
      <c r="H1155" s="87"/>
      <c r="N1155" s="87"/>
      <c r="AA1155" s="87"/>
      <c r="AB1155" s="87"/>
      <c r="AC1155" s="87"/>
      <c r="AD1155" s="87"/>
      <c r="AE1155" s="87"/>
      <c r="AF1155" s="87"/>
      <c r="AG1155" s="87"/>
      <c r="AH1155" s="87"/>
      <c r="AI1155" s="87"/>
    </row>
    <row r="1156" spans="1:35" s="78" customFormat="1" x14ac:dyDescent="0.3">
      <c r="A1156" s="130"/>
      <c r="G1156" s="87"/>
      <c r="H1156" s="87"/>
      <c r="N1156" s="87"/>
      <c r="AA1156" s="87"/>
      <c r="AB1156" s="87"/>
      <c r="AC1156" s="87"/>
      <c r="AD1156" s="87"/>
      <c r="AE1156" s="87"/>
      <c r="AF1156" s="87"/>
      <c r="AG1156" s="87"/>
      <c r="AH1156" s="87"/>
      <c r="AI1156" s="87"/>
    </row>
    <row r="1157" spans="1:35" s="78" customFormat="1" x14ac:dyDescent="0.3">
      <c r="A1157" s="130"/>
      <c r="G1157" s="87"/>
      <c r="H1157" s="87"/>
      <c r="N1157" s="87"/>
      <c r="AA1157" s="87"/>
      <c r="AB1157" s="87"/>
      <c r="AC1157" s="87"/>
      <c r="AD1157" s="87"/>
      <c r="AE1157" s="87"/>
      <c r="AF1157" s="87"/>
      <c r="AG1157" s="87"/>
      <c r="AH1157" s="87"/>
      <c r="AI1157" s="87"/>
    </row>
    <row r="1158" spans="1:35" s="78" customFormat="1" x14ac:dyDescent="0.3">
      <c r="A1158" s="130"/>
      <c r="G1158" s="87"/>
      <c r="H1158" s="87"/>
      <c r="N1158" s="87"/>
      <c r="AA1158" s="87"/>
      <c r="AB1158" s="87"/>
      <c r="AC1158" s="87"/>
      <c r="AD1158" s="87"/>
      <c r="AE1158" s="87"/>
      <c r="AF1158" s="87"/>
      <c r="AG1158" s="87"/>
      <c r="AH1158" s="87"/>
      <c r="AI1158" s="87"/>
    </row>
    <row r="1159" spans="1:35" s="78" customFormat="1" x14ac:dyDescent="0.3">
      <c r="A1159" s="130"/>
      <c r="G1159" s="87"/>
      <c r="H1159" s="87"/>
      <c r="N1159" s="87"/>
      <c r="AA1159" s="87"/>
      <c r="AB1159" s="87"/>
      <c r="AC1159" s="87"/>
      <c r="AD1159" s="87"/>
      <c r="AE1159" s="87"/>
      <c r="AF1159" s="87"/>
      <c r="AG1159" s="87"/>
      <c r="AH1159" s="87"/>
      <c r="AI1159" s="87"/>
    </row>
    <row r="1160" spans="1:35" s="78" customFormat="1" x14ac:dyDescent="0.3">
      <c r="A1160" s="130"/>
      <c r="G1160" s="87"/>
      <c r="H1160" s="87"/>
      <c r="N1160" s="87"/>
      <c r="AA1160" s="87"/>
      <c r="AB1160" s="87"/>
      <c r="AC1160" s="87"/>
      <c r="AD1160" s="87"/>
      <c r="AE1160" s="87"/>
      <c r="AF1160" s="87"/>
      <c r="AG1160" s="87"/>
      <c r="AH1160" s="87"/>
      <c r="AI1160" s="87"/>
    </row>
    <row r="1161" spans="1:35" s="78" customFormat="1" x14ac:dyDescent="0.3">
      <c r="A1161" s="130"/>
      <c r="G1161" s="87"/>
      <c r="H1161" s="87"/>
      <c r="N1161" s="87"/>
      <c r="AA1161" s="87"/>
      <c r="AB1161" s="87"/>
      <c r="AC1161" s="87"/>
      <c r="AD1161" s="87"/>
      <c r="AE1161" s="87"/>
      <c r="AF1161" s="87"/>
      <c r="AG1161" s="87"/>
      <c r="AH1161" s="87"/>
      <c r="AI1161" s="87"/>
    </row>
    <row r="1162" spans="1:35" s="78" customFormat="1" x14ac:dyDescent="0.3">
      <c r="A1162" s="130"/>
      <c r="G1162" s="87"/>
      <c r="H1162" s="87"/>
      <c r="N1162" s="87"/>
      <c r="AA1162" s="87"/>
      <c r="AB1162" s="87"/>
      <c r="AC1162" s="87"/>
      <c r="AD1162" s="87"/>
      <c r="AE1162" s="87"/>
      <c r="AF1162" s="87"/>
      <c r="AG1162" s="87"/>
      <c r="AH1162" s="87"/>
      <c r="AI1162" s="87"/>
    </row>
    <row r="1163" spans="1:35" s="78" customFormat="1" x14ac:dyDescent="0.3">
      <c r="A1163" s="130"/>
      <c r="G1163" s="87"/>
      <c r="H1163" s="87"/>
      <c r="N1163" s="87"/>
      <c r="AA1163" s="87"/>
      <c r="AB1163" s="87"/>
      <c r="AC1163" s="87"/>
      <c r="AD1163" s="87"/>
      <c r="AE1163" s="87"/>
      <c r="AF1163" s="87"/>
      <c r="AG1163" s="87"/>
      <c r="AH1163" s="87"/>
      <c r="AI1163" s="87"/>
    </row>
    <row r="1164" spans="1:35" s="78" customFormat="1" x14ac:dyDescent="0.3">
      <c r="A1164" s="130"/>
      <c r="G1164" s="87"/>
      <c r="H1164" s="87"/>
      <c r="N1164" s="87"/>
      <c r="AA1164" s="87"/>
      <c r="AB1164" s="87"/>
      <c r="AC1164" s="87"/>
      <c r="AD1164" s="87"/>
      <c r="AE1164" s="87"/>
      <c r="AF1164" s="87"/>
      <c r="AG1164" s="87"/>
      <c r="AH1164" s="87"/>
      <c r="AI1164" s="87"/>
    </row>
    <row r="1165" spans="1:35" s="78" customFormat="1" x14ac:dyDescent="0.3">
      <c r="A1165" s="130"/>
      <c r="G1165" s="87"/>
      <c r="H1165" s="87"/>
      <c r="N1165" s="87"/>
      <c r="AA1165" s="87"/>
      <c r="AB1165" s="87"/>
      <c r="AC1165" s="87"/>
      <c r="AD1165" s="87"/>
      <c r="AE1165" s="87"/>
      <c r="AF1165" s="87"/>
      <c r="AG1165" s="87"/>
      <c r="AH1165" s="87"/>
      <c r="AI1165" s="87"/>
    </row>
    <row r="1166" spans="1:35" s="78" customFormat="1" x14ac:dyDescent="0.3">
      <c r="A1166" s="130"/>
      <c r="G1166" s="87"/>
      <c r="H1166" s="87"/>
      <c r="N1166" s="87"/>
      <c r="AA1166" s="87"/>
      <c r="AB1166" s="87"/>
      <c r="AC1166" s="87"/>
      <c r="AD1166" s="87"/>
      <c r="AE1166" s="87"/>
      <c r="AF1166" s="87"/>
      <c r="AG1166" s="87"/>
      <c r="AH1166" s="87"/>
      <c r="AI1166" s="87"/>
    </row>
    <row r="1167" spans="1:35" s="78" customFormat="1" x14ac:dyDescent="0.3">
      <c r="A1167" s="130"/>
      <c r="G1167" s="87"/>
      <c r="H1167" s="87"/>
      <c r="N1167" s="87"/>
      <c r="AA1167" s="87"/>
      <c r="AB1167" s="87"/>
      <c r="AC1167" s="87"/>
      <c r="AD1167" s="87"/>
      <c r="AE1167" s="87"/>
      <c r="AF1167" s="87"/>
      <c r="AG1167" s="87"/>
      <c r="AH1167" s="87"/>
      <c r="AI1167" s="87"/>
    </row>
    <row r="1168" spans="1:35" s="78" customFormat="1" x14ac:dyDescent="0.3">
      <c r="A1168" s="130"/>
      <c r="G1168" s="87"/>
      <c r="H1168" s="87"/>
      <c r="N1168" s="87"/>
      <c r="AA1168" s="87"/>
      <c r="AB1168" s="87"/>
      <c r="AC1168" s="87"/>
      <c r="AD1168" s="87"/>
      <c r="AE1168" s="87"/>
      <c r="AF1168" s="87"/>
      <c r="AG1168" s="87"/>
      <c r="AH1168" s="87"/>
      <c r="AI1168" s="87"/>
    </row>
    <row r="1169" spans="1:35" s="78" customFormat="1" x14ac:dyDescent="0.3">
      <c r="A1169" s="130"/>
      <c r="G1169" s="87"/>
      <c r="H1169" s="87"/>
      <c r="N1169" s="87"/>
      <c r="AA1169" s="87"/>
      <c r="AB1169" s="87"/>
      <c r="AC1169" s="87"/>
      <c r="AD1169" s="87"/>
      <c r="AE1169" s="87"/>
      <c r="AF1169" s="87"/>
      <c r="AG1169" s="87"/>
      <c r="AH1169" s="87"/>
      <c r="AI1169" s="87"/>
    </row>
    <row r="1170" spans="1:35" s="78" customFormat="1" x14ac:dyDescent="0.3">
      <c r="A1170" s="130"/>
      <c r="G1170" s="87"/>
      <c r="H1170" s="87"/>
      <c r="N1170" s="87"/>
      <c r="AA1170" s="87"/>
      <c r="AB1170" s="87"/>
      <c r="AC1170" s="87"/>
      <c r="AD1170" s="87"/>
      <c r="AE1170" s="87"/>
      <c r="AF1170" s="87"/>
      <c r="AG1170" s="87"/>
      <c r="AH1170" s="87"/>
      <c r="AI1170" s="87"/>
    </row>
    <row r="1171" spans="1:35" s="78" customFormat="1" x14ac:dyDescent="0.3">
      <c r="A1171" s="130"/>
      <c r="G1171" s="87"/>
      <c r="H1171" s="87"/>
      <c r="N1171" s="87"/>
      <c r="AA1171" s="87"/>
      <c r="AB1171" s="87"/>
      <c r="AC1171" s="87"/>
      <c r="AD1171" s="87"/>
      <c r="AE1171" s="87"/>
      <c r="AF1171" s="87"/>
      <c r="AG1171" s="87"/>
      <c r="AH1171" s="87"/>
      <c r="AI1171" s="87"/>
    </row>
    <row r="1172" spans="1:35" s="78" customFormat="1" x14ac:dyDescent="0.3">
      <c r="A1172" s="130"/>
      <c r="G1172" s="87"/>
      <c r="H1172" s="87"/>
      <c r="N1172" s="87"/>
      <c r="AA1172" s="87"/>
      <c r="AB1172" s="87"/>
      <c r="AC1172" s="87"/>
      <c r="AD1172" s="87"/>
      <c r="AE1172" s="87"/>
      <c r="AF1172" s="87"/>
      <c r="AG1172" s="87"/>
      <c r="AH1172" s="87"/>
      <c r="AI1172" s="87"/>
    </row>
    <row r="1173" spans="1:35" s="78" customFormat="1" x14ac:dyDescent="0.3">
      <c r="A1173" s="130"/>
      <c r="G1173" s="87"/>
      <c r="H1173" s="87"/>
      <c r="N1173" s="87"/>
      <c r="AA1173" s="87"/>
      <c r="AB1173" s="87"/>
      <c r="AC1173" s="87"/>
      <c r="AD1173" s="87"/>
      <c r="AE1173" s="87"/>
      <c r="AF1173" s="87"/>
      <c r="AG1173" s="87"/>
      <c r="AH1173" s="87"/>
      <c r="AI1173" s="87"/>
    </row>
    <row r="1174" spans="1:35" s="78" customFormat="1" x14ac:dyDescent="0.3">
      <c r="A1174" s="130"/>
      <c r="G1174" s="87"/>
      <c r="H1174" s="87"/>
      <c r="N1174" s="87"/>
      <c r="AA1174" s="87"/>
      <c r="AB1174" s="87"/>
      <c r="AC1174" s="87"/>
      <c r="AD1174" s="87"/>
      <c r="AE1174" s="87"/>
      <c r="AF1174" s="87"/>
      <c r="AG1174" s="87"/>
      <c r="AH1174" s="87"/>
      <c r="AI1174" s="87"/>
    </row>
    <row r="1175" spans="1:35" s="78" customFormat="1" x14ac:dyDescent="0.3">
      <c r="A1175" s="130"/>
      <c r="G1175" s="87"/>
      <c r="H1175" s="87"/>
      <c r="N1175" s="87"/>
      <c r="AA1175" s="87"/>
      <c r="AB1175" s="87"/>
      <c r="AC1175" s="87"/>
      <c r="AD1175" s="87"/>
      <c r="AE1175" s="87"/>
      <c r="AF1175" s="87"/>
      <c r="AG1175" s="87"/>
      <c r="AH1175" s="87"/>
      <c r="AI1175" s="87"/>
    </row>
    <row r="1176" spans="1:35" s="78" customFormat="1" x14ac:dyDescent="0.3">
      <c r="A1176" s="130"/>
      <c r="G1176" s="87"/>
      <c r="H1176" s="87"/>
      <c r="N1176" s="87"/>
      <c r="AA1176" s="87"/>
      <c r="AB1176" s="87"/>
      <c r="AC1176" s="87"/>
      <c r="AD1176" s="87"/>
      <c r="AE1176" s="87"/>
      <c r="AF1176" s="87"/>
      <c r="AG1176" s="87"/>
      <c r="AH1176" s="87"/>
      <c r="AI1176" s="87"/>
    </row>
    <row r="1177" spans="1:35" s="78" customFormat="1" x14ac:dyDescent="0.3">
      <c r="A1177" s="130"/>
      <c r="G1177" s="87"/>
      <c r="H1177" s="87"/>
      <c r="N1177" s="87"/>
      <c r="AA1177" s="87"/>
      <c r="AB1177" s="87"/>
      <c r="AC1177" s="87"/>
      <c r="AD1177" s="87"/>
      <c r="AE1177" s="87"/>
      <c r="AF1177" s="87"/>
      <c r="AG1177" s="87"/>
      <c r="AH1177" s="87"/>
      <c r="AI1177" s="87"/>
    </row>
    <row r="1178" spans="1:35" s="78" customFormat="1" x14ac:dyDescent="0.3">
      <c r="A1178" s="130"/>
      <c r="G1178" s="87"/>
      <c r="H1178" s="87"/>
      <c r="N1178" s="87"/>
      <c r="AA1178" s="87"/>
      <c r="AB1178" s="87"/>
      <c r="AC1178" s="87"/>
      <c r="AD1178" s="87"/>
      <c r="AE1178" s="87"/>
      <c r="AF1178" s="87"/>
      <c r="AG1178" s="87"/>
      <c r="AH1178" s="87"/>
      <c r="AI1178" s="87"/>
    </row>
    <row r="1179" spans="1:35" s="78" customFormat="1" x14ac:dyDescent="0.3">
      <c r="A1179" s="130"/>
      <c r="G1179" s="87"/>
      <c r="H1179" s="87"/>
      <c r="N1179" s="87"/>
      <c r="AA1179" s="87"/>
      <c r="AB1179" s="87"/>
      <c r="AC1179" s="87"/>
      <c r="AD1179" s="87"/>
      <c r="AE1179" s="87"/>
      <c r="AF1179" s="87"/>
      <c r="AG1179" s="87"/>
      <c r="AH1179" s="87"/>
      <c r="AI1179" s="87"/>
    </row>
    <row r="1180" spans="1:35" s="78" customFormat="1" x14ac:dyDescent="0.3">
      <c r="A1180" s="130"/>
      <c r="G1180" s="87"/>
      <c r="H1180" s="87"/>
      <c r="N1180" s="87"/>
      <c r="AA1180" s="87"/>
      <c r="AB1180" s="87"/>
      <c r="AC1180" s="87"/>
      <c r="AD1180" s="87"/>
      <c r="AE1180" s="87"/>
      <c r="AF1180" s="87"/>
      <c r="AG1180" s="87"/>
      <c r="AH1180" s="87"/>
      <c r="AI1180" s="87"/>
    </row>
    <row r="1181" spans="1:35" s="78" customFormat="1" x14ac:dyDescent="0.3">
      <c r="A1181" s="130"/>
      <c r="G1181" s="87"/>
      <c r="H1181" s="87"/>
      <c r="N1181" s="87"/>
      <c r="AA1181" s="87"/>
      <c r="AB1181" s="87"/>
      <c r="AC1181" s="87"/>
      <c r="AD1181" s="87"/>
      <c r="AE1181" s="87"/>
      <c r="AF1181" s="87"/>
      <c r="AG1181" s="87"/>
      <c r="AH1181" s="87"/>
      <c r="AI1181" s="87"/>
    </row>
    <row r="1182" spans="1:35" s="78" customFormat="1" x14ac:dyDescent="0.3">
      <c r="A1182" s="130"/>
      <c r="G1182" s="87"/>
      <c r="H1182" s="87"/>
      <c r="N1182" s="87"/>
      <c r="AA1182" s="87"/>
      <c r="AB1182" s="87"/>
      <c r="AC1182" s="87"/>
      <c r="AD1182" s="87"/>
      <c r="AE1182" s="87"/>
      <c r="AF1182" s="87"/>
      <c r="AG1182" s="87"/>
      <c r="AH1182" s="87"/>
      <c r="AI1182" s="87"/>
    </row>
    <row r="1183" spans="1:35" s="78" customFormat="1" x14ac:dyDescent="0.3">
      <c r="A1183" s="130"/>
      <c r="G1183" s="87"/>
      <c r="H1183" s="87"/>
      <c r="N1183" s="87"/>
      <c r="AA1183" s="87"/>
      <c r="AB1183" s="87"/>
      <c r="AC1183" s="87"/>
      <c r="AD1183" s="87"/>
      <c r="AE1183" s="87"/>
      <c r="AF1183" s="87"/>
      <c r="AG1183" s="87"/>
      <c r="AH1183" s="87"/>
      <c r="AI1183" s="87"/>
    </row>
    <row r="1184" spans="1:35" s="78" customFormat="1" x14ac:dyDescent="0.3">
      <c r="A1184" s="130"/>
      <c r="G1184" s="87"/>
      <c r="H1184" s="87"/>
      <c r="N1184" s="87"/>
      <c r="AA1184" s="87"/>
      <c r="AB1184" s="87"/>
      <c r="AC1184" s="87"/>
      <c r="AD1184" s="87"/>
      <c r="AE1184" s="87"/>
      <c r="AF1184" s="87"/>
      <c r="AG1184" s="87"/>
      <c r="AH1184" s="87"/>
      <c r="AI1184" s="87"/>
    </row>
    <row r="1185" spans="1:35" s="78" customFormat="1" x14ac:dyDescent="0.3">
      <c r="A1185" s="130"/>
      <c r="G1185" s="87"/>
      <c r="H1185" s="87"/>
      <c r="N1185" s="87"/>
      <c r="AA1185" s="87"/>
      <c r="AB1185" s="87"/>
      <c r="AC1185" s="87"/>
      <c r="AD1185" s="87"/>
      <c r="AE1185" s="87"/>
      <c r="AF1185" s="87"/>
      <c r="AG1185" s="87"/>
      <c r="AH1185" s="87"/>
      <c r="AI1185" s="87"/>
    </row>
    <row r="1186" spans="1:35" s="78" customFormat="1" x14ac:dyDescent="0.3">
      <c r="A1186" s="130"/>
      <c r="G1186" s="87"/>
      <c r="H1186" s="87"/>
      <c r="N1186" s="87"/>
      <c r="AA1186" s="87"/>
      <c r="AB1186" s="87"/>
      <c r="AC1186" s="87"/>
      <c r="AD1186" s="87"/>
      <c r="AE1186" s="87"/>
      <c r="AF1186" s="87"/>
      <c r="AG1186" s="87"/>
      <c r="AH1186" s="87"/>
      <c r="AI1186" s="87"/>
    </row>
    <row r="1187" spans="1:35" s="78" customFormat="1" x14ac:dyDescent="0.3">
      <c r="A1187" s="130"/>
      <c r="G1187" s="87"/>
      <c r="H1187" s="87"/>
      <c r="N1187" s="87"/>
      <c r="AA1187" s="87"/>
      <c r="AB1187" s="87"/>
      <c r="AC1187" s="87"/>
      <c r="AD1187" s="87"/>
      <c r="AE1187" s="87"/>
      <c r="AF1187" s="87"/>
      <c r="AG1187" s="87"/>
      <c r="AH1187" s="87"/>
      <c r="AI1187" s="87"/>
    </row>
    <row r="1188" spans="1:35" s="78" customFormat="1" x14ac:dyDescent="0.3">
      <c r="A1188" s="130"/>
      <c r="G1188" s="87"/>
      <c r="H1188" s="87"/>
      <c r="N1188" s="87"/>
      <c r="AA1188" s="87"/>
      <c r="AB1188" s="87"/>
      <c r="AC1188" s="87"/>
      <c r="AD1188" s="87"/>
      <c r="AE1188" s="87"/>
      <c r="AF1188" s="87"/>
      <c r="AG1188" s="87"/>
      <c r="AH1188" s="87"/>
      <c r="AI1188" s="87"/>
    </row>
    <row r="1189" spans="1:35" s="78" customFormat="1" x14ac:dyDescent="0.3">
      <c r="A1189" s="130"/>
      <c r="G1189" s="87"/>
      <c r="H1189" s="87"/>
      <c r="N1189" s="87"/>
      <c r="AA1189" s="87"/>
      <c r="AB1189" s="87"/>
      <c r="AC1189" s="87"/>
      <c r="AD1189" s="87"/>
      <c r="AE1189" s="87"/>
      <c r="AF1189" s="87"/>
      <c r="AG1189" s="87"/>
      <c r="AH1189" s="87"/>
      <c r="AI1189" s="87"/>
    </row>
    <row r="1190" spans="1:35" s="78" customFormat="1" x14ac:dyDescent="0.3">
      <c r="A1190" s="130"/>
      <c r="G1190" s="87"/>
      <c r="H1190" s="87"/>
      <c r="N1190" s="87"/>
      <c r="AA1190" s="87"/>
      <c r="AB1190" s="87"/>
      <c r="AC1190" s="87"/>
      <c r="AD1190" s="87"/>
      <c r="AE1190" s="87"/>
      <c r="AF1190" s="87"/>
      <c r="AG1190" s="87"/>
      <c r="AH1190" s="87"/>
      <c r="AI1190" s="87"/>
    </row>
    <row r="1191" spans="1:35" s="78" customFormat="1" x14ac:dyDescent="0.3">
      <c r="A1191" s="130"/>
      <c r="G1191" s="87"/>
      <c r="H1191" s="87"/>
      <c r="N1191" s="87"/>
      <c r="AA1191" s="87"/>
      <c r="AB1191" s="87"/>
      <c r="AC1191" s="87"/>
      <c r="AD1191" s="87"/>
      <c r="AE1191" s="87"/>
      <c r="AF1191" s="87"/>
      <c r="AG1191" s="87"/>
      <c r="AH1191" s="87"/>
      <c r="AI1191" s="87"/>
    </row>
    <row r="1192" spans="1:35" s="78" customFormat="1" x14ac:dyDescent="0.3">
      <c r="A1192" s="130"/>
      <c r="G1192" s="87"/>
      <c r="H1192" s="87"/>
      <c r="N1192" s="87"/>
      <c r="AA1192" s="87"/>
      <c r="AB1192" s="87"/>
      <c r="AC1192" s="87"/>
      <c r="AD1192" s="87"/>
      <c r="AE1192" s="87"/>
      <c r="AF1192" s="87"/>
      <c r="AG1192" s="87"/>
      <c r="AH1192" s="87"/>
      <c r="AI1192" s="87"/>
    </row>
    <row r="1193" spans="1:35" s="78" customFormat="1" x14ac:dyDescent="0.3">
      <c r="A1193" s="130"/>
      <c r="G1193" s="87"/>
      <c r="H1193" s="87"/>
      <c r="N1193" s="87"/>
      <c r="AA1193" s="87"/>
      <c r="AB1193" s="87"/>
      <c r="AC1193" s="87"/>
      <c r="AD1193" s="87"/>
      <c r="AE1193" s="87"/>
      <c r="AF1193" s="87"/>
      <c r="AG1193" s="87"/>
      <c r="AH1193" s="87"/>
      <c r="AI1193" s="87"/>
    </row>
    <row r="1194" spans="1:35" s="78" customFormat="1" x14ac:dyDescent="0.3">
      <c r="A1194" s="130"/>
      <c r="G1194" s="87"/>
      <c r="H1194" s="87"/>
      <c r="N1194" s="87"/>
      <c r="AA1194" s="87"/>
      <c r="AB1194" s="87"/>
      <c r="AC1194" s="87"/>
      <c r="AD1194" s="87"/>
      <c r="AE1194" s="87"/>
      <c r="AF1194" s="87"/>
      <c r="AG1194" s="87"/>
      <c r="AH1194" s="87"/>
      <c r="AI1194" s="87"/>
    </row>
    <row r="1195" spans="1:35" s="78" customFormat="1" x14ac:dyDescent="0.3">
      <c r="A1195" s="130"/>
      <c r="G1195" s="87"/>
      <c r="H1195" s="87"/>
      <c r="N1195" s="87"/>
      <c r="AA1195" s="87"/>
      <c r="AB1195" s="87"/>
      <c r="AC1195" s="87"/>
      <c r="AD1195" s="87"/>
      <c r="AE1195" s="87"/>
      <c r="AF1195" s="87"/>
      <c r="AG1195" s="87"/>
      <c r="AH1195" s="87"/>
      <c r="AI1195" s="87"/>
    </row>
    <row r="1196" spans="1:35" s="78" customFormat="1" x14ac:dyDescent="0.3">
      <c r="A1196" s="130"/>
      <c r="G1196" s="87"/>
      <c r="H1196" s="87"/>
      <c r="N1196" s="87"/>
      <c r="AA1196" s="87"/>
      <c r="AB1196" s="87"/>
      <c r="AC1196" s="87"/>
      <c r="AD1196" s="87"/>
      <c r="AE1196" s="87"/>
      <c r="AF1196" s="87"/>
      <c r="AG1196" s="87"/>
      <c r="AH1196" s="87"/>
      <c r="AI1196" s="87"/>
    </row>
    <row r="1197" spans="1:35" s="78" customFormat="1" x14ac:dyDescent="0.3">
      <c r="A1197" s="130"/>
      <c r="G1197" s="87"/>
      <c r="H1197" s="87"/>
      <c r="N1197" s="87"/>
      <c r="AA1197" s="87"/>
      <c r="AB1197" s="87"/>
      <c r="AC1197" s="87"/>
      <c r="AD1197" s="87"/>
      <c r="AE1197" s="87"/>
      <c r="AF1197" s="87"/>
      <c r="AG1197" s="87"/>
      <c r="AH1197" s="87"/>
      <c r="AI1197" s="87"/>
    </row>
  </sheetData>
  <mergeCells count="266">
    <mergeCell ref="U15:V15"/>
    <mergeCell ref="W15:X15"/>
    <mergeCell ref="Y15:Z15"/>
    <mergeCell ref="B29:C29"/>
    <mergeCell ref="D29:E29"/>
    <mergeCell ref="F29:G29"/>
    <mergeCell ref="H29:I29"/>
    <mergeCell ref="J29:K29"/>
    <mergeCell ref="L29:M29"/>
    <mergeCell ref="O29:P29"/>
    <mergeCell ref="Q29:R29"/>
    <mergeCell ref="S29:T29"/>
    <mergeCell ref="U29:V29"/>
    <mergeCell ref="W29:X29"/>
    <mergeCell ref="Y29:Z29"/>
    <mergeCell ref="B15:C15"/>
    <mergeCell ref="D15:E15"/>
    <mergeCell ref="F15:G15"/>
    <mergeCell ref="H15:I15"/>
    <mergeCell ref="J15:K15"/>
    <mergeCell ref="L15:M15"/>
    <mergeCell ref="O15:P15"/>
    <mergeCell ref="Q15:R15"/>
    <mergeCell ref="S15:T15"/>
    <mergeCell ref="Y28:Z28"/>
    <mergeCell ref="W28:X28"/>
    <mergeCell ref="U28:V28"/>
    <mergeCell ref="S28:T28"/>
    <mergeCell ref="Q28:R28"/>
    <mergeCell ref="O28:P28"/>
    <mergeCell ref="F14:G14"/>
    <mergeCell ref="D14:E14"/>
    <mergeCell ref="B14:C14"/>
    <mergeCell ref="L28:M28"/>
    <mergeCell ref="J28:K28"/>
    <mergeCell ref="H28:I28"/>
    <mergeCell ref="F28:G28"/>
    <mergeCell ref="D28:E28"/>
    <mergeCell ref="B28:C28"/>
    <mergeCell ref="Y14:Z14"/>
    <mergeCell ref="W14:X14"/>
    <mergeCell ref="U14:V14"/>
    <mergeCell ref="S14:T14"/>
    <mergeCell ref="Q14:R14"/>
    <mergeCell ref="O14:P14"/>
    <mergeCell ref="L14:M14"/>
    <mergeCell ref="J14:K14"/>
    <mergeCell ref="H14:I14"/>
    <mergeCell ref="B27:C27"/>
    <mergeCell ref="O27:P27"/>
    <mergeCell ref="L27:M27"/>
    <mergeCell ref="J27:K27"/>
    <mergeCell ref="H27:I27"/>
    <mergeCell ref="F27:G27"/>
    <mergeCell ref="D27:E27"/>
    <mergeCell ref="W13:X13"/>
    <mergeCell ref="U13:V13"/>
    <mergeCell ref="S13:T13"/>
    <mergeCell ref="Q13:R13"/>
    <mergeCell ref="O13:P13"/>
    <mergeCell ref="U26:V26"/>
    <mergeCell ref="W26:X26"/>
    <mergeCell ref="O24:P24"/>
    <mergeCell ref="Q24:R24"/>
    <mergeCell ref="S24:T24"/>
    <mergeCell ref="U24:V24"/>
    <mergeCell ref="W24:X24"/>
    <mergeCell ref="O22:P22"/>
    <mergeCell ref="Q22:R22"/>
    <mergeCell ref="S22:T22"/>
    <mergeCell ref="U22:V22"/>
    <mergeCell ref="W22:X22"/>
    <mergeCell ref="Y27:Z27"/>
    <mergeCell ref="W27:X27"/>
    <mergeCell ref="U27:V27"/>
    <mergeCell ref="S27:T27"/>
    <mergeCell ref="Q27:R27"/>
    <mergeCell ref="A33:I33"/>
    <mergeCell ref="Q33:X33"/>
    <mergeCell ref="O34:Z34"/>
    <mergeCell ref="L13:M13"/>
    <mergeCell ref="J13:K13"/>
    <mergeCell ref="H13:I13"/>
    <mergeCell ref="F13:G13"/>
    <mergeCell ref="D13:E13"/>
    <mergeCell ref="B13:C13"/>
    <mergeCell ref="Y13:Z13"/>
    <mergeCell ref="A30:G30"/>
    <mergeCell ref="Q30:Z30"/>
    <mergeCell ref="A31:K31"/>
    <mergeCell ref="Q31:Z31"/>
    <mergeCell ref="A32:L32"/>
    <mergeCell ref="Q32:Y32"/>
    <mergeCell ref="O26:P26"/>
    <mergeCell ref="Q26:R26"/>
    <mergeCell ref="S26:T26"/>
    <mergeCell ref="Y26:Z26"/>
    <mergeCell ref="B26:C26"/>
    <mergeCell ref="D26:E26"/>
    <mergeCell ref="F26:G26"/>
    <mergeCell ref="H26:I26"/>
    <mergeCell ref="J26:K26"/>
    <mergeCell ref="L26:M26"/>
    <mergeCell ref="O25:P25"/>
    <mergeCell ref="Q25:R25"/>
    <mergeCell ref="S25:T25"/>
    <mergeCell ref="U25:V25"/>
    <mergeCell ref="W25:X25"/>
    <mergeCell ref="Y25:Z25"/>
    <mergeCell ref="B25:C25"/>
    <mergeCell ref="D25:E25"/>
    <mergeCell ref="F25:G25"/>
    <mergeCell ref="H25:I25"/>
    <mergeCell ref="J25:K25"/>
    <mergeCell ref="L25:M25"/>
    <mergeCell ref="Y24:Z24"/>
    <mergeCell ref="B24:C24"/>
    <mergeCell ref="D24:E24"/>
    <mergeCell ref="F24:G24"/>
    <mergeCell ref="H24:I24"/>
    <mergeCell ref="J24:K24"/>
    <mergeCell ref="L24:M24"/>
    <mergeCell ref="O23:P23"/>
    <mergeCell ref="Q23:R23"/>
    <mergeCell ref="S23:T23"/>
    <mergeCell ref="U23:V23"/>
    <mergeCell ref="W23:X23"/>
    <mergeCell ref="Y23:Z23"/>
    <mergeCell ref="B23:C23"/>
    <mergeCell ref="D23:E23"/>
    <mergeCell ref="F23:G23"/>
    <mergeCell ref="H23:I23"/>
    <mergeCell ref="J23:K23"/>
    <mergeCell ref="L23:M23"/>
    <mergeCell ref="Y22:Z22"/>
    <mergeCell ref="B22:C22"/>
    <mergeCell ref="D22:E22"/>
    <mergeCell ref="F22:G22"/>
    <mergeCell ref="H22:I22"/>
    <mergeCell ref="J22:K22"/>
    <mergeCell ref="L22:M22"/>
    <mergeCell ref="A19:A20"/>
    <mergeCell ref="B19:C19"/>
    <mergeCell ref="D19:E19"/>
    <mergeCell ref="F19:G19"/>
    <mergeCell ref="H19:I19"/>
    <mergeCell ref="J19:K19"/>
    <mergeCell ref="L19:M19"/>
    <mergeCell ref="O19:P19"/>
    <mergeCell ref="Q19:R19"/>
    <mergeCell ref="O20:P20"/>
    <mergeCell ref="Q20:R20"/>
    <mergeCell ref="S18:V18"/>
    <mergeCell ref="B20:C20"/>
    <mergeCell ref="D20:E20"/>
    <mergeCell ref="F20:G20"/>
    <mergeCell ref="H20:I20"/>
    <mergeCell ref="J20:K20"/>
    <mergeCell ref="L20:M20"/>
    <mergeCell ref="U11:V11"/>
    <mergeCell ref="W11:X11"/>
    <mergeCell ref="W18:Z18"/>
    <mergeCell ref="S20:T20"/>
    <mergeCell ref="U20:V20"/>
    <mergeCell ref="W20:X20"/>
    <mergeCell ref="Y20:Z20"/>
    <mergeCell ref="S19:T19"/>
    <mergeCell ref="U19:V19"/>
    <mergeCell ref="W19:X19"/>
    <mergeCell ref="Y19:Z19"/>
    <mergeCell ref="B18:E18"/>
    <mergeCell ref="F18:I18"/>
    <mergeCell ref="J18:M18"/>
    <mergeCell ref="O18:R18"/>
    <mergeCell ref="Y11:Z11"/>
    <mergeCell ref="B12:C12"/>
    <mergeCell ref="S9:T9"/>
    <mergeCell ref="W12:X12"/>
    <mergeCell ref="Y12:Z12"/>
    <mergeCell ref="B11:C11"/>
    <mergeCell ref="D11:E11"/>
    <mergeCell ref="F11:G11"/>
    <mergeCell ref="H11:I11"/>
    <mergeCell ref="J11:K11"/>
    <mergeCell ref="L11:M11"/>
    <mergeCell ref="O11:P11"/>
    <mergeCell ref="Q11:R11"/>
    <mergeCell ref="S11:T11"/>
    <mergeCell ref="D12:E12"/>
    <mergeCell ref="F12:G12"/>
    <mergeCell ref="H12:I12"/>
    <mergeCell ref="J12:K12"/>
    <mergeCell ref="L12:M12"/>
    <mergeCell ref="O12:P12"/>
    <mergeCell ref="Q12:R12"/>
    <mergeCell ref="S12:T12"/>
    <mergeCell ref="U12:V12"/>
    <mergeCell ref="Y8:Z8"/>
    <mergeCell ref="U9:V9"/>
    <mergeCell ref="W9:X9"/>
    <mergeCell ref="Y9:Z9"/>
    <mergeCell ref="B10:C10"/>
    <mergeCell ref="D10:E10"/>
    <mergeCell ref="F10:G10"/>
    <mergeCell ref="H10:I10"/>
    <mergeCell ref="J10:K10"/>
    <mergeCell ref="Y10:Z10"/>
    <mergeCell ref="L10:M10"/>
    <mergeCell ref="O10:P10"/>
    <mergeCell ref="Q10:R10"/>
    <mergeCell ref="S10:T10"/>
    <mergeCell ref="U10:V10"/>
    <mergeCell ref="W10:X10"/>
    <mergeCell ref="B9:C9"/>
    <mergeCell ref="D9:E9"/>
    <mergeCell ref="F9:G9"/>
    <mergeCell ref="H9:I9"/>
    <mergeCell ref="J9:K9"/>
    <mergeCell ref="L9:M9"/>
    <mergeCell ref="O9:P9"/>
    <mergeCell ref="Q9:R9"/>
    <mergeCell ref="B8:C8"/>
    <mergeCell ref="D8:E8"/>
    <mergeCell ref="F8:G8"/>
    <mergeCell ref="H8:I8"/>
    <mergeCell ref="J8:K8"/>
    <mergeCell ref="L8:M8"/>
    <mergeCell ref="O8:P8"/>
    <mergeCell ref="Q8:R8"/>
    <mergeCell ref="S8:T8"/>
    <mergeCell ref="U8:V8"/>
    <mergeCell ref="W8:X8"/>
    <mergeCell ref="A2:M2"/>
    <mergeCell ref="O2:Z2"/>
    <mergeCell ref="W3:Z3"/>
    <mergeCell ref="B4:E4"/>
    <mergeCell ref="F4:I4"/>
    <mergeCell ref="J4:M4"/>
    <mergeCell ref="O4:R4"/>
    <mergeCell ref="S4:V4"/>
    <mergeCell ref="W4:Z4"/>
    <mergeCell ref="A5:A6"/>
    <mergeCell ref="B5:C5"/>
    <mergeCell ref="D5:E5"/>
    <mergeCell ref="F5:G5"/>
    <mergeCell ref="H5:I5"/>
    <mergeCell ref="J5:K5"/>
    <mergeCell ref="Y6:Z6"/>
    <mergeCell ref="S6:T6"/>
    <mergeCell ref="Y5:Z5"/>
    <mergeCell ref="B6:C6"/>
    <mergeCell ref="D6:E6"/>
    <mergeCell ref="F6:G6"/>
    <mergeCell ref="U5:V5"/>
    <mergeCell ref="W5:X5"/>
    <mergeCell ref="U6:V6"/>
    <mergeCell ref="W6:X6"/>
    <mergeCell ref="H6:I6"/>
    <mergeCell ref="J6:K6"/>
    <mergeCell ref="L6:M6"/>
    <mergeCell ref="O6:P6"/>
    <mergeCell ref="Q6:R6"/>
    <mergeCell ref="L5:M5"/>
    <mergeCell ref="O5:P5"/>
    <mergeCell ref="Q5:R5"/>
    <mergeCell ref="S5:T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verticalDpi="300" r:id="rId1"/>
  <headerFooter alignWithMargins="0">
    <oddHeader>&amp;L&amp;9Ⅶ. 광업. 제조업 및 에너지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05"/>
  <sheetViews>
    <sheetView zoomScale="80" zoomScaleNormal="80" workbookViewId="0">
      <selection activeCell="AK21" sqref="AK21"/>
    </sheetView>
  </sheetViews>
  <sheetFormatPr defaultRowHeight="11.25" x14ac:dyDescent="0.3"/>
  <cols>
    <col min="1" max="1" width="11.125" style="130" customWidth="1"/>
    <col min="2" max="2" width="11" style="78" customWidth="1"/>
    <col min="3" max="3" width="2.125" style="78" customWidth="1"/>
    <col min="4" max="4" width="11" style="78" customWidth="1"/>
    <col min="5" max="5" width="2.125" style="78" customWidth="1"/>
    <col min="6" max="6" width="11" style="78" customWidth="1"/>
    <col min="7" max="7" width="2.875" style="87" customWidth="1"/>
    <col min="8" max="8" width="11" style="87" customWidth="1"/>
    <col min="9" max="9" width="2.125" style="78" customWidth="1"/>
    <col min="10" max="10" width="11" style="78" customWidth="1"/>
    <col min="11" max="11" width="2.125" style="78" customWidth="1"/>
    <col min="12" max="12" width="11" style="78" customWidth="1"/>
    <col min="13" max="13" width="2.125" style="78" customWidth="1"/>
    <col min="14" max="14" width="10.875" style="78" customWidth="1"/>
    <col min="15" max="15" width="10.375" style="78" customWidth="1"/>
    <col min="16" max="16" width="1.125" style="78" customWidth="1"/>
    <col min="17" max="17" width="11.25" style="78" customWidth="1"/>
    <col min="18" max="18" width="0.875" style="78" customWidth="1"/>
    <col min="19" max="19" width="10.25" style="78" customWidth="1"/>
    <col min="20" max="20" width="1.375" style="78" customWidth="1"/>
    <col min="21" max="21" width="7.75" style="78" customWidth="1"/>
    <col min="22" max="22" width="1.75" style="78" customWidth="1"/>
    <col min="23" max="23" width="11.125" style="78" customWidth="1"/>
    <col min="24" max="24" width="1.25" style="78" customWidth="1"/>
    <col min="25" max="25" width="5.375" style="78" customWidth="1"/>
    <col min="26" max="26" width="3" style="78" customWidth="1"/>
    <col min="27" max="27" width="8.875" style="78" customWidth="1"/>
    <col min="28" max="28" width="9" style="78" customWidth="1"/>
    <col min="29" max="30" width="8.5" style="78" customWidth="1"/>
    <col min="31" max="31" width="3.75" style="87" customWidth="1"/>
    <col min="32" max="39" width="10.125" style="87" customWidth="1"/>
    <col min="40" max="16384" width="9" style="87"/>
  </cols>
  <sheetData>
    <row r="1" spans="1:90" ht="15" customHeight="1" x14ac:dyDescent="0.3"/>
    <row r="2" spans="1:90" s="132" customFormat="1" ht="45" customHeight="1" x14ac:dyDescent="0.3">
      <c r="A2" s="298" t="s">
        <v>109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32"/>
      <c r="O2" s="335" t="s">
        <v>110</v>
      </c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92"/>
      <c r="AE2" s="131"/>
    </row>
    <row r="3" spans="1:90" s="35" customFormat="1" ht="20.100000000000001" customHeight="1" thickBot="1" x14ac:dyDescent="0.35">
      <c r="A3" s="33" t="s">
        <v>72</v>
      </c>
      <c r="B3" s="34"/>
      <c r="D3" s="34"/>
      <c r="F3" s="34"/>
      <c r="I3" s="34"/>
      <c r="J3" s="34"/>
      <c r="K3" s="34"/>
      <c r="L3" s="34"/>
      <c r="M3" s="34"/>
      <c r="N3" s="34"/>
      <c r="O3" s="36"/>
      <c r="P3" s="36"/>
      <c r="Q3" s="36"/>
      <c r="R3" s="37"/>
      <c r="S3" s="37"/>
      <c r="T3" s="37"/>
      <c r="U3" s="37"/>
      <c r="V3" s="37"/>
      <c r="W3" s="37"/>
      <c r="X3" s="37"/>
      <c r="Y3" s="37"/>
      <c r="Z3" s="37"/>
      <c r="AA3" s="299" t="s">
        <v>73</v>
      </c>
      <c r="AB3" s="299"/>
      <c r="AC3" s="299"/>
      <c r="AD3" s="299"/>
      <c r="AE3" s="133"/>
    </row>
    <row r="4" spans="1:90" ht="63" customHeight="1" thickTop="1" x14ac:dyDescent="0.3">
      <c r="A4" s="38" t="s">
        <v>11</v>
      </c>
      <c r="B4" s="317" t="s">
        <v>111</v>
      </c>
      <c r="C4" s="309"/>
      <c r="D4" s="309"/>
      <c r="E4" s="309"/>
      <c r="F4" s="317" t="s">
        <v>112</v>
      </c>
      <c r="G4" s="309"/>
      <c r="H4" s="309"/>
      <c r="I4" s="310"/>
      <c r="J4" s="309" t="s">
        <v>113</v>
      </c>
      <c r="K4" s="309"/>
      <c r="L4" s="309"/>
      <c r="M4" s="309"/>
      <c r="N4" s="39"/>
      <c r="O4" s="309" t="s">
        <v>114</v>
      </c>
      <c r="P4" s="309"/>
      <c r="Q4" s="309"/>
      <c r="R4" s="309"/>
      <c r="S4" s="317" t="s">
        <v>115</v>
      </c>
      <c r="T4" s="309"/>
      <c r="U4" s="309"/>
      <c r="V4" s="309"/>
      <c r="W4" s="336"/>
      <c r="X4" s="336"/>
      <c r="Y4" s="336"/>
      <c r="Z4" s="337"/>
      <c r="AA4" s="317" t="s">
        <v>116</v>
      </c>
      <c r="AB4" s="309"/>
      <c r="AC4" s="309"/>
      <c r="AD4" s="309"/>
      <c r="AE4" s="138"/>
    </row>
    <row r="5" spans="1:90" ht="18" customHeight="1" x14ac:dyDescent="0.3">
      <c r="A5" s="312" t="s">
        <v>80</v>
      </c>
      <c r="B5" s="296" t="s">
        <v>95</v>
      </c>
      <c r="C5" s="296"/>
      <c r="D5" s="289" t="s">
        <v>96</v>
      </c>
      <c r="E5" s="289"/>
      <c r="F5" s="289" t="s">
        <v>95</v>
      </c>
      <c r="G5" s="289"/>
      <c r="H5" s="289" t="s">
        <v>96</v>
      </c>
      <c r="I5" s="289"/>
      <c r="J5" s="289" t="s">
        <v>95</v>
      </c>
      <c r="K5" s="289"/>
      <c r="L5" s="296" t="s">
        <v>96</v>
      </c>
      <c r="M5" s="296"/>
      <c r="N5" s="97"/>
      <c r="O5" s="296" t="s">
        <v>95</v>
      </c>
      <c r="P5" s="296"/>
      <c r="Q5" s="289" t="s">
        <v>96</v>
      </c>
      <c r="R5" s="289"/>
      <c r="S5" s="329" t="s">
        <v>95</v>
      </c>
      <c r="T5" s="330"/>
      <c r="U5" s="236"/>
      <c r="V5" s="235"/>
      <c r="W5" s="329" t="s">
        <v>96</v>
      </c>
      <c r="X5" s="330"/>
      <c r="Y5" s="330"/>
      <c r="Z5" s="339"/>
      <c r="AA5" s="329" t="s">
        <v>95</v>
      </c>
      <c r="AB5" s="330"/>
      <c r="AC5" s="330" t="s">
        <v>96</v>
      </c>
      <c r="AD5" s="330"/>
    </row>
    <row r="6" spans="1:90" ht="18" customHeight="1" x14ac:dyDescent="0.3">
      <c r="A6" s="313"/>
      <c r="B6" s="293" t="s">
        <v>97</v>
      </c>
      <c r="C6" s="293"/>
      <c r="D6" s="290" t="s">
        <v>98</v>
      </c>
      <c r="E6" s="290"/>
      <c r="F6" s="290" t="s">
        <v>97</v>
      </c>
      <c r="G6" s="290"/>
      <c r="H6" s="290" t="s">
        <v>98</v>
      </c>
      <c r="I6" s="290"/>
      <c r="J6" s="290" t="s">
        <v>97</v>
      </c>
      <c r="K6" s="290"/>
      <c r="L6" s="290" t="s">
        <v>98</v>
      </c>
      <c r="M6" s="331"/>
      <c r="N6" s="97"/>
      <c r="O6" s="293" t="s">
        <v>97</v>
      </c>
      <c r="P6" s="293"/>
      <c r="Q6" s="290" t="s">
        <v>98</v>
      </c>
      <c r="R6" s="290"/>
      <c r="S6" s="331" t="s">
        <v>97</v>
      </c>
      <c r="T6" s="293"/>
      <c r="U6" s="240"/>
      <c r="V6" s="338"/>
      <c r="W6" s="331" t="s">
        <v>117</v>
      </c>
      <c r="X6" s="293"/>
      <c r="Y6" s="293"/>
      <c r="Z6" s="332"/>
      <c r="AA6" s="331" t="s">
        <v>97</v>
      </c>
      <c r="AB6" s="293"/>
      <c r="AC6" s="293" t="s">
        <v>117</v>
      </c>
      <c r="AD6" s="293"/>
    </row>
    <row r="7" spans="1:90" ht="24.95" customHeight="1" x14ac:dyDescent="0.3">
      <c r="A7" s="96">
        <v>2012</v>
      </c>
      <c r="B7" s="315">
        <v>1</v>
      </c>
      <c r="C7" s="297"/>
      <c r="D7" s="297" t="s">
        <v>99</v>
      </c>
      <c r="E7" s="297"/>
      <c r="F7" s="297">
        <v>30</v>
      </c>
      <c r="G7" s="297"/>
      <c r="H7" s="297">
        <v>938</v>
      </c>
      <c r="I7" s="297"/>
      <c r="J7" s="297">
        <v>22</v>
      </c>
      <c r="K7" s="297"/>
      <c r="L7" s="297">
        <v>1402</v>
      </c>
      <c r="M7" s="297"/>
      <c r="N7" s="136"/>
      <c r="O7" s="297">
        <v>32</v>
      </c>
      <c r="P7" s="297"/>
      <c r="Q7" s="297">
        <v>2884</v>
      </c>
      <c r="R7" s="297"/>
      <c r="S7" s="333">
        <v>107</v>
      </c>
      <c r="T7" s="333"/>
      <c r="U7" s="333"/>
      <c r="V7" s="333"/>
      <c r="W7" s="333">
        <v>3852</v>
      </c>
      <c r="X7" s="333"/>
      <c r="Y7" s="333"/>
      <c r="Z7" s="333"/>
      <c r="AA7" s="334">
        <v>1</v>
      </c>
      <c r="AB7" s="334"/>
      <c r="AC7" s="334" t="s">
        <v>99</v>
      </c>
      <c r="AD7" s="334"/>
    </row>
    <row r="8" spans="1:90" s="90" customFormat="1" ht="24.95" customHeight="1" x14ac:dyDescent="0.3">
      <c r="A8" s="96">
        <v>2013</v>
      </c>
      <c r="B8" s="315">
        <v>1</v>
      </c>
      <c r="C8" s="297"/>
      <c r="D8" s="297" t="s">
        <v>99</v>
      </c>
      <c r="E8" s="297"/>
      <c r="F8" s="297">
        <v>22</v>
      </c>
      <c r="G8" s="297"/>
      <c r="H8" s="297">
        <v>636</v>
      </c>
      <c r="I8" s="297"/>
      <c r="J8" s="297">
        <v>30</v>
      </c>
      <c r="K8" s="297"/>
      <c r="L8" s="297">
        <v>1538</v>
      </c>
      <c r="M8" s="297"/>
      <c r="N8" s="136"/>
      <c r="O8" s="297">
        <v>39</v>
      </c>
      <c r="P8" s="297"/>
      <c r="Q8" s="297">
        <v>2866</v>
      </c>
      <c r="R8" s="297"/>
      <c r="S8" s="333">
        <v>104</v>
      </c>
      <c r="T8" s="333"/>
      <c r="U8" s="333"/>
      <c r="V8" s="333"/>
      <c r="W8" s="333">
        <v>3550</v>
      </c>
      <c r="X8" s="333"/>
      <c r="Y8" s="333"/>
      <c r="Z8" s="333"/>
      <c r="AA8" s="340">
        <v>1</v>
      </c>
      <c r="AB8" s="340"/>
      <c r="AC8" s="340" t="s">
        <v>99</v>
      </c>
      <c r="AD8" s="340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</row>
    <row r="9" spans="1:90" ht="24.95" customHeight="1" x14ac:dyDescent="0.3">
      <c r="A9" s="96">
        <v>2014</v>
      </c>
      <c r="B9" s="315">
        <v>1</v>
      </c>
      <c r="C9" s="297"/>
      <c r="D9" s="297" t="s">
        <v>99</v>
      </c>
      <c r="E9" s="297"/>
      <c r="F9" s="297">
        <v>23</v>
      </c>
      <c r="G9" s="297"/>
      <c r="H9" s="297">
        <v>604</v>
      </c>
      <c r="I9" s="297"/>
      <c r="J9" s="297">
        <v>28</v>
      </c>
      <c r="K9" s="297"/>
      <c r="L9" s="297">
        <v>1321</v>
      </c>
      <c r="M9" s="297"/>
      <c r="N9" s="136"/>
      <c r="O9" s="297">
        <v>36</v>
      </c>
      <c r="P9" s="297"/>
      <c r="Q9" s="297">
        <v>2774</v>
      </c>
      <c r="R9" s="297"/>
      <c r="S9" s="333">
        <v>105</v>
      </c>
      <c r="T9" s="333"/>
      <c r="U9" s="333"/>
      <c r="V9" s="333"/>
      <c r="W9" s="297">
        <v>3809</v>
      </c>
      <c r="X9" s="297"/>
      <c r="Y9" s="297"/>
      <c r="Z9" s="297"/>
      <c r="AA9" s="340">
        <v>1</v>
      </c>
      <c r="AB9" s="340"/>
      <c r="AC9" s="340" t="s">
        <v>99</v>
      </c>
      <c r="AD9" s="340"/>
    </row>
    <row r="10" spans="1:90" ht="24.95" customHeight="1" x14ac:dyDescent="0.3">
      <c r="A10" s="96">
        <v>2015</v>
      </c>
      <c r="B10" s="315">
        <v>1</v>
      </c>
      <c r="C10" s="297"/>
      <c r="D10" s="297" t="s">
        <v>99</v>
      </c>
      <c r="E10" s="297"/>
      <c r="F10" s="297">
        <v>21</v>
      </c>
      <c r="G10" s="297"/>
      <c r="H10" s="297">
        <v>568</v>
      </c>
      <c r="I10" s="297"/>
      <c r="J10" s="297">
        <v>33</v>
      </c>
      <c r="K10" s="297"/>
      <c r="L10" s="297">
        <v>1392</v>
      </c>
      <c r="M10" s="297"/>
      <c r="N10" s="136"/>
      <c r="O10" s="297">
        <v>38</v>
      </c>
      <c r="P10" s="297"/>
      <c r="Q10" s="297">
        <v>3196</v>
      </c>
      <c r="R10" s="297"/>
      <c r="S10" s="333">
        <v>111</v>
      </c>
      <c r="T10" s="333"/>
      <c r="U10" s="333"/>
      <c r="V10" s="333"/>
      <c r="W10" s="297">
        <v>3719</v>
      </c>
      <c r="X10" s="297"/>
      <c r="Y10" s="297"/>
      <c r="Z10" s="297"/>
      <c r="AA10" s="340">
        <v>2</v>
      </c>
      <c r="AB10" s="340"/>
      <c r="AC10" s="340" t="s">
        <v>99</v>
      </c>
      <c r="AD10" s="340"/>
    </row>
    <row r="11" spans="1:90" ht="24.95" customHeight="1" x14ac:dyDescent="0.3">
      <c r="A11" s="96">
        <v>2016</v>
      </c>
      <c r="B11" s="297">
        <v>1</v>
      </c>
      <c r="C11" s="297"/>
      <c r="D11" s="297" t="s">
        <v>176</v>
      </c>
      <c r="E11" s="297"/>
      <c r="F11" s="297">
        <v>16</v>
      </c>
      <c r="G11" s="297"/>
      <c r="H11" s="297">
        <v>503</v>
      </c>
      <c r="I11" s="297"/>
      <c r="J11" s="297">
        <v>26</v>
      </c>
      <c r="K11" s="297"/>
      <c r="L11" s="297">
        <v>1244</v>
      </c>
      <c r="M11" s="297"/>
      <c r="N11" s="136"/>
      <c r="O11" s="297">
        <v>37</v>
      </c>
      <c r="P11" s="297"/>
      <c r="Q11" s="297">
        <v>2679</v>
      </c>
      <c r="R11" s="297"/>
      <c r="S11" s="333">
        <v>82</v>
      </c>
      <c r="T11" s="333"/>
      <c r="U11" s="333"/>
      <c r="V11" s="333"/>
      <c r="W11" s="297">
        <v>2574</v>
      </c>
      <c r="X11" s="297"/>
      <c r="Y11" s="297"/>
      <c r="Z11" s="297"/>
      <c r="AA11" s="340">
        <v>2</v>
      </c>
      <c r="AB11" s="340"/>
      <c r="AC11" s="340" t="s">
        <v>176</v>
      </c>
      <c r="AD11" s="340"/>
    </row>
    <row r="12" spans="1:90" ht="24.95" customHeight="1" x14ac:dyDescent="0.3">
      <c r="A12" s="96">
        <v>2017</v>
      </c>
      <c r="B12" s="297">
        <v>1</v>
      </c>
      <c r="C12" s="297"/>
      <c r="D12" s="297" t="s">
        <v>188</v>
      </c>
      <c r="E12" s="297"/>
      <c r="F12" s="297">
        <v>18</v>
      </c>
      <c r="G12" s="297"/>
      <c r="H12" s="297">
        <v>465</v>
      </c>
      <c r="I12" s="297"/>
      <c r="J12" s="297">
        <v>30</v>
      </c>
      <c r="K12" s="297"/>
      <c r="L12" s="297">
        <v>1449</v>
      </c>
      <c r="M12" s="297"/>
      <c r="N12" s="136"/>
      <c r="O12" s="297">
        <v>40</v>
      </c>
      <c r="P12" s="297"/>
      <c r="Q12" s="297">
        <v>3193</v>
      </c>
      <c r="R12" s="297"/>
      <c r="S12" s="333">
        <v>80</v>
      </c>
      <c r="T12" s="333"/>
      <c r="U12" s="333"/>
      <c r="V12" s="333"/>
      <c r="W12" s="297">
        <v>2001</v>
      </c>
      <c r="X12" s="297"/>
      <c r="Y12" s="297"/>
      <c r="Z12" s="297"/>
      <c r="AA12" s="340">
        <v>1</v>
      </c>
      <c r="AB12" s="340"/>
      <c r="AC12" s="340" t="s">
        <v>188</v>
      </c>
      <c r="AD12" s="340"/>
    </row>
    <row r="13" spans="1:90" s="99" customFormat="1" ht="24.95" customHeight="1" x14ac:dyDescent="0.3">
      <c r="A13" s="165">
        <v>2018</v>
      </c>
      <c r="B13" s="315">
        <v>1</v>
      </c>
      <c r="C13" s="297"/>
      <c r="D13" s="297" t="s">
        <v>193</v>
      </c>
      <c r="E13" s="297"/>
      <c r="F13" s="297">
        <v>16</v>
      </c>
      <c r="G13" s="297"/>
      <c r="H13" s="297">
        <v>441</v>
      </c>
      <c r="I13" s="297"/>
      <c r="J13" s="297">
        <v>30</v>
      </c>
      <c r="K13" s="297"/>
      <c r="L13" s="297">
        <v>1288</v>
      </c>
      <c r="M13" s="297"/>
      <c r="N13" s="164"/>
      <c r="O13" s="297">
        <v>38</v>
      </c>
      <c r="P13" s="297"/>
      <c r="Q13" s="297">
        <v>3003</v>
      </c>
      <c r="R13" s="297"/>
      <c r="S13" s="333">
        <v>78</v>
      </c>
      <c r="T13" s="333"/>
      <c r="U13" s="333"/>
      <c r="V13" s="333"/>
      <c r="W13" s="297">
        <v>1758</v>
      </c>
      <c r="X13" s="297"/>
      <c r="Y13" s="297"/>
      <c r="Z13" s="297"/>
      <c r="AA13" s="340">
        <v>1</v>
      </c>
      <c r="AB13" s="340"/>
      <c r="AC13" s="340" t="s">
        <v>193</v>
      </c>
      <c r="AD13" s="340"/>
    </row>
    <row r="14" spans="1:90" s="166" customFormat="1" ht="24.95" customHeight="1" thickBot="1" x14ac:dyDescent="0.35">
      <c r="A14" s="179">
        <v>2019</v>
      </c>
      <c r="B14" s="328">
        <v>1</v>
      </c>
      <c r="C14" s="325"/>
      <c r="D14" s="325" t="s">
        <v>178</v>
      </c>
      <c r="E14" s="325"/>
      <c r="F14" s="325">
        <v>15</v>
      </c>
      <c r="G14" s="325"/>
      <c r="H14" s="325">
        <v>425</v>
      </c>
      <c r="I14" s="325"/>
      <c r="J14" s="325">
        <v>25</v>
      </c>
      <c r="K14" s="325"/>
      <c r="L14" s="325">
        <v>1183</v>
      </c>
      <c r="M14" s="325"/>
      <c r="N14" s="177"/>
      <c r="O14" s="325">
        <v>34</v>
      </c>
      <c r="P14" s="325"/>
      <c r="Q14" s="325">
        <v>2940</v>
      </c>
      <c r="R14" s="325"/>
      <c r="S14" s="348">
        <v>55</v>
      </c>
      <c r="T14" s="348"/>
      <c r="U14" s="348"/>
      <c r="V14" s="348"/>
      <c r="W14" s="325">
        <v>1649</v>
      </c>
      <c r="X14" s="325"/>
      <c r="Y14" s="325"/>
      <c r="Z14" s="325"/>
      <c r="AA14" s="345">
        <v>1</v>
      </c>
      <c r="AB14" s="345"/>
      <c r="AC14" s="345" t="s">
        <v>178</v>
      </c>
      <c r="AD14" s="345"/>
    </row>
    <row r="15" spans="1:90" ht="36" customHeight="1" thickTop="1" x14ac:dyDescent="0.3">
      <c r="A15" s="43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</row>
    <row r="16" spans="1:90" ht="18" customHeight="1" thickBot="1" x14ac:dyDescent="0.35">
      <c r="A16" s="139"/>
      <c r="B16" s="47" t="s">
        <v>0</v>
      </c>
      <c r="C16" s="31"/>
      <c r="D16" s="47"/>
      <c r="E16" s="31"/>
      <c r="F16" s="31"/>
      <c r="G16" s="31"/>
      <c r="H16" s="31"/>
      <c r="I16" s="31"/>
      <c r="J16" s="31"/>
      <c r="K16" s="31"/>
      <c r="L16" s="31"/>
      <c r="M16" s="97"/>
      <c r="N16" s="97"/>
      <c r="O16" s="47"/>
      <c r="P16" s="31"/>
      <c r="Q16" s="47"/>
      <c r="R16" s="31"/>
      <c r="S16" s="47"/>
      <c r="T16" s="31"/>
      <c r="U16" s="47"/>
      <c r="V16" s="31"/>
      <c r="W16" s="47"/>
      <c r="X16" s="31"/>
      <c r="Y16" s="47"/>
      <c r="Z16" s="31"/>
      <c r="AA16" s="47"/>
      <c r="AB16" s="31"/>
      <c r="AC16" s="47"/>
      <c r="AD16" s="196"/>
    </row>
    <row r="17" spans="1:30" ht="40.5" customHeight="1" thickTop="1" x14ac:dyDescent="0.3">
      <c r="A17" s="38" t="s">
        <v>11</v>
      </c>
      <c r="B17" s="309" t="s">
        <v>118</v>
      </c>
      <c r="C17" s="309"/>
      <c r="D17" s="309"/>
      <c r="E17" s="309"/>
      <c r="F17" s="317" t="s">
        <v>119</v>
      </c>
      <c r="G17" s="309"/>
      <c r="H17" s="309"/>
      <c r="I17" s="310"/>
      <c r="J17" s="309" t="s">
        <v>120</v>
      </c>
      <c r="K17" s="309"/>
      <c r="L17" s="309"/>
      <c r="M17" s="309"/>
      <c r="N17" s="39"/>
      <c r="O17" s="309" t="s">
        <v>121</v>
      </c>
      <c r="P17" s="309"/>
      <c r="Q17" s="309"/>
      <c r="R17" s="309"/>
      <c r="S17" s="317" t="s">
        <v>122</v>
      </c>
      <c r="T17" s="309"/>
      <c r="U17" s="309"/>
      <c r="V17" s="310"/>
      <c r="W17" s="317" t="s">
        <v>123</v>
      </c>
      <c r="X17" s="309"/>
      <c r="Y17" s="309"/>
      <c r="Z17" s="310"/>
      <c r="AA17" s="317" t="s">
        <v>124</v>
      </c>
      <c r="AB17" s="310"/>
      <c r="AC17" s="317" t="s">
        <v>194</v>
      </c>
      <c r="AD17" s="309"/>
    </row>
    <row r="18" spans="1:30" ht="18" customHeight="1" x14ac:dyDescent="0.3">
      <c r="A18" s="312" t="s">
        <v>80</v>
      </c>
      <c r="B18" s="296" t="s">
        <v>95</v>
      </c>
      <c r="C18" s="296"/>
      <c r="D18" s="289" t="s">
        <v>96</v>
      </c>
      <c r="E18" s="289"/>
      <c r="F18" s="289" t="s">
        <v>95</v>
      </c>
      <c r="G18" s="289"/>
      <c r="H18" s="289" t="s">
        <v>96</v>
      </c>
      <c r="I18" s="289"/>
      <c r="J18" s="289" t="s">
        <v>95</v>
      </c>
      <c r="K18" s="289"/>
      <c r="L18" s="296" t="s">
        <v>96</v>
      </c>
      <c r="M18" s="296"/>
      <c r="N18" s="97"/>
      <c r="O18" s="296" t="s">
        <v>95</v>
      </c>
      <c r="P18" s="296"/>
      <c r="Q18" s="289" t="s">
        <v>96</v>
      </c>
      <c r="R18" s="289"/>
      <c r="S18" s="289" t="s">
        <v>95</v>
      </c>
      <c r="T18" s="289"/>
      <c r="U18" s="289" t="s">
        <v>96</v>
      </c>
      <c r="V18" s="289"/>
      <c r="W18" s="289" t="s">
        <v>95</v>
      </c>
      <c r="X18" s="289"/>
      <c r="Y18" s="289" t="s">
        <v>96</v>
      </c>
      <c r="Z18" s="289"/>
      <c r="AA18" s="198" t="s">
        <v>95</v>
      </c>
      <c r="AB18" s="31" t="s">
        <v>84</v>
      </c>
      <c r="AC18" s="198" t="s">
        <v>95</v>
      </c>
      <c r="AD18" s="31" t="s">
        <v>84</v>
      </c>
    </row>
    <row r="19" spans="1:30" ht="18" customHeight="1" x14ac:dyDescent="0.3">
      <c r="A19" s="313"/>
      <c r="B19" s="293" t="s">
        <v>97</v>
      </c>
      <c r="C19" s="293"/>
      <c r="D19" s="331" t="s">
        <v>117</v>
      </c>
      <c r="E19" s="332"/>
      <c r="F19" s="290" t="s">
        <v>97</v>
      </c>
      <c r="G19" s="290"/>
      <c r="H19" s="293" t="s">
        <v>117</v>
      </c>
      <c r="I19" s="293"/>
      <c r="J19" s="290" t="s">
        <v>97</v>
      </c>
      <c r="K19" s="290"/>
      <c r="L19" s="293" t="s">
        <v>117</v>
      </c>
      <c r="M19" s="293"/>
      <c r="N19" s="97"/>
      <c r="O19" s="293" t="s">
        <v>97</v>
      </c>
      <c r="P19" s="293"/>
      <c r="Q19" s="331" t="s">
        <v>117</v>
      </c>
      <c r="R19" s="332"/>
      <c r="S19" s="290" t="s">
        <v>97</v>
      </c>
      <c r="T19" s="290"/>
      <c r="U19" s="293" t="s">
        <v>117</v>
      </c>
      <c r="V19" s="293"/>
      <c r="W19" s="290" t="s">
        <v>97</v>
      </c>
      <c r="X19" s="290"/>
      <c r="Y19" s="293" t="s">
        <v>117</v>
      </c>
      <c r="Z19" s="293"/>
      <c r="AA19" s="199" t="s">
        <v>97</v>
      </c>
      <c r="AB19" s="200" t="s">
        <v>117</v>
      </c>
      <c r="AC19" s="199" t="s">
        <v>85</v>
      </c>
      <c r="AD19" s="200" t="s">
        <v>117</v>
      </c>
    </row>
    <row r="20" spans="1:30" ht="24.95" customHeight="1" x14ac:dyDescent="0.3">
      <c r="A20" s="96">
        <v>2012</v>
      </c>
      <c r="B20" s="315">
        <v>4</v>
      </c>
      <c r="C20" s="297"/>
      <c r="D20" s="297">
        <v>195</v>
      </c>
      <c r="E20" s="297"/>
      <c r="F20" s="297">
        <v>11</v>
      </c>
      <c r="G20" s="297"/>
      <c r="H20" s="297">
        <v>408</v>
      </c>
      <c r="I20" s="297"/>
      <c r="J20" s="297">
        <v>62</v>
      </c>
      <c r="K20" s="297"/>
      <c r="L20" s="297">
        <v>2516</v>
      </c>
      <c r="M20" s="297"/>
      <c r="N20" s="136"/>
      <c r="O20" s="297">
        <v>52</v>
      </c>
      <c r="P20" s="297"/>
      <c r="Q20" s="297">
        <v>6188</v>
      </c>
      <c r="R20" s="297"/>
      <c r="S20" s="344">
        <v>30</v>
      </c>
      <c r="T20" s="344"/>
      <c r="U20" s="346">
        <v>1961</v>
      </c>
      <c r="V20" s="346"/>
      <c r="W20" s="344">
        <v>5</v>
      </c>
      <c r="X20" s="344"/>
      <c r="Y20" s="346">
        <v>599</v>
      </c>
      <c r="Z20" s="346"/>
      <c r="AA20" s="42">
        <v>1</v>
      </c>
      <c r="AB20" s="42" t="s">
        <v>195</v>
      </c>
      <c r="AC20" s="42">
        <v>0</v>
      </c>
      <c r="AD20" s="42">
        <v>0</v>
      </c>
    </row>
    <row r="21" spans="1:30" ht="24.95" customHeight="1" x14ac:dyDescent="0.3">
      <c r="A21" s="96">
        <v>2013</v>
      </c>
      <c r="B21" s="315">
        <v>4</v>
      </c>
      <c r="C21" s="297"/>
      <c r="D21" s="297">
        <v>213</v>
      </c>
      <c r="E21" s="297"/>
      <c r="F21" s="297">
        <v>15</v>
      </c>
      <c r="G21" s="297"/>
      <c r="H21" s="297">
        <v>545</v>
      </c>
      <c r="I21" s="297"/>
      <c r="J21" s="297">
        <v>59</v>
      </c>
      <c r="K21" s="297"/>
      <c r="L21" s="297">
        <v>2395</v>
      </c>
      <c r="M21" s="297"/>
      <c r="N21" s="136"/>
      <c r="O21" s="297">
        <v>60</v>
      </c>
      <c r="P21" s="297"/>
      <c r="Q21" s="297">
        <v>6151</v>
      </c>
      <c r="R21" s="297"/>
      <c r="S21" s="333">
        <v>38</v>
      </c>
      <c r="T21" s="333"/>
      <c r="U21" s="347">
        <v>2329</v>
      </c>
      <c r="V21" s="347"/>
      <c r="W21" s="333">
        <v>8</v>
      </c>
      <c r="X21" s="333"/>
      <c r="Y21" s="347">
        <v>610</v>
      </c>
      <c r="Z21" s="347"/>
      <c r="AA21" s="42">
        <v>1</v>
      </c>
      <c r="AB21" s="42" t="s">
        <v>195</v>
      </c>
      <c r="AC21" s="42">
        <v>0</v>
      </c>
      <c r="AD21" s="42">
        <v>0</v>
      </c>
    </row>
    <row r="22" spans="1:30" ht="24.95" customHeight="1" x14ac:dyDescent="0.3">
      <c r="A22" s="96">
        <v>2014</v>
      </c>
      <c r="B22" s="315">
        <v>4</v>
      </c>
      <c r="C22" s="297"/>
      <c r="D22" s="297">
        <v>207</v>
      </c>
      <c r="E22" s="297"/>
      <c r="F22" s="297">
        <v>10</v>
      </c>
      <c r="G22" s="297"/>
      <c r="H22" s="297">
        <v>517</v>
      </c>
      <c r="I22" s="297"/>
      <c r="J22" s="297">
        <v>46</v>
      </c>
      <c r="K22" s="297"/>
      <c r="L22" s="297">
        <v>2259</v>
      </c>
      <c r="M22" s="297"/>
      <c r="N22" s="137"/>
      <c r="O22" s="297">
        <v>51</v>
      </c>
      <c r="P22" s="297"/>
      <c r="Q22" s="297">
        <v>5637</v>
      </c>
      <c r="R22" s="297"/>
      <c r="S22" s="333">
        <v>35</v>
      </c>
      <c r="T22" s="333"/>
      <c r="U22" s="347">
        <v>2314</v>
      </c>
      <c r="V22" s="347"/>
      <c r="W22" s="297">
        <v>9</v>
      </c>
      <c r="X22" s="297"/>
      <c r="Y22" s="340">
        <v>297</v>
      </c>
      <c r="Z22" s="340"/>
      <c r="AA22" s="42">
        <v>1</v>
      </c>
      <c r="AB22" s="42" t="s">
        <v>195</v>
      </c>
      <c r="AC22" s="42">
        <v>0</v>
      </c>
      <c r="AD22" s="42">
        <v>0</v>
      </c>
    </row>
    <row r="23" spans="1:30" ht="24.95" customHeight="1" x14ac:dyDescent="0.3">
      <c r="A23" s="96">
        <v>2015</v>
      </c>
      <c r="B23" s="315">
        <v>4</v>
      </c>
      <c r="C23" s="297"/>
      <c r="D23" s="297">
        <v>215</v>
      </c>
      <c r="E23" s="297"/>
      <c r="F23" s="297">
        <v>12</v>
      </c>
      <c r="G23" s="297"/>
      <c r="H23" s="297">
        <v>392</v>
      </c>
      <c r="I23" s="297"/>
      <c r="J23" s="297">
        <v>44</v>
      </c>
      <c r="K23" s="297"/>
      <c r="L23" s="297">
        <v>2117</v>
      </c>
      <c r="M23" s="297"/>
      <c r="N23" s="136"/>
      <c r="O23" s="297">
        <v>48</v>
      </c>
      <c r="P23" s="297"/>
      <c r="Q23" s="297">
        <v>5276</v>
      </c>
      <c r="R23" s="297"/>
      <c r="S23" s="333">
        <v>34</v>
      </c>
      <c r="T23" s="333"/>
      <c r="U23" s="333">
        <v>2142</v>
      </c>
      <c r="V23" s="333"/>
      <c r="W23" s="297">
        <v>7</v>
      </c>
      <c r="X23" s="297"/>
      <c r="Y23" s="297">
        <v>212</v>
      </c>
      <c r="Z23" s="297"/>
      <c r="AA23" s="42">
        <v>1</v>
      </c>
      <c r="AB23" s="42" t="s">
        <v>196</v>
      </c>
      <c r="AC23" s="42">
        <v>0</v>
      </c>
      <c r="AD23" s="42">
        <v>0</v>
      </c>
    </row>
    <row r="24" spans="1:30" ht="24.95" customHeight="1" x14ac:dyDescent="0.3">
      <c r="A24" s="96">
        <v>2016</v>
      </c>
      <c r="B24" s="297">
        <v>4</v>
      </c>
      <c r="C24" s="297"/>
      <c r="D24" s="297">
        <v>178</v>
      </c>
      <c r="E24" s="297"/>
      <c r="F24" s="297">
        <v>14</v>
      </c>
      <c r="G24" s="297"/>
      <c r="H24" s="297">
        <v>341</v>
      </c>
      <c r="I24" s="297"/>
      <c r="J24" s="297">
        <v>39</v>
      </c>
      <c r="K24" s="297"/>
      <c r="L24" s="297">
        <v>1894</v>
      </c>
      <c r="M24" s="297"/>
      <c r="N24" s="136"/>
      <c r="O24" s="297">
        <v>47</v>
      </c>
      <c r="P24" s="297"/>
      <c r="Q24" s="297">
        <v>5555</v>
      </c>
      <c r="R24" s="297"/>
      <c r="S24" s="333">
        <v>25</v>
      </c>
      <c r="T24" s="333"/>
      <c r="U24" s="333">
        <v>1873</v>
      </c>
      <c r="V24" s="333"/>
      <c r="W24" s="297">
        <v>1</v>
      </c>
      <c r="X24" s="297"/>
      <c r="Y24" s="297" t="s">
        <v>196</v>
      </c>
      <c r="Z24" s="297"/>
      <c r="AA24" s="42">
        <v>1</v>
      </c>
      <c r="AB24" s="42" t="s">
        <v>196</v>
      </c>
      <c r="AC24" s="42">
        <v>0</v>
      </c>
      <c r="AD24" s="42">
        <v>0</v>
      </c>
    </row>
    <row r="25" spans="1:30" ht="24.95" customHeight="1" x14ac:dyDescent="0.3">
      <c r="A25" s="96">
        <v>2017</v>
      </c>
      <c r="B25" s="297">
        <v>4</v>
      </c>
      <c r="C25" s="297"/>
      <c r="D25" s="297">
        <v>234</v>
      </c>
      <c r="E25" s="297"/>
      <c r="F25" s="297">
        <v>9</v>
      </c>
      <c r="G25" s="297"/>
      <c r="H25" s="297">
        <v>209</v>
      </c>
      <c r="I25" s="297"/>
      <c r="J25" s="297">
        <v>44</v>
      </c>
      <c r="K25" s="297"/>
      <c r="L25" s="297">
        <v>1838</v>
      </c>
      <c r="M25" s="297"/>
      <c r="N25" s="136"/>
      <c r="O25" s="297">
        <v>43</v>
      </c>
      <c r="P25" s="297"/>
      <c r="Q25" s="297">
        <v>4943</v>
      </c>
      <c r="R25" s="297"/>
      <c r="S25" s="333">
        <v>6</v>
      </c>
      <c r="T25" s="333"/>
      <c r="U25" s="333">
        <v>1002</v>
      </c>
      <c r="V25" s="333"/>
      <c r="W25" s="297">
        <v>0</v>
      </c>
      <c r="X25" s="297"/>
      <c r="Y25" s="297">
        <v>0</v>
      </c>
      <c r="Z25" s="297"/>
      <c r="AA25" s="42">
        <v>3</v>
      </c>
      <c r="AB25" s="42">
        <v>30</v>
      </c>
      <c r="AC25" s="42">
        <v>7</v>
      </c>
      <c r="AD25" s="42">
        <v>220</v>
      </c>
    </row>
    <row r="26" spans="1:30" s="99" customFormat="1" ht="24.95" customHeight="1" x14ac:dyDescent="0.3">
      <c r="A26" s="165">
        <v>2018</v>
      </c>
      <c r="B26" s="315">
        <v>4</v>
      </c>
      <c r="C26" s="297"/>
      <c r="D26" s="297">
        <v>241</v>
      </c>
      <c r="E26" s="297"/>
      <c r="F26" s="297">
        <v>8</v>
      </c>
      <c r="G26" s="297"/>
      <c r="H26" s="297">
        <v>191</v>
      </c>
      <c r="I26" s="297"/>
      <c r="J26" s="297">
        <v>46</v>
      </c>
      <c r="K26" s="297"/>
      <c r="L26" s="297">
        <v>2005</v>
      </c>
      <c r="M26" s="297"/>
      <c r="N26" s="164"/>
      <c r="O26" s="297">
        <v>39</v>
      </c>
      <c r="P26" s="297"/>
      <c r="Q26" s="297">
        <v>4519</v>
      </c>
      <c r="R26" s="297"/>
      <c r="S26" s="333">
        <v>4</v>
      </c>
      <c r="T26" s="333"/>
      <c r="U26" s="333">
        <v>328</v>
      </c>
      <c r="V26" s="333"/>
      <c r="W26" s="297" t="s">
        <v>197</v>
      </c>
      <c r="X26" s="297"/>
      <c r="Y26" s="297" t="s">
        <v>197</v>
      </c>
      <c r="Z26" s="297"/>
      <c r="AA26" s="42">
        <v>3</v>
      </c>
      <c r="AB26" s="42">
        <v>55</v>
      </c>
      <c r="AC26" s="42">
        <v>8</v>
      </c>
      <c r="AD26" s="42">
        <v>186</v>
      </c>
    </row>
    <row r="27" spans="1:30" s="166" customFormat="1" ht="24.95" customHeight="1" thickBot="1" x14ac:dyDescent="0.35">
      <c r="A27" s="179">
        <v>2019</v>
      </c>
      <c r="B27" s="328">
        <v>5</v>
      </c>
      <c r="C27" s="325"/>
      <c r="D27" s="325">
        <v>260</v>
      </c>
      <c r="E27" s="325"/>
      <c r="F27" s="325">
        <v>8</v>
      </c>
      <c r="G27" s="325"/>
      <c r="H27" s="325">
        <v>193</v>
      </c>
      <c r="I27" s="325"/>
      <c r="J27" s="325">
        <v>42</v>
      </c>
      <c r="K27" s="325"/>
      <c r="L27" s="325">
        <v>1655</v>
      </c>
      <c r="M27" s="325"/>
      <c r="N27" s="177"/>
      <c r="O27" s="325">
        <v>33</v>
      </c>
      <c r="P27" s="325"/>
      <c r="Q27" s="325">
        <v>2340</v>
      </c>
      <c r="R27" s="325"/>
      <c r="S27" s="348">
        <v>3</v>
      </c>
      <c r="T27" s="348"/>
      <c r="U27" s="348">
        <v>128</v>
      </c>
      <c r="V27" s="348"/>
      <c r="W27" s="325" t="s">
        <v>197</v>
      </c>
      <c r="X27" s="325"/>
      <c r="Y27" s="325" t="s">
        <v>197</v>
      </c>
      <c r="Z27" s="325"/>
      <c r="AA27" s="201">
        <v>2</v>
      </c>
      <c r="AB27" s="201" t="s">
        <v>196</v>
      </c>
      <c r="AC27" s="201">
        <v>6</v>
      </c>
      <c r="AD27" s="201">
        <v>138</v>
      </c>
    </row>
    <row r="28" spans="1:30" s="35" customFormat="1" ht="20.100000000000001" customHeight="1" thickTop="1" x14ac:dyDescent="0.3">
      <c r="A28" s="282" t="s">
        <v>125</v>
      </c>
      <c r="B28" s="282"/>
      <c r="C28" s="282"/>
      <c r="D28" s="282"/>
      <c r="E28" s="50"/>
      <c r="F28" s="50"/>
      <c r="G28" s="50"/>
      <c r="I28" s="91"/>
      <c r="J28" s="91"/>
      <c r="K28" s="91"/>
      <c r="L28" s="91"/>
      <c r="M28" s="91"/>
      <c r="N28" s="85"/>
      <c r="Q28" s="249" t="s">
        <v>126</v>
      </c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</row>
    <row r="29" spans="1:30" s="35" customFormat="1" ht="20.100000000000001" customHeight="1" x14ac:dyDescent="0.3">
      <c r="A29" s="341" t="s">
        <v>187</v>
      </c>
      <c r="B29" s="282"/>
      <c r="C29" s="282"/>
      <c r="D29" s="282"/>
      <c r="E29" s="342"/>
      <c r="F29" s="342"/>
      <c r="G29" s="342"/>
      <c r="H29" s="342"/>
      <c r="I29" s="91"/>
      <c r="J29" s="91"/>
      <c r="K29" s="91"/>
      <c r="L29" s="91"/>
      <c r="M29" s="91"/>
      <c r="N29" s="85"/>
      <c r="O29" s="343" t="s">
        <v>127</v>
      </c>
      <c r="P29" s="343"/>
      <c r="Q29" s="343"/>
      <c r="R29" s="343"/>
      <c r="S29" s="343"/>
      <c r="T29" s="343"/>
      <c r="U29" s="343"/>
      <c r="V29" s="343"/>
      <c r="W29" s="343"/>
      <c r="X29" s="343"/>
      <c r="Y29" s="343"/>
      <c r="Z29" s="343"/>
      <c r="AA29" s="343"/>
      <c r="AB29" s="343"/>
      <c r="AC29" s="343"/>
      <c r="AD29" s="343"/>
    </row>
    <row r="30" spans="1:30" s="35" customFormat="1" ht="12" x14ac:dyDescent="0.3">
      <c r="A30" s="14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30" s="35" customFormat="1" ht="12" x14ac:dyDescent="0.3">
      <c r="A31" s="14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30" s="35" customFormat="1" ht="12" x14ac:dyDescent="0.3">
      <c r="A32" s="14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30" s="35" customFormat="1" ht="12" x14ac:dyDescent="0.3">
      <c r="A33" s="14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30" x14ac:dyDescent="0.3">
      <c r="A34" s="141"/>
      <c r="B34" s="87"/>
      <c r="C34" s="87"/>
      <c r="D34" s="87"/>
      <c r="E34" s="87"/>
      <c r="F34" s="87"/>
      <c r="I34" s="87"/>
      <c r="J34" s="87"/>
      <c r="K34" s="87"/>
      <c r="L34" s="87"/>
      <c r="M34" s="87"/>
      <c r="N34" s="87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87"/>
    </row>
    <row r="35" spans="1:30" x14ac:dyDescent="0.3">
      <c r="A35" s="141"/>
      <c r="B35" s="87"/>
      <c r="C35" s="87"/>
      <c r="D35" s="87"/>
      <c r="E35" s="87"/>
      <c r="F35" s="87"/>
      <c r="I35" s="87"/>
      <c r="J35" s="87"/>
      <c r="K35" s="87"/>
      <c r="L35" s="87"/>
      <c r="M35" s="87"/>
      <c r="N35" s="87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87"/>
    </row>
    <row r="36" spans="1:30" x14ac:dyDescent="0.3">
      <c r="A36" s="141"/>
      <c r="B36" s="87"/>
      <c r="C36" s="87"/>
      <c r="D36" s="87"/>
      <c r="E36" s="87"/>
      <c r="F36" s="87"/>
      <c r="I36" s="87"/>
      <c r="J36" s="87"/>
      <c r="K36" s="87"/>
      <c r="L36" s="87"/>
      <c r="M36" s="87"/>
      <c r="N36" s="87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87"/>
    </row>
    <row r="37" spans="1:30" x14ac:dyDescent="0.3">
      <c r="A37" s="141"/>
      <c r="B37" s="87"/>
      <c r="C37" s="87"/>
      <c r="D37" s="87"/>
      <c r="E37" s="87"/>
      <c r="F37" s="87"/>
      <c r="I37" s="87"/>
      <c r="J37" s="87"/>
      <c r="K37" s="87"/>
      <c r="L37" s="87"/>
      <c r="M37" s="87"/>
      <c r="N37" s="87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87"/>
    </row>
    <row r="38" spans="1:30" x14ac:dyDescent="0.3">
      <c r="A38" s="141"/>
      <c r="B38" s="87"/>
      <c r="C38" s="87"/>
      <c r="D38" s="87"/>
      <c r="E38" s="87"/>
      <c r="F38" s="87"/>
      <c r="I38" s="87"/>
      <c r="J38" s="87"/>
      <c r="K38" s="87"/>
      <c r="L38" s="87"/>
      <c r="M38" s="87"/>
      <c r="N38" s="87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87"/>
    </row>
    <row r="39" spans="1:30" x14ac:dyDescent="0.3">
      <c r="A39" s="141"/>
      <c r="B39" s="87"/>
      <c r="C39" s="87"/>
      <c r="D39" s="87"/>
      <c r="E39" s="87"/>
      <c r="F39" s="87"/>
      <c r="I39" s="87"/>
      <c r="J39" s="87"/>
      <c r="K39" s="87"/>
      <c r="L39" s="87"/>
      <c r="M39" s="87"/>
      <c r="N39" s="87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87"/>
    </row>
    <row r="40" spans="1:30" x14ac:dyDescent="0.3">
      <c r="N40" s="87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</row>
    <row r="41" spans="1:30" x14ac:dyDescent="0.3">
      <c r="N41" s="87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</row>
    <row r="42" spans="1:30" x14ac:dyDescent="0.3">
      <c r="N42" s="87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</row>
    <row r="43" spans="1:30" x14ac:dyDescent="0.3">
      <c r="N43" s="87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</row>
    <row r="44" spans="1:30" x14ac:dyDescent="0.3">
      <c r="N44" s="87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</row>
    <row r="45" spans="1:30" x14ac:dyDescent="0.3">
      <c r="N45" s="87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</row>
    <row r="46" spans="1:30" x14ac:dyDescent="0.3">
      <c r="N46" s="87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</row>
    <row r="47" spans="1:30" x14ac:dyDescent="0.3">
      <c r="N47" s="87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</row>
    <row r="48" spans="1:30" x14ac:dyDescent="0.3">
      <c r="N48" s="87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</row>
    <row r="49" spans="1:90" x14ac:dyDescent="0.3">
      <c r="N49" s="87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</row>
    <row r="50" spans="1:90" x14ac:dyDescent="0.3">
      <c r="N50" s="87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</row>
    <row r="51" spans="1:90" s="78" customFormat="1" x14ac:dyDescent="0.3">
      <c r="A51" s="130"/>
      <c r="G51" s="87"/>
      <c r="H51" s="87"/>
      <c r="N51" s="87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78" customFormat="1" x14ac:dyDescent="0.3">
      <c r="A52" s="130"/>
      <c r="G52" s="87"/>
      <c r="H52" s="87"/>
      <c r="N52" s="87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78" customFormat="1" x14ac:dyDescent="0.3">
      <c r="A53" s="130"/>
      <c r="G53" s="87"/>
      <c r="H53" s="87"/>
      <c r="N53" s="87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</row>
    <row r="54" spans="1:90" s="78" customFormat="1" x14ac:dyDescent="0.3">
      <c r="A54" s="130"/>
      <c r="G54" s="87"/>
      <c r="H54" s="87"/>
      <c r="N54" s="87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78" customFormat="1" x14ac:dyDescent="0.3">
      <c r="A55" s="130"/>
      <c r="G55" s="87"/>
      <c r="H55" s="87"/>
      <c r="N55" s="87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78" customFormat="1" x14ac:dyDescent="0.3">
      <c r="A56" s="130"/>
      <c r="G56" s="87"/>
      <c r="H56" s="87"/>
      <c r="N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78" customFormat="1" x14ac:dyDescent="0.3">
      <c r="A57" s="130"/>
      <c r="G57" s="87"/>
      <c r="H57" s="87"/>
      <c r="N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</row>
    <row r="58" spans="1:90" s="78" customFormat="1" x14ac:dyDescent="0.3">
      <c r="A58" s="130"/>
      <c r="G58" s="87"/>
      <c r="H58" s="87"/>
      <c r="N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78" customFormat="1" x14ac:dyDescent="0.3">
      <c r="A59" s="130"/>
      <c r="G59" s="87"/>
      <c r="H59" s="87"/>
      <c r="N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78" customFormat="1" x14ac:dyDescent="0.3">
      <c r="A60" s="130"/>
      <c r="G60" s="87"/>
      <c r="H60" s="87"/>
      <c r="N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78" customFormat="1" x14ac:dyDescent="0.3">
      <c r="A61" s="130"/>
      <c r="G61" s="87"/>
      <c r="H61" s="87"/>
      <c r="N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</row>
    <row r="62" spans="1:90" s="78" customFormat="1" x14ac:dyDescent="0.3">
      <c r="A62" s="130"/>
      <c r="G62" s="87"/>
      <c r="H62" s="87"/>
      <c r="N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78" customFormat="1" x14ac:dyDescent="0.3">
      <c r="A63" s="130"/>
      <c r="G63" s="87"/>
      <c r="H63" s="87"/>
      <c r="N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s="78" customFormat="1" x14ac:dyDescent="0.3">
      <c r="A64" s="130"/>
      <c r="G64" s="87"/>
      <c r="H64" s="87"/>
      <c r="N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</row>
    <row r="65" spans="1:90" s="78" customFormat="1" x14ac:dyDescent="0.3">
      <c r="A65" s="130"/>
      <c r="G65" s="87"/>
      <c r="H65" s="87"/>
      <c r="N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</row>
    <row r="66" spans="1:90" s="78" customFormat="1" x14ac:dyDescent="0.3">
      <c r="A66" s="130"/>
      <c r="G66" s="87"/>
      <c r="H66" s="87"/>
      <c r="N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</row>
    <row r="67" spans="1:90" s="78" customFormat="1" x14ac:dyDescent="0.3">
      <c r="A67" s="130"/>
      <c r="G67" s="87"/>
      <c r="H67" s="87"/>
      <c r="N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</row>
    <row r="68" spans="1:90" s="78" customFormat="1" x14ac:dyDescent="0.3">
      <c r="A68" s="130"/>
      <c r="G68" s="87"/>
      <c r="H68" s="87"/>
      <c r="N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</row>
    <row r="69" spans="1:90" s="78" customFormat="1" x14ac:dyDescent="0.3">
      <c r="A69" s="130"/>
      <c r="G69" s="87"/>
      <c r="H69" s="87"/>
      <c r="N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</row>
    <row r="70" spans="1:90" s="78" customFormat="1" x14ac:dyDescent="0.3">
      <c r="A70" s="130"/>
      <c r="G70" s="87"/>
      <c r="H70" s="87"/>
      <c r="N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</row>
    <row r="71" spans="1:90" s="78" customFormat="1" x14ac:dyDescent="0.3">
      <c r="A71" s="130"/>
      <c r="G71" s="87"/>
      <c r="H71" s="87"/>
      <c r="N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</row>
    <row r="72" spans="1:90" s="78" customFormat="1" x14ac:dyDescent="0.3">
      <c r="A72" s="130"/>
      <c r="G72" s="87"/>
      <c r="H72" s="87"/>
      <c r="N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</row>
    <row r="73" spans="1:90" s="78" customFormat="1" x14ac:dyDescent="0.3">
      <c r="A73" s="130"/>
      <c r="G73" s="87"/>
      <c r="H73" s="87"/>
      <c r="N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</row>
    <row r="74" spans="1:90" s="78" customFormat="1" x14ac:dyDescent="0.3">
      <c r="A74" s="130"/>
      <c r="G74" s="87"/>
      <c r="H74" s="87"/>
      <c r="N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</row>
    <row r="75" spans="1:90" s="78" customFormat="1" x14ac:dyDescent="0.3">
      <c r="A75" s="130"/>
      <c r="G75" s="87"/>
      <c r="H75" s="87"/>
      <c r="N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</row>
    <row r="76" spans="1:90" s="78" customFormat="1" x14ac:dyDescent="0.3">
      <c r="A76" s="130"/>
      <c r="G76" s="87"/>
      <c r="H76" s="87"/>
      <c r="N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</row>
    <row r="77" spans="1:90" s="78" customFormat="1" x14ac:dyDescent="0.3">
      <c r="A77" s="130"/>
      <c r="G77" s="87"/>
      <c r="H77" s="87"/>
      <c r="N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</row>
    <row r="78" spans="1:90" s="78" customFormat="1" x14ac:dyDescent="0.3">
      <c r="A78" s="130"/>
      <c r="G78" s="87"/>
      <c r="H78" s="87"/>
      <c r="N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</row>
    <row r="79" spans="1:90" s="78" customFormat="1" x14ac:dyDescent="0.3">
      <c r="A79" s="130"/>
      <c r="G79" s="87"/>
      <c r="H79" s="87"/>
      <c r="N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</row>
    <row r="80" spans="1:90" s="78" customFormat="1" x14ac:dyDescent="0.3">
      <c r="A80" s="130"/>
      <c r="G80" s="87"/>
      <c r="H80" s="87"/>
      <c r="N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</row>
    <row r="81" spans="1:90" s="78" customFormat="1" x14ac:dyDescent="0.3">
      <c r="A81" s="130"/>
      <c r="G81" s="87"/>
      <c r="H81" s="87"/>
      <c r="N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</row>
    <row r="82" spans="1:90" s="78" customFormat="1" x14ac:dyDescent="0.3">
      <c r="A82" s="130"/>
      <c r="G82" s="87"/>
      <c r="H82" s="87"/>
      <c r="N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</row>
    <row r="83" spans="1:90" s="78" customFormat="1" x14ac:dyDescent="0.3">
      <c r="A83" s="130"/>
      <c r="G83" s="87"/>
      <c r="H83" s="87"/>
      <c r="N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87"/>
      <c r="CL83" s="87"/>
    </row>
    <row r="84" spans="1:90" s="78" customFormat="1" x14ac:dyDescent="0.3">
      <c r="A84" s="130"/>
      <c r="G84" s="87"/>
      <c r="H84" s="87"/>
      <c r="N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</row>
    <row r="85" spans="1:90" s="78" customFormat="1" x14ac:dyDescent="0.3">
      <c r="A85" s="130"/>
      <c r="G85" s="87"/>
      <c r="H85" s="87"/>
      <c r="N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  <c r="CF85" s="87"/>
      <c r="CG85" s="87"/>
      <c r="CH85" s="87"/>
      <c r="CI85" s="87"/>
      <c r="CJ85" s="87"/>
      <c r="CK85" s="87"/>
      <c r="CL85" s="87"/>
    </row>
    <row r="86" spans="1:90" s="78" customFormat="1" x14ac:dyDescent="0.3">
      <c r="A86" s="130"/>
      <c r="G86" s="87"/>
      <c r="H86" s="87"/>
      <c r="N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  <c r="CF86" s="87"/>
      <c r="CG86" s="87"/>
      <c r="CH86" s="87"/>
      <c r="CI86" s="87"/>
      <c r="CJ86" s="87"/>
      <c r="CK86" s="87"/>
      <c r="CL86" s="87"/>
    </row>
    <row r="87" spans="1:90" s="78" customFormat="1" x14ac:dyDescent="0.3">
      <c r="A87" s="130"/>
      <c r="G87" s="87"/>
      <c r="H87" s="87"/>
      <c r="N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  <c r="CH87" s="87"/>
      <c r="CI87" s="87"/>
      <c r="CJ87" s="87"/>
      <c r="CK87" s="87"/>
      <c r="CL87" s="87"/>
    </row>
    <row r="88" spans="1:90" s="78" customFormat="1" x14ac:dyDescent="0.3">
      <c r="A88" s="130"/>
      <c r="G88" s="87"/>
      <c r="H88" s="87"/>
      <c r="N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  <c r="CH88" s="87"/>
      <c r="CI88" s="87"/>
      <c r="CJ88" s="87"/>
      <c r="CK88" s="87"/>
      <c r="CL88" s="87"/>
    </row>
    <row r="89" spans="1:90" s="78" customFormat="1" x14ac:dyDescent="0.3">
      <c r="A89" s="130"/>
      <c r="G89" s="87"/>
      <c r="H89" s="87"/>
      <c r="N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  <c r="CH89" s="87"/>
      <c r="CI89" s="87"/>
      <c r="CJ89" s="87"/>
      <c r="CK89" s="87"/>
      <c r="CL89" s="87"/>
    </row>
    <row r="90" spans="1:90" s="78" customFormat="1" x14ac:dyDescent="0.3">
      <c r="A90" s="130"/>
      <c r="G90" s="87"/>
      <c r="H90" s="87"/>
      <c r="N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  <c r="BN90" s="87"/>
      <c r="BO90" s="87"/>
      <c r="BP90" s="87"/>
      <c r="BQ90" s="87"/>
      <c r="BR90" s="87"/>
      <c r="BS90" s="87"/>
      <c r="BT90" s="87"/>
      <c r="BU90" s="87"/>
      <c r="BV90" s="87"/>
      <c r="BW90" s="87"/>
      <c r="BX90" s="87"/>
      <c r="BY90" s="87"/>
      <c r="BZ90" s="87"/>
      <c r="CA90" s="87"/>
      <c r="CB90" s="87"/>
      <c r="CC90" s="87"/>
      <c r="CD90" s="87"/>
      <c r="CE90" s="87"/>
      <c r="CF90" s="87"/>
      <c r="CG90" s="87"/>
      <c r="CH90" s="87"/>
      <c r="CI90" s="87"/>
      <c r="CJ90" s="87"/>
      <c r="CK90" s="87"/>
      <c r="CL90" s="87"/>
    </row>
    <row r="91" spans="1:90" s="78" customFormat="1" x14ac:dyDescent="0.3">
      <c r="A91" s="130"/>
      <c r="G91" s="87"/>
      <c r="H91" s="87"/>
      <c r="N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7"/>
      <c r="BN91" s="87"/>
      <c r="BO91" s="87"/>
      <c r="BP91" s="87"/>
      <c r="BQ91" s="87"/>
      <c r="BR91" s="87"/>
      <c r="BS91" s="87"/>
      <c r="BT91" s="87"/>
      <c r="BU91" s="87"/>
      <c r="BV91" s="87"/>
      <c r="BW91" s="87"/>
      <c r="BX91" s="87"/>
      <c r="BY91" s="87"/>
      <c r="BZ91" s="87"/>
      <c r="CA91" s="87"/>
      <c r="CB91" s="87"/>
      <c r="CC91" s="87"/>
      <c r="CD91" s="87"/>
      <c r="CE91" s="87"/>
      <c r="CF91" s="87"/>
      <c r="CG91" s="87"/>
      <c r="CH91" s="87"/>
      <c r="CI91" s="87"/>
      <c r="CJ91" s="87"/>
      <c r="CK91" s="87"/>
      <c r="CL91" s="87"/>
    </row>
    <row r="92" spans="1:90" s="78" customFormat="1" x14ac:dyDescent="0.3">
      <c r="A92" s="130"/>
      <c r="G92" s="87"/>
      <c r="H92" s="87"/>
      <c r="N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7"/>
      <c r="BN92" s="87"/>
      <c r="BO92" s="87"/>
      <c r="BP92" s="87"/>
      <c r="BQ92" s="87"/>
      <c r="BR92" s="87"/>
      <c r="BS92" s="87"/>
      <c r="BT92" s="87"/>
      <c r="BU92" s="87"/>
      <c r="BV92" s="87"/>
      <c r="BW92" s="87"/>
      <c r="BX92" s="87"/>
      <c r="BY92" s="87"/>
      <c r="BZ92" s="87"/>
      <c r="CA92" s="87"/>
      <c r="CB92" s="87"/>
      <c r="CC92" s="87"/>
      <c r="CD92" s="87"/>
      <c r="CE92" s="87"/>
      <c r="CF92" s="87"/>
      <c r="CG92" s="87"/>
      <c r="CH92" s="87"/>
      <c r="CI92" s="87"/>
      <c r="CJ92" s="87"/>
      <c r="CK92" s="87"/>
      <c r="CL92" s="87"/>
    </row>
    <row r="93" spans="1:90" s="78" customFormat="1" x14ac:dyDescent="0.3">
      <c r="A93" s="130"/>
      <c r="G93" s="87"/>
      <c r="H93" s="87"/>
      <c r="N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  <c r="BN93" s="87"/>
      <c r="BO93" s="87"/>
      <c r="BP93" s="87"/>
      <c r="BQ93" s="87"/>
      <c r="BR93" s="87"/>
      <c r="BS93" s="87"/>
      <c r="BT93" s="87"/>
      <c r="BU93" s="87"/>
      <c r="BV93" s="87"/>
      <c r="BW93" s="87"/>
      <c r="BX93" s="87"/>
      <c r="BY93" s="87"/>
      <c r="BZ93" s="87"/>
      <c r="CA93" s="87"/>
      <c r="CB93" s="87"/>
      <c r="CC93" s="87"/>
      <c r="CD93" s="87"/>
      <c r="CE93" s="87"/>
      <c r="CF93" s="87"/>
      <c r="CG93" s="87"/>
      <c r="CH93" s="87"/>
      <c r="CI93" s="87"/>
      <c r="CJ93" s="87"/>
      <c r="CK93" s="87"/>
      <c r="CL93" s="87"/>
    </row>
    <row r="94" spans="1:90" s="78" customFormat="1" x14ac:dyDescent="0.3">
      <c r="A94" s="130"/>
      <c r="G94" s="87"/>
      <c r="H94" s="87"/>
      <c r="N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</row>
    <row r="95" spans="1:90" s="78" customFormat="1" x14ac:dyDescent="0.3">
      <c r="A95" s="130"/>
      <c r="G95" s="87"/>
      <c r="H95" s="87"/>
      <c r="N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  <c r="CC95" s="87"/>
      <c r="CD95" s="87"/>
      <c r="CE95" s="87"/>
      <c r="CF95" s="87"/>
      <c r="CG95" s="87"/>
      <c r="CH95" s="87"/>
      <c r="CI95" s="87"/>
      <c r="CJ95" s="87"/>
      <c r="CK95" s="87"/>
      <c r="CL95" s="87"/>
    </row>
    <row r="96" spans="1:90" s="78" customFormat="1" x14ac:dyDescent="0.3">
      <c r="A96" s="130"/>
      <c r="G96" s="87"/>
      <c r="H96" s="87"/>
      <c r="N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7"/>
      <c r="CJ96" s="87"/>
      <c r="CK96" s="87"/>
      <c r="CL96" s="87"/>
    </row>
    <row r="97" spans="1:90" s="78" customFormat="1" x14ac:dyDescent="0.3">
      <c r="A97" s="130"/>
      <c r="G97" s="87"/>
      <c r="H97" s="87"/>
      <c r="N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7"/>
      <c r="BR97" s="87"/>
      <c r="BS97" s="87"/>
      <c r="BT97" s="87"/>
      <c r="BU97" s="87"/>
      <c r="BV97" s="87"/>
      <c r="BW97" s="87"/>
      <c r="BX97" s="87"/>
      <c r="BY97" s="87"/>
      <c r="BZ97" s="87"/>
      <c r="CA97" s="87"/>
      <c r="CB97" s="87"/>
      <c r="CC97" s="87"/>
      <c r="CD97" s="87"/>
      <c r="CE97" s="87"/>
      <c r="CF97" s="87"/>
      <c r="CG97" s="87"/>
      <c r="CH97" s="87"/>
      <c r="CI97" s="87"/>
      <c r="CJ97" s="87"/>
      <c r="CK97" s="87"/>
      <c r="CL97" s="87"/>
    </row>
    <row r="98" spans="1:90" s="78" customFormat="1" x14ac:dyDescent="0.3">
      <c r="A98" s="130"/>
      <c r="G98" s="87"/>
      <c r="H98" s="87"/>
      <c r="N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7"/>
      <c r="BR98" s="87"/>
      <c r="BS98" s="87"/>
      <c r="BT98" s="87"/>
      <c r="BU98" s="87"/>
      <c r="BV98" s="87"/>
      <c r="BW98" s="87"/>
      <c r="BX98" s="87"/>
      <c r="BY98" s="87"/>
      <c r="BZ98" s="87"/>
      <c r="CA98" s="87"/>
      <c r="CB98" s="87"/>
      <c r="CC98" s="87"/>
      <c r="CD98" s="87"/>
      <c r="CE98" s="87"/>
      <c r="CF98" s="87"/>
      <c r="CG98" s="87"/>
      <c r="CH98" s="87"/>
      <c r="CI98" s="87"/>
      <c r="CJ98" s="87"/>
      <c r="CK98" s="87"/>
      <c r="CL98" s="87"/>
    </row>
    <row r="99" spans="1:90" s="78" customFormat="1" x14ac:dyDescent="0.3">
      <c r="A99" s="130"/>
      <c r="G99" s="87"/>
      <c r="H99" s="87"/>
      <c r="N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  <c r="BL99" s="87"/>
      <c r="BM99" s="87"/>
      <c r="BN99" s="87"/>
      <c r="BO99" s="87"/>
      <c r="BP99" s="87"/>
      <c r="BQ99" s="87"/>
      <c r="BR99" s="87"/>
      <c r="BS99" s="87"/>
      <c r="BT99" s="87"/>
      <c r="BU99" s="87"/>
      <c r="BV99" s="87"/>
      <c r="BW99" s="87"/>
      <c r="BX99" s="87"/>
      <c r="BY99" s="87"/>
      <c r="BZ99" s="87"/>
      <c r="CA99" s="87"/>
      <c r="CB99" s="87"/>
      <c r="CC99" s="87"/>
      <c r="CD99" s="87"/>
      <c r="CE99" s="87"/>
      <c r="CF99" s="87"/>
      <c r="CG99" s="87"/>
      <c r="CH99" s="87"/>
      <c r="CI99" s="87"/>
      <c r="CJ99" s="87"/>
      <c r="CK99" s="87"/>
      <c r="CL99" s="87"/>
    </row>
    <row r="100" spans="1:90" s="78" customFormat="1" x14ac:dyDescent="0.3">
      <c r="A100" s="130"/>
      <c r="G100" s="87"/>
      <c r="H100" s="87"/>
      <c r="N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  <c r="BN100" s="87"/>
      <c r="BO100" s="87"/>
      <c r="BP100" s="87"/>
      <c r="BQ100" s="87"/>
      <c r="BR100" s="87"/>
      <c r="BS100" s="87"/>
      <c r="BT100" s="87"/>
      <c r="BU100" s="87"/>
      <c r="BV100" s="87"/>
      <c r="BW100" s="87"/>
      <c r="BX100" s="87"/>
      <c r="BY100" s="87"/>
      <c r="BZ100" s="87"/>
      <c r="CA100" s="87"/>
      <c r="CB100" s="87"/>
      <c r="CC100" s="87"/>
      <c r="CD100" s="87"/>
      <c r="CE100" s="87"/>
      <c r="CF100" s="87"/>
      <c r="CG100" s="87"/>
      <c r="CH100" s="87"/>
      <c r="CI100" s="87"/>
      <c r="CJ100" s="87"/>
      <c r="CK100" s="87"/>
      <c r="CL100" s="87"/>
    </row>
    <row r="101" spans="1:90" s="78" customFormat="1" x14ac:dyDescent="0.3">
      <c r="A101" s="130"/>
      <c r="G101" s="87"/>
      <c r="H101" s="87"/>
      <c r="N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7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  <c r="CH101" s="87"/>
      <c r="CI101" s="87"/>
      <c r="CJ101" s="87"/>
      <c r="CK101" s="87"/>
      <c r="CL101" s="87"/>
    </row>
    <row r="102" spans="1:90" s="78" customFormat="1" x14ac:dyDescent="0.3">
      <c r="A102" s="130"/>
      <c r="G102" s="87"/>
      <c r="H102" s="87"/>
      <c r="N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</row>
    <row r="103" spans="1:90" s="78" customFormat="1" x14ac:dyDescent="0.3">
      <c r="A103" s="130"/>
      <c r="G103" s="87"/>
      <c r="H103" s="87"/>
      <c r="N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  <c r="CF103" s="87"/>
      <c r="CG103" s="87"/>
      <c r="CH103" s="87"/>
      <c r="CI103" s="87"/>
      <c r="CJ103" s="87"/>
      <c r="CK103" s="87"/>
      <c r="CL103" s="87"/>
    </row>
    <row r="104" spans="1:90" s="78" customFormat="1" x14ac:dyDescent="0.3">
      <c r="A104" s="130"/>
      <c r="G104" s="87"/>
      <c r="H104" s="87"/>
      <c r="N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87"/>
      <c r="BK104" s="87"/>
      <c r="BL104" s="87"/>
      <c r="BM104" s="87"/>
      <c r="BN104" s="87"/>
      <c r="BO104" s="87"/>
      <c r="BP104" s="87"/>
      <c r="BQ104" s="87"/>
      <c r="BR104" s="87"/>
      <c r="BS104" s="87"/>
      <c r="BT104" s="87"/>
      <c r="BU104" s="87"/>
      <c r="BV104" s="87"/>
      <c r="BW104" s="87"/>
      <c r="BX104" s="87"/>
      <c r="BY104" s="87"/>
      <c r="BZ104" s="87"/>
      <c r="CA104" s="87"/>
      <c r="CB104" s="87"/>
      <c r="CC104" s="87"/>
      <c r="CD104" s="87"/>
      <c r="CE104" s="87"/>
      <c r="CF104" s="87"/>
      <c r="CG104" s="87"/>
      <c r="CH104" s="87"/>
      <c r="CI104" s="87"/>
      <c r="CJ104" s="87"/>
      <c r="CK104" s="87"/>
      <c r="CL104" s="87"/>
    </row>
    <row r="105" spans="1:90" s="78" customFormat="1" x14ac:dyDescent="0.3">
      <c r="A105" s="130"/>
      <c r="G105" s="87"/>
      <c r="H105" s="87"/>
      <c r="N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7"/>
      <c r="BJ105" s="87"/>
      <c r="BK105" s="87"/>
      <c r="BL105" s="87"/>
      <c r="BM105" s="87"/>
      <c r="BN105" s="87"/>
      <c r="BO105" s="87"/>
      <c r="BP105" s="87"/>
      <c r="BQ105" s="87"/>
      <c r="BR105" s="87"/>
      <c r="BS105" s="87"/>
      <c r="BT105" s="87"/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7"/>
      <c r="CG105" s="87"/>
      <c r="CH105" s="87"/>
      <c r="CI105" s="87"/>
      <c r="CJ105" s="87"/>
      <c r="CK105" s="87"/>
      <c r="CL105" s="87"/>
    </row>
    <row r="106" spans="1:90" s="78" customFormat="1" x14ac:dyDescent="0.3">
      <c r="A106" s="130"/>
      <c r="G106" s="87"/>
      <c r="H106" s="87"/>
      <c r="N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</row>
    <row r="107" spans="1:90" s="78" customFormat="1" x14ac:dyDescent="0.3">
      <c r="A107" s="130"/>
      <c r="G107" s="87"/>
      <c r="H107" s="87"/>
      <c r="N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7"/>
      <c r="CJ107" s="87"/>
      <c r="CK107" s="87"/>
      <c r="CL107" s="87"/>
    </row>
    <row r="108" spans="1:90" s="78" customFormat="1" x14ac:dyDescent="0.3">
      <c r="A108" s="130"/>
      <c r="G108" s="87"/>
      <c r="H108" s="87"/>
      <c r="N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  <c r="BI108" s="87"/>
      <c r="BJ108" s="87"/>
      <c r="BK108" s="87"/>
      <c r="BL108" s="87"/>
      <c r="BM108" s="87"/>
      <c r="BN108" s="87"/>
      <c r="BO108" s="87"/>
      <c r="BP108" s="87"/>
      <c r="BQ108" s="87"/>
      <c r="BR108" s="87"/>
      <c r="BS108" s="87"/>
      <c r="BT108" s="87"/>
      <c r="BU108" s="87"/>
      <c r="BV108" s="87"/>
      <c r="BW108" s="87"/>
      <c r="BX108" s="87"/>
      <c r="BY108" s="87"/>
      <c r="BZ108" s="87"/>
      <c r="CA108" s="87"/>
      <c r="CB108" s="87"/>
      <c r="CC108" s="87"/>
      <c r="CD108" s="87"/>
      <c r="CE108" s="87"/>
      <c r="CF108" s="87"/>
      <c r="CG108" s="87"/>
      <c r="CH108" s="87"/>
      <c r="CI108" s="87"/>
      <c r="CJ108" s="87"/>
      <c r="CK108" s="87"/>
      <c r="CL108" s="87"/>
    </row>
    <row r="109" spans="1:90" s="78" customFormat="1" x14ac:dyDescent="0.3">
      <c r="A109" s="130"/>
      <c r="G109" s="87"/>
      <c r="H109" s="87"/>
      <c r="N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  <c r="BM109" s="87"/>
      <c r="BN109" s="87"/>
      <c r="BO109" s="87"/>
      <c r="BP109" s="87"/>
      <c r="BQ109" s="87"/>
      <c r="BR109" s="87"/>
      <c r="BS109" s="87"/>
      <c r="BT109" s="87"/>
      <c r="BU109" s="87"/>
      <c r="BV109" s="87"/>
      <c r="BW109" s="87"/>
      <c r="BX109" s="87"/>
      <c r="BY109" s="87"/>
      <c r="BZ109" s="87"/>
      <c r="CA109" s="87"/>
      <c r="CB109" s="87"/>
      <c r="CC109" s="87"/>
      <c r="CD109" s="87"/>
      <c r="CE109" s="87"/>
      <c r="CF109" s="87"/>
      <c r="CG109" s="87"/>
      <c r="CH109" s="87"/>
      <c r="CI109" s="87"/>
      <c r="CJ109" s="87"/>
      <c r="CK109" s="87"/>
      <c r="CL109" s="87"/>
    </row>
    <row r="110" spans="1:90" s="78" customFormat="1" x14ac:dyDescent="0.3">
      <c r="A110" s="130"/>
      <c r="G110" s="87"/>
      <c r="H110" s="87"/>
      <c r="N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  <c r="CF110" s="87"/>
      <c r="CG110" s="87"/>
      <c r="CH110" s="87"/>
      <c r="CI110" s="87"/>
      <c r="CJ110" s="87"/>
      <c r="CK110" s="87"/>
      <c r="CL110" s="87"/>
    </row>
    <row r="111" spans="1:90" s="78" customFormat="1" x14ac:dyDescent="0.3">
      <c r="A111" s="130"/>
      <c r="G111" s="87"/>
      <c r="H111" s="87"/>
      <c r="N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</row>
    <row r="112" spans="1:90" s="78" customFormat="1" x14ac:dyDescent="0.3">
      <c r="A112" s="130"/>
      <c r="G112" s="87"/>
      <c r="H112" s="87"/>
      <c r="N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  <c r="BL112" s="87"/>
      <c r="BM112" s="87"/>
      <c r="BN112" s="87"/>
      <c r="BO112" s="87"/>
      <c r="BP112" s="87"/>
      <c r="BQ112" s="87"/>
      <c r="BR112" s="87"/>
      <c r="BS112" s="87"/>
      <c r="BT112" s="87"/>
      <c r="BU112" s="87"/>
      <c r="BV112" s="87"/>
      <c r="BW112" s="87"/>
      <c r="BX112" s="87"/>
      <c r="BY112" s="87"/>
      <c r="BZ112" s="87"/>
      <c r="CA112" s="87"/>
      <c r="CB112" s="87"/>
      <c r="CC112" s="87"/>
      <c r="CD112" s="87"/>
      <c r="CE112" s="87"/>
      <c r="CF112" s="87"/>
      <c r="CG112" s="87"/>
      <c r="CH112" s="87"/>
      <c r="CI112" s="87"/>
      <c r="CJ112" s="87"/>
      <c r="CK112" s="87"/>
      <c r="CL112" s="87"/>
    </row>
    <row r="113" spans="1:90" s="78" customFormat="1" x14ac:dyDescent="0.3">
      <c r="A113" s="130"/>
      <c r="G113" s="87"/>
      <c r="H113" s="87"/>
      <c r="N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  <c r="BI113" s="87"/>
      <c r="BJ113" s="87"/>
      <c r="BK113" s="87"/>
      <c r="BL113" s="87"/>
      <c r="BM113" s="87"/>
      <c r="BN113" s="87"/>
      <c r="BO113" s="87"/>
      <c r="BP113" s="87"/>
      <c r="BQ113" s="87"/>
      <c r="BR113" s="87"/>
      <c r="BS113" s="87"/>
      <c r="BT113" s="87"/>
      <c r="BU113" s="87"/>
      <c r="BV113" s="87"/>
      <c r="BW113" s="87"/>
      <c r="BX113" s="87"/>
      <c r="BY113" s="87"/>
      <c r="BZ113" s="87"/>
      <c r="CA113" s="87"/>
      <c r="CB113" s="87"/>
      <c r="CC113" s="87"/>
      <c r="CD113" s="87"/>
      <c r="CE113" s="87"/>
      <c r="CF113" s="87"/>
      <c r="CG113" s="87"/>
      <c r="CH113" s="87"/>
      <c r="CI113" s="87"/>
      <c r="CJ113" s="87"/>
      <c r="CK113" s="87"/>
      <c r="CL113" s="87"/>
    </row>
    <row r="114" spans="1:90" s="78" customFormat="1" x14ac:dyDescent="0.3">
      <c r="A114" s="130"/>
      <c r="G114" s="87"/>
      <c r="H114" s="87"/>
      <c r="N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87"/>
      <c r="BK114" s="87"/>
      <c r="BL114" s="87"/>
      <c r="BM114" s="87"/>
      <c r="BN114" s="87"/>
      <c r="BO114" s="87"/>
      <c r="BP114" s="87"/>
      <c r="BQ114" s="87"/>
      <c r="BR114" s="87"/>
      <c r="BS114" s="87"/>
      <c r="BT114" s="87"/>
      <c r="BU114" s="87"/>
      <c r="BV114" s="87"/>
      <c r="BW114" s="87"/>
      <c r="BX114" s="87"/>
      <c r="BY114" s="87"/>
      <c r="BZ114" s="87"/>
      <c r="CA114" s="87"/>
      <c r="CB114" s="87"/>
      <c r="CC114" s="87"/>
      <c r="CD114" s="87"/>
      <c r="CE114" s="87"/>
      <c r="CF114" s="87"/>
      <c r="CG114" s="87"/>
      <c r="CH114" s="87"/>
      <c r="CI114" s="87"/>
      <c r="CJ114" s="87"/>
      <c r="CK114" s="87"/>
      <c r="CL114" s="87"/>
    </row>
    <row r="115" spans="1:90" s="78" customFormat="1" x14ac:dyDescent="0.3">
      <c r="A115" s="130"/>
      <c r="G115" s="87"/>
      <c r="H115" s="87"/>
      <c r="N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87"/>
      <c r="BK115" s="87"/>
      <c r="BL115" s="87"/>
      <c r="BM115" s="87"/>
      <c r="BN115" s="87"/>
      <c r="BO115" s="87"/>
      <c r="BP115" s="87"/>
      <c r="BQ115" s="87"/>
      <c r="BR115" s="87"/>
      <c r="BS115" s="87"/>
      <c r="BT115" s="87"/>
      <c r="BU115" s="87"/>
      <c r="BV115" s="87"/>
      <c r="BW115" s="87"/>
      <c r="BX115" s="87"/>
      <c r="BY115" s="87"/>
      <c r="BZ115" s="87"/>
      <c r="CA115" s="87"/>
      <c r="CB115" s="87"/>
      <c r="CC115" s="87"/>
      <c r="CD115" s="87"/>
      <c r="CE115" s="87"/>
      <c r="CF115" s="87"/>
      <c r="CG115" s="87"/>
      <c r="CH115" s="87"/>
      <c r="CI115" s="87"/>
      <c r="CJ115" s="87"/>
      <c r="CK115" s="87"/>
      <c r="CL115" s="87"/>
    </row>
    <row r="116" spans="1:90" s="78" customFormat="1" x14ac:dyDescent="0.3">
      <c r="A116" s="130"/>
      <c r="G116" s="87"/>
      <c r="H116" s="87"/>
      <c r="N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87"/>
      <c r="BK116" s="87"/>
      <c r="BL116" s="87"/>
      <c r="BM116" s="87"/>
      <c r="BN116" s="87"/>
      <c r="BO116" s="87"/>
      <c r="BP116" s="87"/>
      <c r="BQ116" s="87"/>
      <c r="BR116" s="87"/>
      <c r="BS116" s="87"/>
      <c r="BT116" s="87"/>
      <c r="BU116" s="87"/>
      <c r="BV116" s="87"/>
      <c r="BW116" s="87"/>
      <c r="BX116" s="87"/>
      <c r="BY116" s="87"/>
      <c r="BZ116" s="87"/>
      <c r="CA116" s="87"/>
      <c r="CB116" s="87"/>
      <c r="CC116" s="87"/>
      <c r="CD116" s="87"/>
      <c r="CE116" s="87"/>
      <c r="CF116" s="87"/>
      <c r="CG116" s="87"/>
      <c r="CH116" s="87"/>
      <c r="CI116" s="87"/>
      <c r="CJ116" s="87"/>
      <c r="CK116" s="87"/>
      <c r="CL116" s="87"/>
    </row>
    <row r="117" spans="1:90" s="78" customFormat="1" x14ac:dyDescent="0.3">
      <c r="A117" s="130"/>
      <c r="G117" s="87"/>
      <c r="H117" s="87"/>
      <c r="N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</row>
    <row r="118" spans="1:90" s="78" customFormat="1" x14ac:dyDescent="0.3">
      <c r="A118" s="130"/>
      <c r="G118" s="87"/>
      <c r="H118" s="87"/>
      <c r="N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</row>
    <row r="119" spans="1:90" s="78" customFormat="1" x14ac:dyDescent="0.3">
      <c r="A119" s="130"/>
      <c r="G119" s="87"/>
      <c r="H119" s="87"/>
      <c r="N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87"/>
      <c r="BN119" s="87"/>
      <c r="BO119" s="87"/>
      <c r="BP119" s="87"/>
      <c r="BQ119" s="87"/>
      <c r="BR119" s="87"/>
      <c r="BS119" s="87"/>
      <c r="BT119" s="87"/>
      <c r="BU119" s="87"/>
      <c r="BV119" s="87"/>
      <c r="BW119" s="87"/>
      <c r="BX119" s="87"/>
      <c r="BY119" s="87"/>
      <c r="BZ119" s="87"/>
      <c r="CA119" s="87"/>
      <c r="CB119" s="87"/>
      <c r="CC119" s="87"/>
      <c r="CD119" s="87"/>
      <c r="CE119" s="87"/>
      <c r="CF119" s="87"/>
      <c r="CG119" s="87"/>
      <c r="CH119" s="87"/>
      <c r="CI119" s="87"/>
      <c r="CJ119" s="87"/>
      <c r="CK119" s="87"/>
      <c r="CL119" s="87"/>
    </row>
    <row r="120" spans="1:90" s="78" customFormat="1" x14ac:dyDescent="0.3">
      <c r="A120" s="130"/>
      <c r="G120" s="87"/>
      <c r="H120" s="87"/>
      <c r="N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</row>
    <row r="121" spans="1:90" s="78" customFormat="1" x14ac:dyDescent="0.3">
      <c r="A121" s="130"/>
      <c r="G121" s="87"/>
      <c r="H121" s="87"/>
      <c r="N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</row>
    <row r="122" spans="1:90" s="78" customFormat="1" x14ac:dyDescent="0.3">
      <c r="A122" s="130"/>
      <c r="G122" s="87"/>
      <c r="H122" s="87"/>
      <c r="N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</row>
    <row r="123" spans="1:90" s="78" customFormat="1" x14ac:dyDescent="0.3">
      <c r="A123" s="130"/>
      <c r="G123" s="87"/>
      <c r="H123" s="87"/>
      <c r="N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</row>
    <row r="124" spans="1:90" s="78" customFormat="1" x14ac:dyDescent="0.3">
      <c r="A124" s="130"/>
      <c r="G124" s="87"/>
      <c r="H124" s="87"/>
      <c r="N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</row>
    <row r="125" spans="1:90" s="78" customFormat="1" x14ac:dyDescent="0.3">
      <c r="A125" s="130"/>
      <c r="G125" s="87"/>
      <c r="H125" s="87"/>
      <c r="N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</row>
    <row r="126" spans="1:90" s="78" customFormat="1" x14ac:dyDescent="0.3">
      <c r="A126" s="130"/>
      <c r="G126" s="87"/>
      <c r="H126" s="87"/>
      <c r="N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</row>
    <row r="127" spans="1:90" s="78" customFormat="1" x14ac:dyDescent="0.3">
      <c r="A127" s="130"/>
      <c r="G127" s="87"/>
      <c r="H127" s="87"/>
      <c r="N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</row>
    <row r="128" spans="1:90" s="78" customFormat="1" x14ac:dyDescent="0.3">
      <c r="A128" s="130"/>
      <c r="G128" s="87"/>
      <c r="H128" s="87"/>
      <c r="N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</row>
    <row r="129" spans="1:90" s="78" customFormat="1" x14ac:dyDescent="0.3">
      <c r="A129" s="130"/>
      <c r="G129" s="87"/>
      <c r="H129" s="87"/>
      <c r="N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</row>
    <row r="130" spans="1:90" s="78" customFormat="1" x14ac:dyDescent="0.3">
      <c r="A130" s="130"/>
      <c r="G130" s="87"/>
      <c r="H130" s="87"/>
      <c r="N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</row>
    <row r="131" spans="1:90" s="78" customFormat="1" x14ac:dyDescent="0.3">
      <c r="A131" s="130"/>
      <c r="G131" s="87"/>
      <c r="H131" s="87"/>
      <c r="N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</row>
    <row r="132" spans="1:90" s="78" customFormat="1" x14ac:dyDescent="0.3">
      <c r="A132" s="130"/>
      <c r="G132" s="87"/>
      <c r="H132" s="87"/>
      <c r="N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</row>
    <row r="133" spans="1:90" s="78" customFormat="1" x14ac:dyDescent="0.3">
      <c r="A133" s="130"/>
      <c r="G133" s="87"/>
      <c r="H133" s="87"/>
      <c r="N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</row>
    <row r="134" spans="1:90" s="78" customFormat="1" x14ac:dyDescent="0.3">
      <c r="A134" s="130"/>
      <c r="G134" s="87"/>
      <c r="H134" s="87"/>
      <c r="N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</row>
    <row r="135" spans="1:90" s="78" customFormat="1" x14ac:dyDescent="0.3">
      <c r="A135" s="130"/>
      <c r="G135" s="87"/>
      <c r="H135" s="87"/>
      <c r="N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</row>
    <row r="136" spans="1:90" s="78" customFormat="1" x14ac:dyDescent="0.3">
      <c r="A136" s="130"/>
      <c r="G136" s="87"/>
      <c r="H136" s="87"/>
      <c r="N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</row>
    <row r="137" spans="1:90" s="78" customFormat="1" x14ac:dyDescent="0.3">
      <c r="A137" s="130"/>
      <c r="G137" s="87"/>
      <c r="H137" s="87"/>
      <c r="N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</row>
    <row r="138" spans="1:90" s="78" customFormat="1" x14ac:dyDescent="0.3">
      <c r="A138" s="130"/>
      <c r="G138" s="87"/>
      <c r="H138" s="87"/>
      <c r="N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</row>
    <row r="139" spans="1:90" s="78" customFormat="1" x14ac:dyDescent="0.3">
      <c r="A139" s="130"/>
      <c r="G139" s="87"/>
      <c r="H139" s="87"/>
      <c r="N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</row>
    <row r="140" spans="1:90" s="78" customFormat="1" x14ac:dyDescent="0.3">
      <c r="A140" s="130"/>
      <c r="G140" s="87"/>
      <c r="H140" s="87"/>
      <c r="N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</row>
    <row r="141" spans="1:90" s="78" customFormat="1" x14ac:dyDescent="0.3">
      <c r="A141" s="130"/>
      <c r="G141" s="87"/>
      <c r="H141" s="87"/>
      <c r="N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</row>
    <row r="142" spans="1:90" s="78" customFormat="1" x14ac:dyDescent="0.3">
      <c r="A142" s="130"/>
      <c r="G142" s="87"/>
      <c r="H142" s="87"/>
      <c r="N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</row>
    <row r="143" spans="1:90" s="78" customFormat="1" x14ac:dyDescent="0.3">
      <c r="A143" s="130"/>
      <c r="G143" s="87"/>
      <c r="H143" s="87"/>
      <c r="N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</row>
    <row r="144" spans="1:90" s="78" customFormat="1" x14ac:dyDescent="0.3">
      <c r="A144" s="130"/>
      <c r="G144" s="87"/>
      <c r="H144" s="87"/>
      <c r="N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</row>
    <row r="145" spans="1:90" s="78" customFormat="1" x14ac:dyDescent="0.3">
      <c r="A145" s="130"/>
      <c r="G145" s="87"/>
      <c r="H145" s="87"/>
      <c r="N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</row>
    <row r="146" spans="1:90" s="78" customFormat="1" x14ac:dyDescent="0.3">
      <c r="A146" s="130"/>
      <c r="G146" s="87"/>
      <c r="H146" s="87"/>
      <c r="N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</row>
    <row r="147" spans="1:90" s="78" customFormat="1" x14ac:dyDescent="0.3">
      <c r="A147" s="130"/>
      <c r="G147" s="87"/>
      <c r="H147" s="87"/>
      <c r="N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</row>
    <row r="148" spans="1:90" s="78" customFormat="1" x14ac:dyDescent="0.3">
      <c r="A148" s="130"/>
      <c r="G148" s="87"/>
      <c r="H148" s="87"/>
      <c r="N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</row>
    <row r="149" spans="1:90" s="78" customFormat="1" x14ac:dyDescent="0.3">
      <c r="A149" s="130"/>
      <c r="G149" s="87"/>
      <c r="H149" s="87"/>
      <c r="N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</row>
    <row r="150" spans="1:90" s="78" customFormat="1" x14ac:dyDescent="0.3">
      <c r="A150" s="130"/>
      <c r="G150" s="87"/>
      <c r="H150" s="87"/>
      <c r="N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</row>
    <row r="151" spans="1:90" s="78" customFormat="1" x14ac:dyDescent="0.3">
      <c r="A151" s="130"/>
      <c r="G151" s="87"/>
      <c r="H151" s="87"/>
      <c r="N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</row>
    <row r="152" spans="1:90" s="78" customFormat="1" x14ac:dyDescent="0.3">
      <c r="A152" s="130"/>
      <c r="G152" s="87"/>
      <c r="H152" s="87"/>
      <c r="N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</row>
    <row r="153" spans="1:90" s="78" customFormat="1" x14ac:dyDescent="0.3">
      <c r="A153" s="130"/>
      <c r="G153" s="87"/>
      <c r="H153" s="87"/>
      <c r="N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</row>
    <row r="154" spans="1:90" s="78" customFormat="1" x14ac:dyDescent="0.3">
      <c r="A154" s="130"/>
      <c r="G154" s="87"/>
      <c r="H154" s="87"/>
      <c r="N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</row>
    <row r="155" spans="1:90" s="78" customFormat="1" x14ac:dyDescent="0.3">
      <c r="A155" s="130"/>
      <c r="G155" s="87"/>
      <c r="H155" s="87"/>
      <c r="N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</row>
    <row r="156" spans="1:90" s="78" customFormat="1" x14ac:dyDescent="0.3">
      <c r="A156" s="130"/>
      <c r="G156" s="87"/>
      <c r="H156" s="87"/>
      <c r="N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</row>
    <row r="157" spans="1:90" s="78" customFormat="1" x14ac:dyDescent="0.3">
      <c r="A157" s="130"/>
      <c r="G157" s="87"/>
      <c r="H157" s="87"/>
      <c r="N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</row>
    <row r="158" spans="1:90" s="78" customFormat="1" x14ac:dyDescent="0.3">
      <c r="A158" s="130"/>
      <c r="G158" s="87"/>
      <c r="H158" s="87"/>
      <c r="N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</row>
    <row r="159" spans="1:90" s="78" customFormat="1" x14ac:dyDescent="0.3">
      <c r="A159" s="130"/>
      <c r="G159" s="87"/>
      <c r="H159" s="87"/>
      <c r="N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</row>
    <row r="160" spans="1:90" s="78" customFormat="1" x14ac:dyDescent="0.3">
      <c r="A160" s="130"/>
      <c r="G160" s="87"/>
      <c r="H160" s="87"/>
      <c r="N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</row>
    <row r="161" spans="1:90" s="78" customFormat="1" x14ac:dyDescent="0.3">
      <c r="A161" s="130"/>
      <c r="G161" s="87"/>
      <c r="H161" s="87"/>
      <c r="N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</row>
    <row r="162" spans="1:90" s="78" customFormat="1" x14ac:dyDescent="0.3">
      <c r="A162" s="130"/>
      <c r="G162" s="87"/>
      <c r="H162" s="87"/>
      <c r="N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</row>
    <row r="163" spans="1:90" s="78" customFormat="1" x14ac:dyDescent="0.3">
      <c r="A163" s="130"/>
      <c r="G163" s="87"/>
      <c r="H163" s="87"/>
      <c r="N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</row>
    <row r="164" spans="1:90" s="78" customFormat="1" x14ac:dyDescent="0.3">
      <c r="A164" s="130"/>
      <c r="G164" s="87"/>
      <c r="H164" s="87"/>
      <c r="N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</row>
    <row r="165" spans="1:90" s="78" customFormat="1" x14ac:dyDescent="0.3">
      <c r="A165" s="130"/>
      <c r="G165" s="87"/>
      <c r="H165" s="87"/>
      <c r="N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</row>
    <row r="166" spans="1:90" s="78" customFormat="1" x14ac:dyDescent="0.3">
      <c r="A166" s="130"/>
      <c r="G166" s="87"/>
      <c r="H166" s="87"/>
      <c r="N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</row>
    <row r="167" spans="1:90" s="78" customFormat="1" x14ac:dyDescent="0.3">
      <c r="A167" s="130"/>
      <c r="G167" s="87"/>
      <c r="H167" s="87"/>
      <c r="N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</row>
    <row r="168" spans="1:90" s="78" customFormat="1" x14ac:dyDescent="0.3">
      <c r="A168" s="130"/>
      <c r="G168" s="87"/>
      <c r="H168" s="87"/>
      <c r="N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</row>
    <row r="169" spans="1:90" s="78" customFormat="1" x14ac:dyDescent="0.3">
      <c r="A169" s="130"/>
      <c r="G169" s="87"/>
      <c r="H169" s="87"/>
      <c r="N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</row>
    <row r="170" spans="1:90" s="78" customFormat="1" x14ac:dyDescent="0.3">
      <c r="A170" s="130"/>
      <c r="G170" s="87"/>
      <c r="H170" s="87"/>
      <c r="N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</row>
    <row r="171" spans="1:90" s="78" customFormat="1" x14ac:dyDescent="0.3">
      <c r="A171" s="130"/>
      <c r="G171" s="87"/>
      <c r="H171" s="87"/>
      <c r="N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</row>
    <row r="172" spans="1:90" s="78" customFormat="1" x14ac:dyDescent="0.3">
      <c r="A172" s="130"/>
      <c r="G172" s="87"/>
      <c r="H172" s="87"/>
      <c r="N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</row>
    <row r="173" spans="1:90" s="78" customFormat="1" x14ac:dyDescent="0.3">
      <c r="A173" s="130"/>
      <c r="G173" s="87"/>
      <c r="H173" s="87"/>
      <c r="N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</row>
    <row r="174" spans="1:90" s="78" customFormat="1" x14ac:dyDescent="0.3">
      <c r="A174" s="130"/>
      <c r="G174" s="87"/>
      <c r="H174" s="87"/>
      <c r="N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</row>
    <row r="175" spans="1:90" s="78" customFormat="1" x14ac:dyDescent="0.3">
      <c r="A175" s="130"/>
      <c r="G175" s="87"/>
      <c r="H175" s="87"/>
      <c r="N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</row>
    <row r="176" spans="1:90" s="78" customFormat="1" x14ac:dyDescent="0.3">
      <c r="A176" s="130"/>
      <c r="G176" s="87"/>
      <c r="H176" s="87"/>
      <c r="N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</row>
    <row r="177" spans="1:90" s="78" customFormat="1" x14ac:dyDescent="0.3">
      <c r="A177" s="130"/>
      <c r="G177" s="87"/>
      <c r="H177" s="87"/>
      <c r="N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</row>
    <row r="178" spans="1:90" s="78" customFormat="1" x14ac:dyDescent="0.3">
      <c r="A178" s="130"/>
      <c r="G178" s="87"/>
      <c r="H178" s="87"/>
      <c r="N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</row>
    <row r="179" spans="1:90" s="78" customFormat="1" x14ac:dyDescent="0.3">
      <c r="A179" s="130"/>
      <c r="G179" s="87"/>
      <c r="H179" s="87"/>
      <c r="N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</row>
    <row r="180" spans="1:90" s="78" customFormat="1" x14ac:dyDescent="0.3">
      <c r="A180" s="130"/>
      <c r="G180" s="87"/>
      <c r="H180" s="87"/>
      <c r="N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</row>
    <row r="181" spans="1:90" s="78" customFormat="1" x14ac:dyDescent="0.3">
      <c r="A181" s="130"/>
      <c r="G181" s="87"/>
      <c r="H181" s="87"/>
      <c r="N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</row>
    <row r="182" spans="1:90" s="78" customFormat="1" x14ac:dyDescent="0.3">
      <c r="A182" s="130"/>
      <c r="G182" s="87"/>
      <c r="H182" s="87"/>
      <c r="N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</row>
    <row r="183" spans="1:90" s="78" customFormat="1" x14ac:dyDescent="0.3">
      <c r="A183" s="130"/>
      <c r="G183" s="87"/>
      <c r="H183" s="87"/>
      <c r="N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</row>
    <row r="184" spans="1:90" s="78" customFormat="1" x14ac:dyDescent="0.3">
      <c r="A184" s="130"/>
      <c r="G184" s="87"/>
      <c r="H184" s="87"/>
      <c r="N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</row>
    <row r="185" spans="1:90" s="78" customFormat="1" x14ac:dyDescent="0.3">
      <c r="A185" s="130"/>
      <c r="G185" s="87"/>
      <c r="H185" s="87"/>
      <c r="N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</row>
    <row r="186" spans="1:90" s="78" customFormat="1" x14ac:dyDescent="0.3">
      <c r="A186" s="130"/>
      <c r="G186" s="87"/>
      <c r="H186" s="87"/>
      <c r="N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</row>
    <row r="187" spans="1:90" s="78" customFormat="1" x14ac:dyDescent="0.3">
      <c r="A187" s="130"/>
      <c r="G187" s="87"/>
      <c r="H187" s="87"/>
      <c r="N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</row>
    <row r="188" spans="1:90" s="78" customFormat="1" x14ac:dyDescent="0.3">
      <c r="A188" s="130"/>
      <c r="G188" s="87"/>
      <c r="H188" s="87"/>
      <c r="N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</row>
    <row r="189" spans="1:90" s="78" customFormat="1" x14ac:dyDescent="0.3">
      <c r="A189" s="130"/>
      <c r="G189" s="87"/>
      <c r="H189" s="87"/>
      <c r="N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</row>
    <row r="190" spans="1:90" s="78" customFormat="1" x14ac:dyDescent="0.3">
      <c r="A190" s="130"/>
      <c r="G190" s="87"/>
      <c r="H190" s="87"/>
      <c r="N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</row>
    <row r="191" spans="1:90" s="78" customFormat="1" x14ac:dyDescent="0.3">
      <c r="A191" s="130"/>
      <c r="G191" s="87"/>
      <c r="H191" s="87"/>
      <c r="N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</row>
    <row r="192" spans="1:90" s="78" customFormat="1" x14ac:dyDescent="0.3">
      <c r="A192" s="130"/>
      <c r="G192" s="87"/>
      <c r="H192" s="87"/>
      <c r="N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</row>
    <row r="193" spans="1:90" s="78" customFormat="1" x14ac:dyDescent="0.3">
      <c r="A193" s="130"/>
      <c r="G193" s="87"/>
      <c r="H193" s="87"/>
      <c r="N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</row>
    <row r="194" spans="1:90" s="78" customFormat="1" x14ac:dyDescent="0.3">
      <c r="A194" s="130"/>
      <c r="G194" s="87"/>
      <c r="H194" s="87"/>
      <c r="N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</row>
    <row r="195" spans="1:90" s="78" customFormat="1" x14ac:dyDescent="0.3">
      <c r="A195" s="130"/>
      <c r="G195" s="87"/>
      <c r="H195" s="87"/>
      <c r="N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</row>
    <row r="196" spans="1:90" s="78" customFormat="1" x14ac:dyDescent="0.3">
      <c r="A196" s="130"/>
      <c r="G196" s="87"/>
      <c r="H196" s="87"/>
      <c r="N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</row>
    <row r="197" spans="1:90" s="78" customFormat="1" x14ac:dyDescent="0.3">
      <c r="A197" s="130"/>
      <c r="G197" s="87"/>
      <c r="H197" s="87"/>
      <c r="N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</row>
    <row r="198" spans="1:90" s="78" customFormat="1" x14ac:dyDescent="0.3">
      <c r="A198" s="130"/>
      <c r="G198" s="87"/>
      <c r="H198" s="87"/>
      <c r="N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</row>
    <row r="199" spans="1:90" s="78" customFormat="1" x14ac:dyDescent="0.3">
      <c r="A199" s="130"/>
      <c r="G199" s="87"/>
      <c r="H199" s="87"/>
      <c r="N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</row>
    <row r="200" spans="1:90" s="78" customFormat="1" x14ac:dyDescent="0.3">
      <c r="A200" s="130"/>
      <c r="G200" s="87"/>
      <c r="H200" s="87"/>
      <c r="N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</row>
    <row r="201" spans="1:90" s="78" customFormat="1" x14ac:dyDescent="0.3">
      <c r="A201" s="130"/>
      <c r="G201" s="87"/>
      <c r="H201" s="87"/>
      <c r="N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</row>
    <row r="202" spans="1:90" s="78" customFormat="1" x14ac:dyDescent="0.3">
      <c r="A202" s="130"/>
      <c r="G202" s="87"/>
      <c r="H202" s="87"/>
      <c r="N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</row>
    <row r="203" spans="1:90" s="78" customFormat="1" x14ac:dyDescent="0.3">
      <c r="A203" s="130"/>
      <c r="G203" s="87"/>
      <c r="H203" s="87"/>
      <c r="N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</row>
    <row r="204" spans="1:90" s="78" customFormat="1" x14ac:dyDescent="0.3">
      <c r="A204" s="130"/>
      <c r="G204" s="87"/>
      <c r="H204" s="87"/>
      <c r="N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</row>
    <row r="205" spans="1:90" s="78" customFormat="1" x14ac:dyDescent="0.3">
      <c r="A205" s="130"/>
      <c r="G205" s="87"/>
      <c r="H205" s="87"/>
      <c r="N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</row>
    <row r="206" spans="1:90" s="78" customFormat="1" x14ac:dyDescent="0.3">
      <c r="A206" s="130"/>
      <c r="G206" s="87"/>
      <c r="H206" s="87"/>
      <c r="N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</row>
    <row r="207" spans="1:90" s="78" customFormat="1" x14ac:dyDescent="0.3">
      <c r="A207" s="130"/>
      <c r="G207" s="87"/>
      <c r="H207" s="87"/>
      <c r="N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</row>
    <row r="208" spans="1:90" s="78" customFormat="1" x14ac:dyDescent="0.3">
      <c r="A208" s="130"/>
      <c r="G208" s="87"/>
      <c r="H208" s="87"/>
      <c r="N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</row>
    <row r="209" spans="1:90" s="78" customFormat="1" x14ac:dyDescent="0.3">
      <c r="A209" s="130"/>
      <c r="G209" s="87"/>
      <c r="H209" s="87"/>
      <c r="N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</row>
    <row r="210" spans="1:90" s="78" customFormat="1" x14ac:dyDescent="0.3">
      <c r="A210" s="130"/>
      <c r="G210" s="87"/>
      <c r="H210" s="87"/>
      <c r="N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</row>
    <row r="211" spans="1:90" s="78" customFormat="1" x14ac:dyDescent="0.3">
      <c r="A211" s="130"/>
      <c r="G211" s="87"/>
      <c r="H211" s="87"/>
      <c r="N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</row>
    <row r="212" spans="1:90" s="78" customFormat="1" x14ac:dyDescent="0.3">
      <c r="A212" s="130"/>
      <c r="G212" s="87"/>
      <c r="H212" s="87"/>
      <c r="N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</row>
    <row r="213" spans="1:90" s="78" customFormat="1" x14ac:dyDescent="0.3">
      <c r="A213" s="130"/>
      <c r="G213" s="87"/>
      <c r="H213" s="87"/>
      <c r="N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</row>
    <row r="214" spans="1:90" s="78" customFormat="1" x14ac:dyDescent="0.3">
      <c r="A214" s="130"/>
      <c r="G214" s="87"/>
      <c r="H214" s="87"/>
      <c r="N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</row>
    <row r="215" spans="1:90" s="78" customFormat="1" x14ac:dyDescent="0.3">
      <c r="A215" s="130"/>
      <c r="G215" s="87"/>
      <c r="H215" s="87"/>
      <c r="N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</row>
    <row r="216" spans="1:90" s="78" customFormat="1" x14ac:dyDescent="0.3">
      <c r="A216" s="130"/>
      <c r="G216" s="87"/>
      <c r="H216" s="87"/>
      <c r="N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</row>
    <row r="217" spans="1:90" s="78" customFormat="1" x14ac:dyDescent="0.3">
      <c r="A217" s="130"/>
      <c r="G217" s="87"/>
      <c r="H217" s="87"/>
      <c r="N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</row>
    <row r="218" spans="1:90" s="78" customFormat="1" x14ac:dyDescent="0.3">
      <c r="A218" s="130"/>
      <c r="G218" s="87"/>
      <c r="H218" s="87"/>
      <c r="N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</row>
    <row r="219" spans="1:90" s="78" customFormat="1" x14ac:dyDescent="0.3">
      <c r="A219" s="130"/>
      <c r="G219" s="87"/>
      <c r="H219" s="87"/>
      <c r="N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</row>
    <row r="220" spans="1:90" s="78" customFormat="1" x14ac:dyDescent="0.3">
      <c r="A220" s="130"/>
      <c r="G220" s="87"/>
      <c r="H220" s="87"/>
      <c r="N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</row>
    <row r="221" spans="1:90" s="78" customFormat="1" x14ac:dyDescent="0.3">
      <c r="A221" s="130"/>
      <c r="G221" s="87"/>
      <c r="H221" s="87"/>
      <c r="N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</row>
    <row r="222" spans="1:90" s="78" customFormat="1" x14ac:dyDescent="0.3">
      <c r="A222" s="130"/>
      <c r="G222" s="87"/>
      <c r="H222" s="87"/>
      <c r="N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</row>
    <row r="223" spans="1:90" s="78" customFormat="1" x14ac:dyDescent="0.3">
      <c r="A223" s="130"/>
      <c r="G223" s="87"/>
      <c r="H223" s="87"/>
      <c r="N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</row>
    <row r="224" spans="1:90" s="78" customFormat="1" x14ac:dyDescent="0.3">
      <c r="A224" s="130"/>
      <c r="G224" s="87"/>
      <c r="H224" s="87"/>
      <c r="N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</row>
    <row r="225" spans="1:90" s="78" customFormat="1" x14ac:dyDescent="0.3">
      <c r="A225" s="130"/>
      <c r="G225" s="87"/>
      <c r="H225" s="87"/>
      <c r="N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</row>
    <row r="226" spans="1:90" s="78" customFormat="1" x14ac:dyDescent="0.3">
      <c r="A226" s="130"/>
      <c r="G226" s="87"/>
      <c r="H226" s="87"/>
      <c r="N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</row>
    <row r="227" spans="1:90" s="78" customFormat="1" x14ac:dyDescent="0.3">
      <c r="A227" s="130"/>
      <c r="G227" s="87"/>
      <c r="H227" s="87"/>
      <c r="N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</row>
    <row r="228" spans="1:90" s="78" customFormat="1" x14ac:dyDescent="0.3">
      <c r="A228" s="130"/>
      <c r="G228" s="87"/>
      <c r="H228" s="87"/>
      <c r="N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</row>
    <row r="229" spans="1:90" s="78" customFormat="1" x14ac:dyDescent="0.3">
      <c r="A229" s="130"/>
      <c r="G229" s="87"/>
      <c r="H229" s="87"/>
      <c r="N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</row>
    <row r="230" spans="1:90" s="78" customFormat="1" x14ac:dyDescent="0.3">
      <c r="A230" s="130"/>
      <c r="G230" s="87"/>
      <c r="H230" s="87"/>
      <c r="N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</row>
    <row r="231" spans="1:90" s="78" customFormat="1" x14ac:dyDescent="0.3">
      <c r="A231" s="130"/>
      <c r="G231" s="87"/>
      <c r="H231" s="87"/>
      <c r="N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</row>
    <row r="232" spans="1:90" s="78" customFormat="1" x14ac:dyDescent="0.3">
      <c r="A232" s="130"/>
      <c r="G232" s="87"/>
      <c r="H232" s="87"/>
      <c r="N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</row>
    <row r="233" spans="1:90" s="78" customFormat="1" x14ac:dyDescent="0.3">
      <c r="A233" s="130"/>
      <c r="G233" s="87"/>
      <c r="H233" s="87"/>
      <c r="N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</row>
    <row r="234" spans="1:90" s="78" customFormat="1" x14ac:dyDescent="0.3">
      <c r="A234" s="130"/>
      <c r="G234" s="87"/>
      <c r="H234" s="87"/>
      <c r="N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</row>
    <row r="235" spans="1:90" s="78" customFormat="1" x14ac:dyDescent="0.3">
      <c r="A235" s="130"/>
      <c r="G235" s="87"/>
      <c r="H235" s="87"/>
      <c r="N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</row>
    <row r="236" spans="1:90" s="78" customFormat="1" x14ac:dyDescent="0.3">
      <c r="A236" s="130"/>
      <c r="G236" s="87"/>
      <c r="H236" s="87"/>
      <c r="N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</row>
    <row r="237" spans="1:90" s="78" customFormat="1" x14ac:dyDescent="0.3">
      <c r="A237" s="130"/>
      <c r="G237" s="87"/>
      <c r="H237" s="87"/>
      <c r="N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</row>
    <row r="238" spans="1:90" s="78" customFormat="1" x14ac:dyDescent="0.3">
      <c r="A238" s="130"/>
      <c r="G238" s="87"/>
      <c r="H238" s="87"/>
      <c r="N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</row>
    <row r="239" spans="1:90" s="78" customFormat="1" x14ac:dyDescent="0.3">
      <c r="A239" s="130"/>
      <c r="G239" s="87"/>
      <c r="H239" s="87"/>
      <c r="N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</row>
    <row r="240" spans="1:90" s="78" customFormat="1" x14ac:dyDescent="0.3">
      <c r="A240" s="130"/>
      <c r="G240" s="87"/>
      <c r="H240" s="87"/>
      <c r="N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</row>
    <row r="241" spans="1:90" s="78" customFormat="1" x14ac:dyDescent="0.3">
      <c r="A241" s="130"/>
      <c r="G241" s="87"/>
      <c r="H241" s="87"/>
      <c r="N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</row>
    <row r="242" spans="1:90" s="78" customFormat="1" x14ac:dyDescent="0.3">
      <c r="A242" s="130"/>
      <c r="G242" s="87"/>
      <c r="H242" s="87"/>
      <c r="N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</row>
    <row r="243" spans="1:90" s="78" customFormat="1" x14ac:dyDescent="0.3">
      <c r="A243" s="130"/>
      <c r="G243" s="87"/>
      <c r="H243" s="87"/>
      <c r="N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</row>
    <row r="244" spans="1:90" s="78" customFormat="1" x14ac:dyDescent="0.3">
      <c r="A244" s="130"/>
      <c r="G244" s="87"/>
      <c r="H244" s="87"/>
      <c r="N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</row>
    <row r="245" spans="1:90" s="78" customFormat="1" x14ac:dyDescent="0.3">
      <c r="A245" s="130"/>
      <c r="G245" s="87"/>
      <c r="H245" s="87"/>
      <c r="N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</row>
    <row r="246" spans="1:90" s="78" customFormat="1" x14ac:dyDescent="0.3">
      <c r="A246" s="130"/>
      <c r="G246" s="87"/>
      <c r="H246" s="87"/>
      <c r="N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</row>
    <row r="247" spans="1:90" s="78" customFormat="1" x14ac:dyDescent="0.3">
      <c r="A247" s="130"/>
      <c r="G247" s="87"/>
      <c r="H247" s="87"/>
      <c r="N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</row>
    <row r="248" spans="1:90" s="78" customFormat="1" x14ac:dyDescent="0.3">
      <c r="A248" s="130"/>
      <c r="G248" s="87"/>
      <c r="H248" s="87"/>
      <c r="N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</row>
    <row r="249" spans="1:90" s="78" customFormat="1" x14ac:dyDescent="0.3">
      <c r="A249" s="130"/>
      <c r="G249" s="87"/>
      <c r="H249" s="87"/>
      <c r="N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</row>
    <row r="250" spans="1:90" s="78" customFormat="1" x14ac:dyDescent="0.3">
      <c r="A250" s="130"/>
      <c r="G250" s="87"/>
      <c r="H250" s="87"/>
      <c r="N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</row>
    <row r="251" spans="1:90" s="78" customFormat="1" x14ac:dyDescent="0.3">
      <c r="A251" s="130"/>
      <c r="G251" s="87"/>
      <c r="H251" s="87"/>
      <c r="N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</row>
    <row r="252" spans="1:90" s="78" customFormat="1" x14ac:dyDescent="0.3">
      <c r="A252" s="130"/>
      <c r="G252" s="87"/>
      <c r="H252" s="87"/>
      <c r="N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</row>
    <row r="253" spans="1:90" s="78" customFormat="1" x14ac:dyDescent="0.3">
      <c r="A253" s="130"/>
      <c r="G253" s="87"/>
      <c r="H253" s="87"/>
      <c r="N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</row>
    <row r="254" spans="1:90" s="78" customFormat="1" x14ac:dyDescent="0.3">
      <c r="A254" s="130"/>
      <c r="G254" s="87"/>
      <c r="H254" s="87"/>
      <c r="N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</row>
    <row r="255" spans="1:90" s="78" customFormat="1" x14ac:dyDescent="0.3">
      <c r="A255" s="130"/>
      <c r="G255" s="87"/>
      <c r="H255" s="87"/>
      <c r="N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</row>
    <row r="256" spans="1:90" s="78" customFormat="1" x14ac:dyDescent="0.3">
      <c r="A256" s="130"/>
      <c r="G256" s="87"/>
      <c r="H256" s="87"/>
      <c r="N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</row>
    <row r="257" spans="1:90" s="78" customFormat="1" x14ac:dyDescent="0.3">
      <c r="A257" s="130"/>
      <c r="G257" s="87"/>
      <c r="H257" s="87"/>
      <c r="N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</row>
    <row r="258" spans="1:90" s="78" customFormat="1" x14ac:dyDescent="0.3">
      <c r="A258" s="130"/>
      <c r="G258" s="87"/>
      <c r="H258" s="87"/>
      <c r="N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</row>
    <row r="259" spans="1:90" s="78" customFormat="1" x14ac:dyDescent="0.3">
      <c r="A259" s="130"/>
      <c r="G259" s="87"/>
      <c r="H259" s="87"/>
      <c r="N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</row>
    <row r="260" spans="1:90" s="78" customFormat="1" x14ac:dyDescent="0.3">
      <c r="A260" s="130"/>
      <c r="G260" s="87"/>
      <c r="H260" s="87"/>
      <c r="N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</row>
    <row r="261" spans="1:90" s="78" customFormat="1" x14ac:dyDescent="0.3">
      <c r="A261" s="130"/>
      <c r="G261" s="87"/>
      <c r="H261" s="87"/>
      <c r="N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</row>
    <row r="262" spans="1:90" s="78" customFormat="1" x14ac:dyDescent="0.3">
      <c r="A262" s="130"/>
      <c r="G262" s="87"/>
      <c r="H262" s="87"/>
      <c r="N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</row>
    <row r="263" spans="1:90" s="78" customFormat="1" x14ac:dyDescent="0.3">
      <c r="A263" s="130"/>
      <c r="G263" s="87"/>
      <c r="H263" s="87"/>
      <c r="N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</row>
    <row r="264" spans="1:90" s="78" customFormat="1" x14ac:dyDescent="0.3">
      <c r="A264" s="130"/>
      <c r="G264" s="87"/>
      <c r="H264" s="87"/>
      <c r="N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</row>
    <row r="265" spans="1:90" s="78" customFormat="1" x14ac:dyDescent="0.3">
      <c r="A265" s="130"/>
      <c r="G265" s="87"/>
      <c r="H265" s="87"/>
      <c r="N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</row>
    <row r="266" spans="1:90" s="78" customFormat="1" x14ac:dyDescent="0.3">
      <c r="A266" s="130"/>
      <c r="G266" s="87"/>
      <c r="H266" s="87"/>
      <c r="N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</row>
    <row r="267" spans="1:90" s="78" customFormat="1" x14ac:dyDescent="0.3">
      <c r="A267" s="130"/>
      <c r="G267" s="87"/>
      <c r="H267" s="87"/>
      <c r="N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</row>
    <row r="268" spans="1:90" s="78" customFormat="1" x14ac:dyDescent="0.3">
      <c r="A268" s="130"/>
      <c r="G268" s="87"/>
      <c r="H268" s="87"/>
      <c r="N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</row>
    <row r="269" spans="1:90" s="78" customFormat="1" x14ac:dyDescent="0.3">
      <c r="A269" s="130"/>
      <c r="G269" s="87"/>
      <c r="H269" s="87"/>
      <c r="N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</row>
    <row r="270" spans="1:90" s="78" customFormat="1" x14ac:dyDescent="0.3">
      <c r="A270" s="130"/>
      <c r="G270" s="87"/>
      <c r="H270" s="87"/>
      <c r="N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</row>
    <row r="271" spans="1:90" s="78" customFormat="1" x14ac:dyDescent="0.3">
      <c r="A271" s="130"/>
      <c r="G271" s="87"/>
      <c r="H271" s="87"/>
      <c r="N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</row>
    <row r="272" spans="1:90" s="78" customFormat="1" x14ac:dyDescent="0.3">
      <c r="A272" s="130"/>
      <c r="G272" s="87"/>
      <c r="H272" s="87"/>
      <c r="N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</row>
    <row r="273" spans="1:90" s="78" customFormat="1" x14ac:dyDescent="0.3">
      <c r="A273" s="130"/>
      <c r="G273" s="87"/>
      <c r="H273" s="87"/>
      <c r="N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</row>
    <row r="274" spans="1:90" s="78" customFormat="1" x14ac:dyDescent="0.3">
      <c r="A274" s="130"/>
      <c r="G274" s="87"/>
      <c r="H274" s="87"/>
      <c r="N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</row>
    <row r="275" spans="1:90" s="78" customFormat="1" x14ac:dyDescent="0.3">
      <c r="A275" s="130"/>
      <c r="G275" s="87"/>
      <c r="H275" s="87"/>
      <c r="N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</row>
    <row r="276" spans="1:90" s="78" customFormat="1" x14ac:dyDescent="0.3">
      <c r="A276" s="130"/>
      <c r="G276" s="87"/>
      <c r="H276" s="87"/>
      <c r="N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</row>
    <row r="277" spans="1:90" s="78" customFormat="1" x14ac:dyDescent="0.3">
      <c r="A277" s="130"/>
      <c r="G277" s="87"/>
      <c r="H277" s="87"/>
      <c r="N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</row>
    <row r="278" spans="1:90" s="78" customFormat="1" x14ac:dyDescent="0.3">
      <c r="A278" s="130"/>
      <c r="G278" s="87"/>
      <c r="H278" s="87"/>
      <c r="N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</row>
    <row r="279" spans="1:90" s="78" customFormat="1" x14ac:dyDescent="0.3">
      <c r="A279" s="130"/>
      <c r="G279" s="87"/>
      <c r="H279" s="87"/>
      <c r="N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</row>
    <row r="280" spans="1:90" s="78" customFormat="1" x14ac:dyDescent="0.3">
      <c r="A280" s="130"/>
      <c r="G280" s="87"/>
      <c r="H280" s="87"/>
      <c r="N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</row>
    <row r="281" spans="1:90" s="78" customFormat="1" x14ac:dyDescent="0.3">
      <c r="A281" s="130"/>
      <c r="G281" s="87"/>
      <c r="H281" s="87"/>
      <c r="N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</row>
    <row r="282" spans="1:90" s="78" customFormat="1" x14ac:dyDescent="0.3">
      <c r="A282" s="130"/>
      <c r="G282" s="87"/>
      <c r="H282" s="87"/>
      <c r="N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</row>
    <row r="283" spans="1:90" s="78" customFormat="1" x14ac:dyDescent="0.3">
      <c r="A283" s="130"/>
      <c r="G283" s="87"/>
      <c r="H283" s="87"/>
      <c r="N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</row>
    <row r="284" spans="1:90" s="78" customFormat="1" x14ac:dyDescent="0.3">
      <c r="A284" s="130"/>
      <c r="G284" s="87"/>
      <c r="H284" s="87"/>
      <c r="N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</row>
    <row r="285" spans="1:90" s="78" customFormat="1" x14ac:dyDescent="0.3">
      <c r="A285" s="130"/>
      <c r="G285" s="87"/>
      <c r="H285" s="87"/>
      <c r="N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</row>
    <row r="286" spans="1:90" s="78" customFormat="1" x14ac:dyDescent="0.3">
      <c r="A286" s="130"/>
      <c r="G286" s="87"/>
      <c r="H286" s="87"/>
      <c r="N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</row>
    <row r="287" spans="1:90" s="78" customFormat="1" x14ac:dyDescent="0.3">
      <c r="A287" s="130"/>
      <c r="G287" s="87"/>
      <c r="H287" s="87"/>
      <c r="N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</row>
    <row r="288" spans="1:90" s="78" customFormat="1" x14ac:dyDescent="0.3">
      <c r="A288" s="130"/>
      <c r="G288" s="87"/>
      <c r="H288" s="87"/>
      <c r="N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</row>
    <row r="289" spans="1:90" s="78" customFormat="1" x14ac:dyDescent="0.3">
      <c r="A289" s="130"/>
      <c r="G289" s="87"/>
      <c r="H289" s="87"/>
      <c r="N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</row>
    <row r="290" spans="1:90" s="78" customFormat="1" x14ac:dyDescent="0.3">
      <c r="A290" s="130"/>
      <c r="G290" s="87"/>
      <c r="H290" s="87"/>
      <c r="N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</row>
    <row r="291" spans="1:90" s="78" customFormat="1" x14ac:dyDescent="0.3">
      <c r="A291" s="130"/>
      <c r="G291" s="87"/>
      <c r="H291" s="87"/>
      <c r="N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</row>
    <row r="292" spans="1:90" s="78" customFormat="1" x14ac:dyDescent="0.3">
      <c r="A292" s="130"/>
      <c r="G292" s="87"/>
      <c r="H292" s="87"/>
      <c r="N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</row>
    <row r="293" spans="1:90" s="78" customFormat="1" x14ac:dyDescent="0.3">
      <c r="A293" s="130"/>
      <c r="G293" s="87"/>
      <c r="H293" s="87"/>
      <c r="N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</row>
    <row r="294" spans="1:90" s="78" customFormat="1" x14ac:dyDescent="0.3">
      <c r="A294" s="130"/>
      <c r="G294" s="87"/>
      <c r="H294" s="87"/>
      <c r="N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</row>
    <row r="295" spans="1:90" s="78" customFormat="1" x14ac:dyDescent="0.3">
      <c r="A295" s="130"/>
      <c r="G295" s="87"/>
      <c r="H295" s="87"/>
      <c r="N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</row>
    <row r="296" spans="1:90" s="78" customFormat="1" x14ac:dyDescent="0.3">
      <c r="A296" s="130"/>
      <c r="G296" s="87"/>
      <c r="H296" s="87"/>
      <c r="N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</row>
    <row r="297" spans="1:90" s="78" customFormat="1" x14ac:dyDescent="0.3">
      <c r="A297" s="130"/>
      <c r="G297" s="87"/>
      <c r="H297" s="87"/>
      <c r="N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</row>
    <row r="298" spans="1:90" s="78" customFormat="1" x14ac:dyDescent="0.3">
      <c r="A298" s="130"/>
      <c r="G298" s="87"/>
      <c r="H298" s="87"/>
      <c r="N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</row>
    <row r="299" spans="1:90" s="78" customFormat="1" x14ac:dyDescent="0.3">
      <c r="A299" s="130"/>
      <c r="G299" s="87"/>
      <c r="H299" s="87"/>
      <c r="N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</row>
    <row r="300" spans="1:90" s="78" customFormat="1" x14ac:dyDescent="0.3">
      <c r="A300" s="130"/>
      <c r="G300" s="87"/>
      <c r="H300" s="87"/>
      <c r="N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</row>
    <row r="301" spans="1:90" s="78" customFormat="1" x14ac:dyDescent="0.3">
      <c r="A301" s="130"/>
      <c r="G301" s="87"/>
      <c r="H301" s="87"/>
      <c r="N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</row>
    <row r="302" spans="1:90" s="78" customFormat="1" x14ac:dyDescent="0.3">
      <c r="A302" s="130"/>
      <c r="G302" s="87"/>
      <c r="H302" s="87"/>
      <c r="N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</row>
    <row r="303" spans="1:90" s="78" customFormat="1" x14ac:dyDescent="0.3">
      <c r="A303" s="130"/>
      <c r="G303" s="87"/>
      <c r="H303" s="87"/>
      <c r="N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</row>
    <row r="304" spans="1:90" s="78" customFormat="1" x14ac:dyDescent="0.3">
      <c r="A304" s="130"/>
      <c r="G304" s="87"/>
      <c r="H304" s="87"/>
      <c r="N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</row>
    <row r="305" spans="1:90" s="78" customFormat="1" x14ac:dyDescent="0.3">
      <c r="A305" s="130"/>
      <c r="G305" s="87"/>
      <c r="H305" s="87"/>
      <c r="N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</row>
    <row r="306" spans="1:90" s="78" customFormat="1" x14ac:dyDescent="0.3">
      <c r="A306" s="130"/>
      <c r="G306" s="87"/>
      <c r="H306" s="87"/>
      <c r="N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</row>
    <row r="307" spans="1:90" s="78" customFormat="1" x14ac:dyDescent="0.3">
      <c r="A307" s="130"/>
      <c r="G307" s="87"/>
      <c r="H307" s="87"/>
      <c r="N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</row>
    <row r="308" spans="1:90" s="78" customFormat="1" x14ac:dyDescent="0.3">
      <c r="A308" s="130"/>
      <c r="G308" s="87"/>
      <c r="H308" s="87"/>
      <c r="N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</row>
    <row r="309" spans="1:90" s="78" customFormat="1" x14ac:dyDescent="0.3">
      <c r="A309" s="130"/>
      <c r="G309" s="87"/>
      <c r="H309" s="87"/>
      <c r="N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</row>
    <row r="310" spans="1:90" s="78" customFormat="1" x14ac:dyDescent="0.3">
      <c r="A310" s="130"/>
      <c r="G310" s="87"/>
      <c r="H310" s="87"/>
      <c r="N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</row>
    <row r="311" spans="1:90" s="78" customFormat="1" x14ac:dyDescent="0.3">
      <c r="A311" s="130"/>
      <c r="G311" s="87"/>
      <c r="H311" s="87"/>
      <c r="N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</row>
    <row r="312" spans="1:90" s="78" customFormat="1" x14ac:dyDescent="0.3">
      <c r="A312" s="130"/>
      <c r="G312" s="87"/>
      <c r="H312" s="87"/>
      <c r="N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</row>
    <row r="313" spans="1:90" s="78" customFormat="1" x14ac:dyDescent="0.3">
      <c r="A313" s="130"/>
      <c r="G313" s="87"/>
      <c r="H313" s="87"/>
      <c r="N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</row>
    <row r="314" spans="1:90" s="78" customFormat="1" x14ac:dyDescent="0.3">
      <c r="A314" s="130"/>
      <c r="G314" s="87"/>
      <c r="H314" s="87"/>
      <c r="N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</row>
    <row r="315" spans="1:90" s="78" customFormat="1" x14ac:dyDescent="0.3">
      <c r="A315" s="130"/>
      <c r="G315" s="87"/>
      <c r="H315" s="87"/>
      <c r="N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</row>
    <row r="316" spans="1:90" s="78" customFormat="1" x14ac:dyDescent="0.3">
      <c r="A316" s="130"/>
      <c r="G316" s="87"/>
      <c r="H316" s="87"/>
      <c r="N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</row>
    <row r="317" spans="1:90" s="78" customFormat="1" x14ac:dyDescent="0.3">
      <c r="A317" s="130"/>
      <c r="G317" s="87"/>
      <c r="H317" s="87"/>
      <c r="N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</row>
    <row r="318" spans="1:90" s="78" customFormat="1" x14ac:dyDescent="0.3">
      <c r="A318" s="130"/>
      <c r="G318" s="87"/>
      <c r="H318" s="87"/>
      <c r="N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</row>
    <row r="319" spans="1:90" s="78" customFormat="1" x14ac:dyDescent="0.3">
      <c r="A319" s="130"/>
      <c r="G319" s="87"/>
      <c r="H319" s="87"/>
      <c r="N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</row>
    <row r="320" spans="1:90" s="78" customFormat="1" x14ac:dyDescent="0.3">
      <c r="A320" s="130"/>
      <c r="G320" s="87"/>
      <c r="H320" s="87"/>
      <c r="N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</row>
    <row r="321" spans="1:90" s="78" customFormat="1" x14ac:dyDescent="0.3">
      <c r="A321" s="130"/>
      <c r="G321" s="87"/>
      <c r="H321" s="87"/>
      <c r="N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</row>
    <row r="322" spans="1:90" s="78" customFormat="1" x14ac:dyDescent="0.3">
      <c r="A322" s="130"/>
      <c r="G322" s="87"/>
      <c r="H322" s="87"/>
      <c r="N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</row>
    <row r="323" spans="1:90" s="78" customFormat="1" x14ac:dyDescent="0.3">
      <c r="A323" s="130"/>
      <c r="G323" s="87"/>
      <c r="H323" s="87"/>
      <c r="N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</row>
    <row r="324" spans="1:90" s="78" customFormat="1" x14ac:dyDescent="0.3">
      <c r="A324" s="130"/>
      <c r="G324" s="87"/>
      <c r="H324" s="87"/>
      <c r="N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</row>
    <row r="325" spans="1:90" s="78" customFormat="1" x14ac:dyDescent="0.3">
      <c r="A325" s="130"/>
      <c r="G325" s="87"/>
      <c r="H325" s="87"/>
      <c r="N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</row>
    <row r="326" spans="1:90" s="78" customFormat="1" x14ac:dyDescent="0.3">
      <c r="A326" s="130"/>
      <c r="G326" s="87"/>
      <c r="H326" s="87"/>
      <c r="N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</row>
    <row r="327" spans="1:90" s="78" customFormat="1" x14ac:dyDescent="0.3">
      <c r="A327" s="130"/>
      <c r="G327" s="87"/>
      <c r="H327" s="87"/>
      <c r="N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</row>
    <row r="328" spans="1:90" s="78" customFormat="1" x14ac:dyDescent="0.3">
      <c r="A328" s="130"/>
      <c r="G328" s="87"/>
      <c r="H328" s="87"/>
      <c r="N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</row>
    <row r="329" spans="1:90" s="78" customFormat="1" x14ac:dyDescent="0.3">
      <c r="A329" s="130"/>
      <c r="G329" s="87"/>
      <c r="H329" s="87"/>
      <c r="N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</row>
    <row r="330" spans="1:90" s="78" customFormat="1" x14ac:dyDescent="0.3">
      <c r="A330" s="130"/>
      <c r="G330" s="87"/>
      <c r="H330" s="87"/>
      <c r="N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</row>
    <row r="331" spans="1:90" s="78" customFormat="1" x14ac:dyDescent="0.3">
      <c r="A331" s="130"/>
      <c r="G331" s="87"/>
      <c r="H331" s="87"/>
      <c r="N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</row>
    <row r="332" spans="1:90" s="78" customFormat="1" x14ac:dyDescent="0.3">
      <c r="A332" s="130"/>
      <c r="G332" s="87"/>
      <c r="H332" s="87"/>
      <c r="N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</row>
    <row r="333" spans="1:90" s="78" customFormat="1" x14ac:dyDescent="0.3">
      <c r="A333" s="130"/>
      <c r="G333" s="87"/>
      <c r="H333" s="87"/>
      <c r="N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</row>
    <row r="334" spans="1:90" s="78" customFormat="1" x14ac:dyDescent="0.3">
      <c r="A334" s="130"/>
      <c r="G334" s="87"/>
      <c r="H334" s="87"/>
      <c r="N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</row>
    <row r="335" spans="1:90" s="78" customFormat="1" x14ac:dyDescent="0.3">
      <c r="A335" s="130"/>
      <c r="G335" s="87"/>
      <c r="H335" s="87"/>
      <c r="N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</row>
    <row r="336" spans="1:90" s="78" customFormat="1" x14ac:dyDescent="0.3">
      <c r="A336" s="130"/>
      <c r="G336" s="87"/>
      <c r="H336" s="87"/>
      <c r="N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</row>
    <row r="337" spans="1:90" s="78" customFormat="1" x14ac:dyDescent="0.3">
      <c r="A337" s="130"/>
      <c r="G337" s="87"/>
      <c r="H337" s="87"/>
      <c r="N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</row>
    <row r="338" spans="1:90" s="78" customFormat="1" x14ac:dyDescent="0.3">
      <c r="A338" s="130"/>
      <c r="G338" s="87"/>
      <c r="H338" s="87"/>
      <c r="N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</row>
    <row r="339" spans="1:90" s="78" customFormat="1" x14ac:dyDescent="0.3">
      <c r="A339" s="130"/>
      <c r="G339" s="87"/>
      <c r="H339" s="87"/>
      <c r="N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</row>
    <row r="340" spans="1:90" s="78" customFormat="1" x14ac:dyDescent="0.3">
      <c r="A340" s="130"/>
      <c r="G340" s="87"/>
      <c r="H340" s="87"/>
      <c r="N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</row>
    <row r="341" spans="1:90" s="78" customFormat="1" x14ac:dyDescent="0.3">
      <c r="A341" s="130"/>
      <c r="G341" s="87"/>
      <c r="H341" s="87"/>
      <c r="N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</row>
    <row r="342" spans="1:90" s="78" customFormat="1" x14ac:dyDescent="0.3">
      <c r="A342" s="130"/>
      <c r="G342" s="87"/>
      <c r="H342" s="87"/>
      <c r="N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</row>
    <row r="343" spans="1:90" s="78" customFormat="1" x14ac:dyDescent="0.3">
      <c r="A343" s="130"/>
      <c r="G343" s="87"/>
      <c r="H343" s="87"/>
      <c r="N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</row>
    <row r="344" spans="1:90" s="78" customFormat="1" x14ac:dyDescent="0.3">
      <c r="A344" s="130"/>
      <c r="G344" s="87"/>
      <c r="H344" s="87"/>
      <c r="N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</row>
    <row r="345" spans="1:90" s="78" customFormat="1" x14ac:dyDescent="0.3">
      <c r="A345" s="130"/>
      <c r="G345" s="87"/>
      <c r="H345" s="87"/>
      <c r="N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</row>
    <row r="346" spans="1:90" s="78" customFormat="1" x14ac:dyDescent="0.3">
      <c r="A346" s="130"/>
      <c r="G346" s="87"/>
      <c r="H346" s="87"/>
      <c r="N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</row>
    <row r="347" spans="1:90" s="78" customFormat="1" x14ac:dyDescent="0.3">
      <c r="A347" s="130"/>
      <c r="G347" s="87"/>
      <c r="H347" s="87"/>
      <c r="N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</row>
    <row r="348" spans="1:90" s="78" customFormat="1" x14ac:dyDescent="0.3">
      <c r="A348" s="130"/>
      <c r="G348" s="87"/>
      <c r="H348" s="87"/>
      <c r="N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</row>
    <row r="349" spans="1:90" s="78" customFormat="1" x14ac:dyDescent="0.3">
      <c r="A349" s="130"/>
      <c r="G349" s="87"/>
      <c r="H349" s="87"/>
      <c r="N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</row>
    <row r="350" spans="1:90" s="78" customFormat="1" x14ac:dyDescent="0.3">
      <c r="A350" s="130"/>
      <c r="G350" s="87"/>
      <c r="H350" s="87"/>
      <c r="N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</row>
    <row r="351" spans="1:90" s="78" customFormat="1" x14ac:dyDescent="0.3">
      <c r="A351" s="130"/>
      <c r="G351" s="87"/>
      <c r="H351" s="87"/>
      <c r="N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</row>
    <row r="352" spans="1:90" s="78" customFormat="1" x14ac:dyDescent="0.3">
      <c r="A352" s="130"/>
      <c r="G352" s="87"/>
      <c r="H352" s="87"/>
      <c r="N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</row>
    <row r="353" spans="1:90" s="78" customFormat="1" x14ac:dyDescent="0.3">
      <c r="A353" s="130"/>
      <c r="G353" s="87"/>
      <c r="H353" s="87"/>
      <c r="N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</row>
    <row r="354" spans="1:90" s="78" customFormat="1" x14ac:dyDescent="0.3">
      <c r="A354" s="130"/>
      <c r="G354" s="87"/>
      <c r="H354" s="87"/>
      <c r="N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</row>
    <row r="355" spans="1:90" s="78" customFormat="1" x14ac:dyDescent="0.3">
      <c r="A355" s="130"/>
      <c r="G355" s="87"/>
      <c r="H355" s="87"/>
      <c r="N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</row>
    <row r="356" spans="1:90" s="78" customFormat="1" x14ac:dyDescent="0.3">
      <c r="A356" s="130"/>
      <c r="G356" s="87"/>
      <c r="H356" s="87"/>
      <c r="N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</row>
    <row r="357" spans="1:90" s="78" customFormat="1" x14ac:dyDescent="0.3">
      <c r="A357" s="130"/>
      <c r="G357" s="87"/>
      <c r="H357" s="87"/>
      <c r="N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</row>
    <row r="358" spans="1:90" s="78" customFormat="1" x14ac:dyDescent="0.3">
      <c r="A358" s="130"/>
      <c r="G358" s="87"/>
      <c r="H358" s="87"/>
      <c r="N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</row>
    <row r="359" spans="1:90" s="78" customFormat="1" x14ac:dyDescent="0.3">
      <c r="A359" s="130"/>
      <c r="G359" s="87"/>
      <c r="H359" s="87"/>
      <c r="N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</row>
    <row r="360" spans="1:90" s="78" customFormat="1" x14ac:dyDescent="0.3">
      <c r="A360" s="130"/>
      <c r="G360" s="87"/>
      <c r="H360" s="87"/>
      <c r="N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</row>
    <row r="361" spans="1:90" s="78" customFormat="1" x14ac:dyDescent="0.3">
      <c r="A361" s="130"/>
      <c r="G361" s="87"/>
      <c r="H361" s="87"/>
      <c r="N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</row>
    <row r="362" spans="1:90" s="78" customFormat="1" x14ac:dyDescent="0.3">
      <c r="A362" s="130"/>
      <c r="G362" s="87"/>
      <c r="H362" s="87"/>
      <c r="N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</row>
    <row r="363" spans="1:90" s="78" customFormat="1" x14ac:dyDescent="0.3">
      <c r="A363" s="130"/>
      <c r="G363" s="87"/>
      <c r="H363" s="87"/>
      <c r="N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</row>
    <row r="364" spans="1:90" s="78" customFormat="1" x14ac:dyDescent="0.3">
      <c r="A364" s="130"/>
      <c r="G364" s="87"/>
      <c r="H364" s="87"/>
      <c r="N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</row>
    <row r="365" spans="1:90" s="78" customFormat="1" x14ac:dyDescent="0.3">
      <c r="A365" s="130"/>
      <c r="G365" s="87"/>
      <c r="H365" s="87"/>
      <c r="N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</row>
    <row r="366" spans="1:90" s="78" customFormat="1" x14ac:dyDescent="0.3">
      <c r="A366" s="130"/>
      <c r="G366" s="87"/>
      <c r="H366" s="87"/>
      <c r="N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</row>
    <row r="367" spans="1:90" s="78" customFormat="1" x14ac:dyDescent="0.3">
      <c r="A367" s="130"/>
      <c r="G367" s="87"/>
      <c r="H367" s="87"/>
      <c r="N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</row>
    <row r="368" spans="1:90" s="78" customFormat="1" x14ac:dyDescent="0.3">
      <c r="A368" s="130"/>
      <c r="G368" s="87"/>
      <c r="H368" s="87"/>
      <c r="N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</row>
    <row r="369" spans="1:90" s="78" customFormat="1" x14ac:dyDescent="0.3">
      <c r="A369" s="130"/>
      <c r="G369" s="87"/>
      <c r="H369" s="87"/>
      <c r="N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</row>
    <row r="370" spans="1:90" s="78" customFormat="1" x14ac:dyDescent="0.3">
      <c r="A370" s="130"/>
      <c r="G370" s="87"/>
      <c r="H370" s="87"/>
      <c r="N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</row>
    <row r="371" spans="1:90" s="78" customFormat="1" x14ac:dyDescent="0.3">
      <c r="A371" s="130"/>
      <c r="G371" s="87"/>
      <c r="H371" s="87"/>
      <c r="N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</row>
    <row r="372" spans="1:90" s="78" customFormat="1" x14ac:dyDescent="0.3">
      <c r="A372" s="130"/>
      <c r="G372" s="87"/>
      <c r="H372" s="87"/>
      <c r="N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</row>
    <row r="373" spans="1:90" s="78" customFormat="1" x14ac:dyDescent="0.3">
      <c r="A373" s="130"/>
      <c r="G373" s="87"/>
      <c r="H373" s="87"/>
      <c r="N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</row>
    <row r="374" spans="1:90" s="78" customFormat="1" x14ac:dyDescent="0.3">
      <c r="A374" s="130"/>
      <c r="G374" s="87"/>
      <c r="H374" s="87"/>
      <c r="N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</row>
    <row r="375" spans="1:90" s="78" customFormat="1" x14ac:dyDescent="0.3">
      <c r="A375" s="130"/>
      <c r="G375" s="87"/>
      <c r="H375" s="87"/>
      <c r="N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</row>
    <row r="376" spans="1:90" s="78" customFormat="1" x14ac:dyDescent="0.3">
      <c r="A376" s="130"/>
      <c r="G376" s="87"/>
      <c r="H376" s="87"/>
      <c r="N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</row>
    <row r="377" spans="1:90" s="78" customFormat="1" x14ac:dyDescent="0.3">
      <c r="A377" s="130"/>
      <c r="G377" s="87"/>
      <c r="H377" s="87"/>
      <c r="N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</row>
    <row r="378" spans="1:90" s="78" customFormat="1" x14ac:dyDescent="0.3">
      <c r="A378" s="130"/>
      <c r="G378" s="87"/>
      <c r="H378" s="87"/>
      <c r="N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</row>
    <row r="379" spans="1:90" s="78" customFormat="1" x14ac:dyDescent="0.3">
      <c r="A379" s="130"/>
      <c r="G379" s="87"/>
      <c r="H379" s="87"/>
      <c r="N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</row>
    <row r="380" spans="1:90" s="78" customFormat="1" x14ac:dyDescent="0.3">
      <c r="A380" s="130"/>
      <c r="G380" s="87"/>
      <c r="H380" s="87"/>
      <c r="N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</row>
    <row r="381" spans="1:90" s="78" customFormat="1" x14ac:dyDescent="0.3">
      <c r="A381" s="130"/>
      <c r="G381" s="87"/>
      <c r="H381" s="87"/>
      <c r="N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</row>
    <row r="382" spans="1:90" s="78" customFormat="1" x14ac:dyDescent="0.3">
      <c r="A382" s="130"/>
      <c r="G382" s="87"/>
      <c r="H382" s="87"/>
      <c r="N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</row>
    <row r="383" spans="1:90" s="78" customFormat="1" x14ac:dyDescent="0.3">
      <c r="A383" s="130"/>
      <c r="G383" s="87"/>
      <c r="H383" s="87"/>
      <c r="N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</row>
    <row r="384" spans="1:90" s="78" customFormat="1" x14ac:dyDescent="0.3">
      <c r="A384" s="130"/>
      <c r="G384" s="87"/>
      <c r="H384" s="87"/>
      <c r="N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</row>
    <row r="385" spans="1:90" s="78" customFormat="1" x14ac:dyDescent="0.3">
      <c r="A385" s="130"/>
      <c r="G385" s="87"/>
      <c r="H385" s="87"/>
      <c r="N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</row>
    <row r="386" spans="1:90" s="78" customFormat="1" x14ac:dyDescent="0.3">
      <c r="A386" s="130"/>
      <c r="G386" s="87"/>
      <c r="H386" s="87"/>
      <c r="N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</row>
    <row r="387" spans="1:90" s="78" customFormat="1" x14ac:dyDescent="0.3">
      <c r="A387" s="130"/>
      <c r="G387" s="87"/>
      <c r="H387" s="87"/>
      <c r="N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</row>
    <row r="388" spans="1:90" s="78" customFormat="1" x14ac:dyDescent="0.3">
      <c r="A388" s="130"/>
      <c r="G388" s="87"/>
      <c r="H388" s="87"/>
      <c r="N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</row>
    <row r="389" spans="1:90" s="78" customFormat="1" x14ac:dyDescent="0.3">
      <c r="A389" s="130"/>
      <c r="G389" s="87"/>
      <c r="H389" s="87"/>
      <c r="N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</row>
    <row r="390" spans="1:90" s="78" customFormat="1" x14ac:dyDescent="0.3">
      <c r="A390" s="130"/>
      <c r="G390" s="87"/>
      <c r="H390" s="87"/>
      <c r="N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</row>
    <row r="391" spans="1:90" s="78" customFormat="1" x14ac:dyDescent="0.3">
      <c r="A391" s="130"/>
      <c r="G391" s="87"/>
      <c r="H391" s="87"/>
      <c r="N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</row>
    <row r="392" spans="1:90" s="78" customFormat="1" x14ac:dyDescent="0.3">
      <c r="A392" s="130"/>
      <c r="G392" s="87"/>
      <c r="H392" s="87"/>
      <c r="N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</row>
    <row r="393" spans="1:90" s="78" customFormat="1" x14ac:dyDescent="0.3">
      <c r="A393" s="130"/>
      <c r="G393" s="87"/>
      <c r="H393" s="87"/>
      <c r="N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</row>
    <row r="394" spans="1:90" s="78" customFormat="1" x14ac:dyDescent="0.3">
      <c r="A394" s="130"/>
      <c r="G394" s="87"/>
      <c r="H394" s="87"/>
      <c r="N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</row>
    <row r="395" spans="1:90" s="78" customFormat="1" x14ac:dyDescent="0.3">
      <c r="A395" s="130"/>
      <c r="G395" s="87"/>
      <c r="H395" s="87"/>
      <c r="N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</row>
    <row r="396" spans="1:90" s="78" customFormat="1" x14ac:dyDescent="0.3">
      <c r="A396" s="130"/>
      <c r="G396" s="87"/>
      <c r="H396" s="87"/>
      <c r="N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</row>
    <row r="397" spans="1:90" s="78" customFormat="1" x14ac:dyDescent="0.3">
      <c r="A397" s="130"/>
      <c r="G397" s="87"/>
      <c r="H397" s="87"/>
      <c r="N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</row>
    <row r="398" spans="1:90" s="78" customFormat="1" x14ac:dyDescent="0.3">
      <c r="A398" s="130"/>
      <c r="G398" s="87"/>
      <c r="H398" s="87"/>
      <c r="N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</row>
    <row r="399" spans="1:90" s="78" customFormat="1" x14ac:dyDescent="0.3">
      <c r="A399" s="130"/>
      <c r="G399" s="87"/>
      <c r="H399" s="87"/>
      <c r="N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</row>
    <row r="400" spans="1:90" s="78" customFormat="1" x14ac:dyDescent="0.3">
      <c r="A400" s="130"/>
      <c r="G400" s="87"/>
      <c r="H400" s="87"/>
      <c r="N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</row>
    <row r="401" spans="1:90" s="78" customFormat="1" x14ac:dyDescent="0.3">
      <c r="A401" s="130"/>
      <c r="G401" s="87"/>
      <c r="H401" s="87"/>
      <c r="N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</row>
    <row r="402" spans="1:90" s="78" customFormat="1" x14ac:dyDescent="0.3">
      <c r="A402" s="130"/>
      <c r="G402" s="87"/>
      <c r="H402" s="87"/>
      <c r="N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</row>
    <row r="403" spans="1:90" s="78" customFormat="1" x14ac:dyDescent="0.3">
      <c r="A403" s="130"/>
      <c r="G403" s="87"/>
      <c r="H403" s="87"/>
      <c r="N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</row>
    <row r="404" spans="1:90" s="78" customFormat="1" x14ac:dyDescent="0.3">
      <c r="A404" s="130"/>
      <c r="G404" s="87"/>
      <c r="H404" s="87"/>
      <c r="N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</row>
    <row r="405" spans="1:90" s="78" customFormat="1" x14ac:dyDescent="0.3">
      <c r="A405" s="130"/>
      <c r="G405" s="87"/>
      <c r="H405" s="87"/>
      <c r="N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</row>
    <row r="406" spans="1:90" s="78" customFormat="1" x14ac:dyDescent="0.3">
      <c r="A406" s="130"/>
      <c r="G406" s="87"/>
      <c r="H406" s="87"/>
      <c r="N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</row>
    <row r="407" spans="1:90" s="78" customFormat="1" x14ac:dyDescent="0.3">
      <c r="A407" s="130"/>
      <c r="G407" s="87"/>
      <c r="H407" s="87"/>
      <c r="N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</row>
    <row r="408" spans="1:90" s="78" customFormat="1" x14ac:dyDescent="0.3">
      <c r="A408" s="130"/>
      <c r="G408" s="87"/>
      <c r="H408" s="87"/>
      <c r="N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</row>
    <row r="409" spans="1:90" s="78" customFormat="1" x14ac:dyDescent="0.3">
      <c r="A409" s="130"/>
      <c r="G409" s="87"/>
      <c r="H409" s="87"/>
      <c r="N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</row>
    <row r="410" spans="1:90" s="78" customFormat="1" x14ac:dyDescent="0.3">
      <c r="A410" s="130"/>
      <c r="G410" s="87"/>
      <c r="H410" s="87"/>
      <c r="N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</row>
    <row r="411" spans="1:90" s="78" customFormat="1" x14ac:dyDescent="0.3">
      <c r="A411" s="130"/>
      <c r="G411" s="87"/>
      <c r="H411" s="87"/>
      <c r="N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</row>
    <row r="412" spans="1:90" s="78" customFormat="1" x14ac:dyDescent="0.3">
      <c r="A412" s="130"/>
      <c r="G412" s="87"/>
      <c r="H412" s="87"/>
      <c r="N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</row>
    <row r="413" spans="1:90" s="78" customFormat="1" x14ac:dyDescent="0.3">
      <c r="A413" s="130"/>
      <c r="G413" s="87"/>
      <c r="H413" s="87"/>
      <c r="N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</row>
    <row r="414" spans="1:90" s="78" customFormat="1" x14ac:dyDescent="0.3">
      <c r="A414" s="130"/>
      <c r="G414" s="87"/>
      <c r="H414" s="87"/>
      <c r="N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</row>
    <row r="415" spans="1:90" s="78" customFormat="1" x14ac:dyDescent="0.3">
      <c r="A415" s="130"/>
      <c r="G415" s="87"/>
      <c r="H415" s="87"/>
      <c r="N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</row>
    <row r="416" spans="1:90" s="78" customFormat="1" x14ac:dyDescent="0.3">
      <c r="A416" s="130"/>
      <c r="G416" s="87"/>
      <c r="H416" s="87"/>
      <c r="N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</row>
    <row r="417" spans="1:90" s="78" customFormat="1" x14ac:dyDescent="0.3">
      <c r="A417" s="130"/>
      <c r="G417" s="87"/>
      <c r="H417" s="87"/>
      <c r="N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</row>
    <row r="418" spans="1:90" s="78" customFormat="1" x14ac:dyDescent="0.3">
      <c r="A418" s="130"/>
      <c r="G418" s="87"/>
      <c r="H418" s="87"/>
      <c r="N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</row>
    <row r="419" spans="1:90" s="78" customFormat="1" x14ac:dyDescent="0.3">
      <c r="A419" s="130"/>
      <c r="G419" s="87"/>
      <c r="H419" s="87"/>
      <c r="N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</row>
    <row r="420" spans="1:90" s="78" customFormat="1" x14ac:dyDescent="0.3">
      <c r="A420" s="130"/>
      <c r="G420" s="87"/>
      <c r="H420" s="87"/>
      <c r="N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</row>
    <row r="421" spans="1:90" s="78" customFormat="1" x14ac:dyDescent="0.3">
      <c r="A421" s="130"/>
      <c r="G421" s="87"/>
      <c r="H421" s="87"/>
      <c r="N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</row>
    <row r="422" spans="1:90" s="78" customFormat="1" x14ac:dyDescent="0.3">
      <c r="A422" s="130"/>
      <c r="G422" s="87"/>
      <c r="H422" s="87"/>
      <c r="N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</row>
    <row r="423" spans="1:90" s="78" customFormat="1" x14ac:dyDescent="0.3">
      <c r="A423" s="130"/>
      <c r="G423" s="87"/>
      <c r="H423" s="87"/>
      <c r="N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</row>
    <row r="424" spans="1:90" s="78" customFormat="1" x14ac:dyDescent="0.3">
      <c r="A424" s="130"/>
      <c r="G424" s="87"/>
      <c r="H424" s="87"/>
      <c r="N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</row>
    <row r="425" spans="1:90" s="78" customFormat="1" x14ac:dyDescent="0.3">
      <c r="A425" s="130"/>
      <c r="G425" s="87"/>
      <c r="H425" s="87"/>
      <c r="N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</row>
    <row r="426" spans="1:90" s="78" customFormat="1" x14ac:dyDescent="0.3">
      <c r="A426" s="130"/>
      <c r="G426" s="87"/>
      <c r="H426" s="87"/>
      <c r="N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</row>
    <row r="427" spans="1:90" s="78" customFormat="1" x14ac:dyDescent="0.3">
      <c r="A427" s="130"/>
      <c r="G427" s="87"/>
      <c r="H427" s="87"/>
      <c r="N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</row>
    <row r="428" spans="1:90" s="78" customFormat="1" x14ac:dyDescent="0.3">
      <c r="A428" s="130"/>
      <c r="G428" s="87"/>
      <c r="H428" s="87"/>
      <c r="N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</row>
    <row r="429" spans="1:90" s="78" customFormat="1" x14ac:dyDescent="0.3">
      <c r="A429" s="130"/>
      <c r="G429" s="87"/>
      <c r="H429" s="87"/>
      <c r="N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</row>
    <row r="430" spans="1:90" s="78" customFormat="1" x14ac:dyDescent="0.3">
      <c r="A430" s="130"/>
      <c r="G430" s="87"/>
      <c r="H430" s="87"/>
      <c r="N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</row>
    <row r="431" spans="1:90" s="78" customFormat="1" x14ac:dyDescent="0.3">
      <c r="A431" s="130"/>
      <c r="G431" s="87"/>
      <c r="H431" s="87"/>
      <c r="N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</row>
    <row r="432" spans="1:90" s="78" customFormat="1" x14ac:dyDescent="0.3">
      <c r="A432" s="130"/>
      <c r="G432" s="87"/>
      <c r="H432" s="87"/>
      <c r="N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</row>
    <row r="433" spans="1:90" s="78" customFormat="1" x14ac:dyDescent="0.3">
      <c r="A433" s="130"/>
      <c r="G433" s="87"/>
      <c r="H433" s="87"/>
      <c r="N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</row>
    <row r="434" spans="1:90" s="78" customFormat="1" x14ac:dyDescent="0.3">
      <c r="A434" s="130"/>
      <c r="G434" s="87"/>
      <c r="H434" s="87"/>
      <c r="N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</row>
    <row r="435" spans="1:90" s="78" customFormat="1" x14ac:dyDescent="0.3">
      <c r="A435" s="130"/>
      <c r="G435" s="87"/>
      <c r="H435" s="87"/>
      <c r="N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</row>
    <row r="436" spans="1:90" s="78" customFormat="1" x14ac:dyDescent="0.3">
      <c r="A436" s="130"/>
      <c r="G436" s="87"/>
      <c r="H436" s="87"/>
      <c r="N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</row>
    <row r="437" spans="1:90" s="78" customFormat="1" x14ac:dyDescent="0.3">
      <c r="A437" s="130"/>
      <c r="G437" s="87"/>
      <c r="H437" s="87"/>
      <c r="N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</row>
    <row r="438" spans="1:90" s="78" customFormat="1" x14ac:dyDescent="0.3">
      <c r="A438" s="130"/>
      <c r="G438" s="87"/>
      <c r="H438" s="87"/>
      <c r="N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</row>
    <row r="439" spans="1:90" s="78" customFormat="1" x14ac:dyDescent="0.3">
      <c r="A439" s="130"/>
      <c r="G439" s="87"/>
      <c r="H439" s="87"/>
      <c r="N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</row>
    <row r="440" spans="1:90" s="78" customFormat="1" x14ac:dyDescent="0.3">
      <c r="A440" s="130"/>
      <c r="G440" s="87"/>
      <c r="H440" s="87"/>
      <c r="N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</row>
    <row r="441" spans="1:90" s="78" customFormat="1" x14ac:dyDescent="0.3">
      <c r="A441" s="130"/>
      <c r="G441" s="87"/>
      <c r="H441" s="87"/>
      <c r="N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</row>
    <row r="442" spans="1:90" s="78" customFormat="1" x14ac:dyDescent="0.3">
      <c r="A442" s="130"/>
      <c r="G442" s="87"/>
      <c r="H442" s="87"/>
      <c r="N442" s="87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87"/>
      <c r="AU442" s="87"/>
      <c r="AV442" s="87"/>
      <c r="AW442" s="87"/>
      <c r="AX442" s="87"/>
      <c r="AY442" s="87"/>
      <c r="AZ442" s="87"/>
      <c r="BA442" s="87"/>
      <c r="BB442" s="87"/>
      <c r="BC442" s="87"/>
      <c r="BD442" s="87"/>
      <c r="BE442" s="87"/>
      <c r="BF442" s="87"/>
      <c r="BG442" s="87"/>
      <c r="BH442" s="87"/>
      <c r="BI442" s="87"/>
      <c r="BJ442" s="87"/>
      <c r="BK442" s="87"/>
      <c r="BL442" s="87"/>
      <c r="BM442" s="87"/>
      <c r="BN442" s="87"/>
      <c r="BO442" s="87"/>
      <c r="BP442" s="87"/>
      <c r="BQ442" s="87"/>
      <c r="BR442" s="87"/>
      <c r="BS442" s="87"/>
      <c r="BT442" s="87"/>
      <c r="BU442" s="87"/>
      <c r="BV442" s="87"/>
      <c r="BW442" s="87"/>
      <c r="BX442" s="87"/>
      <c r="BY442" s="87"/>
      <c r="BZ442" s="87"/>
      <c r="CA442" s="87"/>
      <c r="CB442" s="87"/>
      <c r="CC442" s="87"/>
      <c r="CD442" s="87"/>
      <c r="CE442" s="87"/>
      <c r="CF442" s="87"/>
      <c r="CG442" s="87"/>
      <c r="CH442" s="87"/>
      <c r="CI442" s="87"/>
      <c r="CJ442" s="87"/>
      <c r="CK442" s="87"/>
      <c r="CL442" s="87"/>
    </row>
    <row r="443" spans="1:90" s="78" customFormat="1" x14ac:dyDescent="0.3">
      <c r="A443" s="130"/>
      <c r="G443" s="87"/>
      <c r="H443" s="87"/>
      <c r="N443" s="87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87"/>
      <c r="AU443" s="87"/>
      <c r="AV443" s="87"/>
      <c r="AW443" s="87"/>
      <c r="AX443" s="87"/>
      <c r="AY443" s="87"/>
      <c r="AZ443" s="87"/>
      <c r="BA443" s="87"/>
      <c r="BB443" s="87"/>
      <c r="BC443" s="87"/>
      <c r="BD443" s="87"/>
      <c r="BE443" s="87"/>
      <c r="BF443" s="87"/>
      <c r="BG443" s="87"/>
      <c r="BH443" s="87"/>
      <c r="BI443" s="87"/>
      <c r="BJ443" s="87"/>
      <c r="BK443" s="87"/>
      <c r="BL443" s="87"/>
      <c r="BM443" s="87"/>
      <c r="BN443" s="87"/>
      <c r="BO443" s="87"/>
      <c r="BP443" s="87"/>
      <c r="BQ443" s="87"/>
      <c r="BR443" s="87"/>
      <c r="BS443" s="87"/>
      <c r="BT443" s="87"/>
      <c r="BU443" s="87"/>
      <c r="BV443" s="87"/>
      <c r="BW443" s="87"/>
      <c r="BX443" s="87"/>
      <c r="BY443" s="87"/>
      <c r="BZ443" s="87"/>
      <c r="CA443" s="87"/>
      <c r="CB443" s="87"/>
      <c r="CC443" s="87"/>
      <c r="CD443" s="87"/>
      <c r="CE443" s="87"/>
      <c r="CF443" s="87"/>
      <c r="CG443" s="87"/>
      <c r="CH443" s="87"/>
      <c r="CI443" s="87"/>
      <c r="CJ443" s="87"/>
      <c r="CK443" s="87"/>
      <c r="CL443" s="87"/>
    </row>
    <row r="444" spans="1:90" s="78" customFormat="1" x14ac:dyDescent="0.3">
      <c r="A444" s="130"/>
      <c r="G444" s="87"/>
      <c r="H444" s="87"/>
      <c r="N444" s="87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87"/>
      <c r="AU444" s="87"/>
      <c r="AV444" s="87"/>
      <c r="AW444" s="87"/>
      <c r="AX444" s="87"/>
      <c r="AY444" s="87"/>
      <c r="AZ444" s="87"/>
      <c r="BA444" s="87"/>
      <c r="BB444" s="87"/>
      <c r="BC444" s="87"/>
      <c r="BD444" s="87"/>
      <c r="BE444" s="87"/>
      <c r="BF444" s="87"/>
      <c r="BG444" s="87"/>
      <c r="BH444" s="87"/>
      <c r="BI444" s="87"/>
      <c r="BJ444" s="87"/>
      <c r="BK444" s="87"/>
      <c r="BL444" s="87"/>
      <c r="BM444" s="87"/>
      <c r="BN444" s="87"/>
      <c r="BO444" s="87"/>
      <c r="BP444" s="87"/>
      <c r="BQ444" s="87"/>
      <c r="BR444" s="87"/>
      <c r="BS444" s="87"/>
      <c r="BT444" s="87"/>
      <c r="BU444" s="87"/>
      <c r="BV444" s="87"/>
      <c r="BW444" s="87"/>
      <c r="BX444" s="87"/>
      <c r="BY444" s="87"/>
      <c r="BZ444" s="87"/>
      <c r="CA444" s="87"/>
      <c r="CB444" s="87"/>
      <c r="CC444" s="87"/>
      <c r="CD444" s="87"/>
      <c r="CE444" s="87"/>
      <c r="CF444" s="87"/>
      <c r="CG444" s="87"/>
      <c r="CH444" s="87"/>
      <c r="CI444" s="87"/>
      <c r="CJ444" s="87"/>
      <c r="CK444" s="87"/>
      <c r="CL444" s="87"/>
    </row>
    <row r="445" spans="1:90" s="78" customFormat="1" x14ac:dyDescent="0.3">
      <c r="A445" s="130"/>
      <c r="G445" s="87"/>
      <c r="H445" s="87"/>
      <c r="N445" s="87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87"/>
      <c r="AU445" s="87"/>
      <c r="AV445" s="87"/>
      <c r="AW445" s="87"/>
      <c r="AX445" s="87"/>
      <c r="AY445" s="87"/>
      <c r="AZ445" s="87"/>
      <c r="BA445" s="87"/>
      <c r="BB445" s="87"/>
      <c r="BC445" s="87"/>
      <c r="BD445" s="87"/>
      <c r="BE445" s="87"/>
      <c r="BF445" s="87"/>
      <c r="BG445" s="87"/>
      <c r="BH445" s="87"/>
      <c r="BI445" s="87"/>
      <c r="BJ445" s="87"/>
      <c r="BK445" s="87"/>
      <c r="BL445" s="87"/>
      <c r="BM445" s="87"/>
      <c r="BN445" s="87"/>
      <c r="BO445" s="87"/>
      <c r="BP445" s="87"/>
      <c r="BQ445" s="87"/>
      <c r="BR445" s="87"/>
      <c r="BS445" s="87"/>
      <c r="BT445" s="87"/>
      <c r="BU445" s="87"/>
      <c r="BV445" s="87"/>
      <c r="BW445" s="87"/>
      <c r="BX445" s="87"/>
      <c r="BY445" s="87"/>
      <c r="BZ445" s="87"/>
      <c r="CA445" s="87"/>
      <c r="CB445" s="87"/>
      <c r="CC445" s="87"/>
      <c r="CD445" s="87"/>
      <c r="CE445" s="87"/>
      <c r="CF445" s="87"/>
      <c r="CG445" s="87"/>
      <c r="CH445" s="87"/>
      <c r="CI445" s="87"/>
      <c r="CJ445" s="87"/>
      <c r="CK445" s="87"/>
      <c r="CL445" s="87"/>
    </row>
    <row r="446" spans="1:90" s="78" customFormat="1" x14ac:dyDescent="0.3">
      <c r="A446" s="130"/>
      <c r="G446" s="87"/>
      <c r="H446" s="87"/>
      <c r="N446" s="87"/>
      <c r="AE446" s="87"/>
      <c r="AF446" s="87"/>
      <c r="AG446" s="87"/>
      <c r="AH446" s="87"/>
      <c r="AI446" s="87"/>
      <c r="AJ446" s="87"/>
      <c r="AK446" s="87"/>
      <c r="AL446" s="87"/>
      <c r="AM446" s="87"/>
      <c r="AN446" s="87"/>
      <c r="AO446" s="87"/>
      <c r="AP446" s="87"/>
      <c r="AQ446" s="87"/>
      <c r="AR446" s="87"/>
      <c r="AS446" s="87"/>
      <c r="AT446" s="87"/>
      <c r="AU446" s="87"/>
      <c r="AV446" s="87"/>
      <c r="AW446" s="87"/>
      <c r="AX446" s="87"/>
      <c r="AY446" s="87"/>
      <c r="AZ446" s="87"/>
      <c r="BA446" s="87"/>
      <c r="BB446" s="87"/>
      <c r="BC446" s="87"/>
      <c r="BD446" s="87"/>
      <c r="BE446" s="87"/>
      <c r="BF446" s="87"/>
      <c r="BG446" s="87"/>
      <c r="BH446" s="87"/>
      <c r="BI446" s="87"/>
      <c r="BJ446" s="87"/>
      <c r="BK446" s="87"/>
      <c r="BL446" s="87"/>
      <c r="BM446" s="87"/>
      <c r="BN446" s="87"/>
      <c r="BO446" s="87"/>
      <c r="BP446" s="87"/>
      <c r="BQ446" s="87"/>
      <c r="BR446" s="87"/>
      <c r="BS446" s="87"/>
      <c r="BT446" s="87"/>
      <c r="BU446" s="87"/>
      <c r="BV446" s="87"/>
      <c r="BW446" s="87"/>
      <c r="BX446" s="87"/>
      <c r="BY446" s="87"/>
      <c r="BZ446" s="87"/>
      <c r="CA446" s="87"/>
      <c r="CB446" s="87"/>
      <c r="CC446" s="87"/>
      <c r="CD446" s="87"/>
      <c r="CE446" s="87"/>
      <c r="CF446" s="87"/>
      <c r="CG446" s="87"/>
      <c r="CH446" s="87"/>
      <c r="CI446" s="87"/>
      <c r="CJ446" s="87"/>
      <c r="CK446" s="87"/>
      <c r="CL446" s="87"/>
    </row>
    <row r="447" spans="1:90" s="78" customFormat="1" x14ac:dyDescent="0.3">
      <c r="A447" s="130"/>
      <c r="G447" s="87"/>
      <c r="H447" s="87"/>
      <c r="N447" s="87"/>
      <c r="AE447" s="87"/>
      <c r="AF447" s="87"/>
      <c r="AG447" s="87"/>
      <c r="AH447" s="87"/>
      <c r="AI447" s="87"/>
      <c r="AJ447" s="87"/>
      <c r="AK447" s="87"/>
      <c r="AL447" s="87"/>
      <c r="AM447" s="87"/>
      <c r="AN447" s="87"/>
      <c r="AO447" s="87"/>
      <c r="AP447" s="87"/>
      <c r="AQ447" s="87"/>
      <c r="AR447" s="87"/>
      <c r="AS447" s="87"/>
      <c r="AT447" s="87"/>
      <c r="AU447" s="87"/>
      <c r="AV447" s="87"/>
      <c r="AW447" s="87"/>
      <c r="AX447" s="87"/>
      <c r="AY447" s="87"/>
      <c r="AZ447" s="87"/>
      <c r="BA447" s="87"/>
      <c r="BB447" s="87"/>
      <c r="BC447" s="87"/>
      <c r="BD447" s="87"/>
      <c r="BE447" s="87"/>
      <c r="BF447" s="87"/>
      <c r="BG447" s="87"/>
      <c r="BH447" s="87"/>
      <c r="BI447" s="87"/>
      <c r="BJ447" s="87"/>
      <c r="BK447" s="87"/>
      <c r="BL447" s="87"/>
      <c r="BM447" s="87"/>
      <c r="BN447" s="87"/>
      <c r="BO447" s="87"/>
      <c r="BP447" s="87"/>
      <c r="BQ447" s="87"/>
      <c r="BR447" s="87"/>
      <c r="BS447" s="87"/>
      <c r="BT447" s="87"/>
      <c r="BU447" s="87"/>
      <c r="BV447" s="87"/>
      <c r="BW447" s="87"/>
      <c r="BX447" s="87"/>
      <c r="BY447" s="87"/>
      <c r="BZ447" s="87"/>
      <c r="CA447" s="87"/>
      <c r="CB447" s="87"/>
      <c r="CC447" s="87"/>
      <c r="CD447" s="87"/>
      <c r="CE447" s="87"/>
      <c r="CF447" s="87"/>
      <c r="CG447" s="87"/>
      <c r="CH447" s="87"/>
      <c r="CI447" s="87"/>
      <c r="CJ447" s="87"/>
      <c r="CK447" s="87"/>
      <c r="CL447" s="87"/>
    </row>
    <row r="448" spans="1:90" s="78" customFormat="1" x14ac:dyDescent="0.3">
      <c r="A448" s="130"/>
      <c r="G448" s="87"/>
      <c r="H448" s="87"/>
      <c r="N448" s="87"/>
      <c r="AE448" s="87"/>
      <c r="AF448" s="87"/>
      <c r="AG448" s="87"/>
      <c r="AH448" s="87"/>
      <c r="AI448" s="87"/>
      <c r="AJ448" s="87"/>
      <c r="AK448" s="87"/>
      <c r="AL448" s="87"/>
      <c r="AM448" s="87"/>
      <c r="AN448" s="87"/>
      <c r="AO448" s="87"/>
      <c r="AP448" s="87"/>
      <c r="AQ448" s="87"/>
      <c r="AR448" s="87"/>
      <c r="AS448" s="87"/>
      <c r="AT448" s="87"/>
      <c r="AU448" s="87"/>
      <c r="AV448" s="87"/>
      <c r="AW448" s="87"/>
      <c r="AX448" s="87"/>
      <c r="AY448" s="87"/>
      <c r="AZ448" s="87"/>
      <c r="BA448" s="87"/>
      <c r="BB448" s="87"/>
      <c r="BC448" s="87"/>
      <c r="BD448" s="87"/>
      <c r="BE448" s="87"/>
      <c r="BF448" s="87"/>
      <c r="BG448" s="87"/>
      <c r="BH448" s="87"/>
      <c r="BI448" s="87"/>
      <c r="BJ448" s="87"/>
      <c r="BK448" s="87"/>
      <c r="BL448" s="87"/>
      <c r="BM448" s="87"/>
      <c r="BN448" s="87"/>
      <c r="BO448" s="87"/>
      <c r="BP448" s="87"/>
      <c r="BQ448" s="87"/>
      <c r="BR448" s="87"/>
      <c r="BS448" s="87"/>
      <c r="BT448" s="87"/>
      <c r="BU448" s="87"/>
      <c r="BV448" s="87"/>
      <c r="BW448" s="87"/>
      <c r="BX448" s="87"/>
      <c r="BY448" s="87"/>
      <c r="BZ448" s="87"/>
      <c r="CA448" s="87"/>
      <c r="CB448" s="87"/>
      <c r="CC448" s="87"/>
      <c r="CD448" s="87"/>
      <c r="CE448" s="87"/>
      <c r="CF448" s="87"/>
      <c r="CG448" s="87"/>
      <c r="CH448" s="87"/>
      <c r="CI448" s="87"/>
      <c r="CJ448" s="87"/>
      <c r="CK448" s="87"/>
      <c r="CL448" s="87"/>
    </row>
    <row r="449" spans="1:90" s="78" customFormat="1" x14ac:dyDescent="0.3">
      <c r="A449" s="130"/>
      <c r="G449" s="87"/>
      <c r="H449" s="87"/>
      <c r="N449" s="87"/>
      <c r="AE449" s="87"/>
      <c r="AF449" s="87"/>
      <c r="AG449" s="87"/>
      <c r="AH449" s="87"/>
      <c r="AI449" s="87"/>
      <c r="AJ449" s="87"/>
      <c r="AK449" s="87"/>
      <c r="AL449" s="87"/>
      <c r="AM449" s="87"/>
      <c r="AN449" s="87"/>
      <c r="AO449" s="87"/>
      <c r="AP449" s="87"/>
      <c r="AQ449" s="87"/>
      <c r="AR449" s="87"/>
      <c r="AS449" s="87"/>
      <c r="AT449" s="87"/>
      <c r="AU449" s="87"/>
      <c r="AV449" s="87"/>
      <c r="AW449" s="87"/>
      <c r="AX449" s="87"/>
      <c r="AY449" s="87"/>
      <c r="AZ449" s="87"/>
      <c r="BA449" s="87"/>
      <c r="BB449" s="87"/>
      <c r="BC449" s="87"/>
      <c r="BD449" s="87"/>
      <c r="BE449" s="87"/>
      <c r="BF449" s="87"/>
      <c r="BG449" s="87"/>
      <c r="BH449" s="87"/>
      <c r="BI449" s="87"/>
      <c r="BJ449" s="87"/>
      <c r="BK449" s="87"/>
      <c r="BL449" s="87"/>
      <c r="BM449" s="87"/>
      <c r="BN449" s="87"/>
      <c r="BO449" s="87"/>
      <c r="BP449" s="87"/>
      <c r="BQ449" s="87"/>
      <c r="BR449" s="87"/>
      <c r="BS449" s="87"/>
      <c r="BT449" s="87"/>
      <c r="BU449" s="87"/>
      <c r="BV449" s="87"/>
      <c r="BW449" s="87"/>
      <c r="BX449" s="87"/>
      <c r="BY449" s="87"/>
      <c r="BZ449" s="87"/>
      <c r="CA449" s="87"/>
      <c r="CB449" s="87"/>
      <c r="CC449" s="87"/>
      <c r="CD449" s="87"/>
      <c r="CE449" s="87"/>
      <c r="CF449" s="87"/>
      <c r="CG449" s="87"/>
      <c r="CH449" s="87"/>
      <c r="CI449" s="87"/>
      <c r="CJ449" s="87"/>
      <c r="CK449" s="87"/>
      <c r="CL449" s="87"/>
    </row>
    <row r="450" spans="1:90" s="78" customFormat="1" x14ac:dyDescent="0.3">
      <c r="A450" s="130"/>
      <c r="G450" s="87"/>
      <c r="H450" s="87"/>
      <c r="N450" s="87"/>
      <c r="AE450" s="87"/>
      <c r="AF450" s="87"/>
      <c r="AG450" s="87"/>
      <c r="AH450" s="87"/>
      <c r="AI450" s="87"/>
      <c r="AJ450" s="87"/>
      <c r="AK450" s="87"/>
      <c r="AL450" s="87"/>
      <c r="AM450" s="87"/>
      <c r="AN450" s="87"/>
      <c r="AO450" s="87"/>
      <c r="AP450" s="87"/>
      <c r="AQ450" s="87"/>
      <c r="AR450" s="87"/>
      <c r="AS450" s="87"/>
      <c r="AT450" s="87"/>
      <c r="AU450" s="87"/>
      <c r="AV450" s="87"/>
      <c r="AW450" s="87"/>
      <c r="AX450" s="87"/>
      <c r="AY450" s="87"/>
      <c r="AZ450" s="87"/>
      <c r="BA450" s="87"/>
      <c r="BB450" s="87"/>
      <c r="BC450" s="87"/>
      <c r="BD450" s="87"/>
      <c r="BE450" s="87"/>
      <c r="BF450" s="87"/>
      <c r="BG450" s="87"/>
      <c r="BH450" s="87"/>
      <c r="BI450" s="87"/>
      <c r="BJ450" s="87"/>
      <c r="BK450" s="87"/>
      <c r="BL450" s="87"/>
      <c r="BM450" s="87"/>
      <c r="BN450" s="87"/>
      <c r="BO450" s="87"/>
      <c r="BP450" s="87"/>
      <c r="BQ450" s="87"/>
      <c r="BR450" s="87"/>
      <c r="BS450" s="87"/>
      <c r="BT450" s="87"/>
      <c r="BU450" s="87"/>
      <c r="BV450" s="87"/>
      <c r="BW450" s="87"/>
      <c r="BX450" s="87"/>
      <c r="BY450" s="87"/>
      <c r="BZ450" s="87"/>
      <c r="CA450" s="87"/>
      <c r="CB450" s="87"/>
      <c r="CC450" s="87"/>
      <c r="CD450" s="87"/>
      <c r="CE450" s="87"/>
      <c r="CF450" s="87"/>
      <c r="CG450" s="87"/>
      <c r="CH450" s="87"/>
      <c r="CI450" s="87"/>
      <c r="CJ450" s="87"/>
      <c r="CK450" s="87"/>
      <c r="CL450" s="87"/>
    </row>
    <row r="451" spans="1:90" s="78" customFormat="1" x14ac:dyDescent="0.3">
      <c r="A451" s="130"/>
      <c r="G451" s="87"/>
      <c r="H451" s="87"/>
      <c r="N451" s="87"/>
      <c r="AE451" s="87"/>
      <c r="AF451" s="87"/>
      <c r="AG451" s="87"/>
      <c r="AH451" s="87"/>
      <c r="AI451" s="87"/>
      <c r="AJ451" s="87"/>
      <c r="AK451" s="87"/>
      <c r="AL451" s="87"/>
      <c r="AM451" s="87"/>
      <c r="AN451" s="87"/>
      <c r="AO451" s="87"/>
      <c r="AP451" s="87"/>
      <c r="AQ451" s="87"/>
      <c r="AR451" s="87"/>
      <c r="AS451" s="87"/>
      <c r="AT451" s="87"/>
      <c r="AU451" s="87"/>
      <c r="AV451" s="87"/>
      <c r="AW451" s="87"/>
      <c r="AX451" s="87"/>
      <c r="AY451" s="87"/>
      <c r="AZ451" s="87"/>
      <c r="BA451" s="87"/>
      <c r="BB451" s="87"/>
      <c r="BC451" s="87"/>
      <c r="BD451" s="87"/>
      <c r="BE451" s="87"/>
      <c r="BF451" s="87"/>
      <c r="BG451" s="87"/>
      <c r="BH451" s="87"/>
      <c r="BI451" s="87"/>
      <c r="BJ451" s="87"/>
      <c r="BK451" s="87"/>
      <c r="BL451" s="87"/>
      <c r="BM451" s="87"/>
      <c r="BN451" s="87"/>
      <c r="BO451" s="87"/>
      <c r="BP451" s="87"/>
      <c r="BQ451" s="87"/>
      <c r="BR451" s="87"/>
      <c r="BS451" s="87"/>
      <c r="BT451" s="87"/>
      <c r="BU451" s="87"/>
      <c r="BV451" s="87"/>
      <c r="BW451" s="87"/>
      <c r="BX451" s="87"/>
      <c r="BY451" s="87"/>
      <c r="BZ451" s="87"/>
      <c r="CA451" s="87"/>
      <c r="CB451" s="87"/>
      <c r="CC451" s="87"/>
      <c r="CD451" s="87"/>
      <c r="CE451" s="87"/>
      <c r="CF451" s="87"/>
      <c r="CG451" s="87"/>
      <c r="CH451" s="87"/>
      <c r="CI451" s="87"/>
      <c r="CJ451" s="87"/>
      <c r="CK451" s="87"/>
      <c r="CL451" s="87"/>
    </row>
    <row r="452" spans="1:90" s="78" customFormat="1" x14ac:dyDescent="0.3">
      <c r="A452" s="130"/>
      <c r="G452" s="87"/>
      <c r="H452" s="87"/>
      <c r="N452" s="87"/>
      <c r="AE452" s="87"/>
      <c r="AF452" s="87"/>
      <c r="AG452" s="87"/>
      <c r="AH452" s="87"/>
      <c r="AI452" s="87"/>
      <c r="AJ452" s="87"/>
      <c r="AK452" s="87"/>
      <c r="AL452" s="87"/>
      <c r="AM452" s="87"/>
      <c r="AN452" s="87"/>
      <c r="AO452" s="87"/>
      <c r="AP452" s="87"/>
      <c r="AQ452" s="87"/>
      <c r="AR452" s="87"/>
      <c r="AS452" s="87"/>
      <c r="AT452" s="87"/>
      <c r="AU452" s="87"/>
      <c r="AV452" s="87"/>
      <c r="AW452" s="87"/>
      <c r="AX452" s="87"/>
      <c r="AY452" s="87"/>
      <c r="AZ452" s="87"/>
      <c r="BA452" s="87"/>
      <c r="BB452" s="87"/>
      <c r="BC452" s="87"/>
      <c r="BD452" s="87"/>
      <c r="BE452" s="87"/>
      <c r="BF452" s="87"/>
      <c r="BG452" s="87"/>
      <c r="BH452" s="87"/>
      <c r="BI452" s="87"/>
      <c r="BJ452" s="87"/>
      <c r="BK452" s="87"/>
      <c r="BL452" s="87"/>
      <c r="BM452" s="87"/>
      <c r="BN452" s="87"/>
      <c r="BO452" s="87"/>
      <c r="BP452" s="87"/>
      <c r="BQ452" s="87"/>
      <c r="BR452" s="87"/>
      <c r="BS452" s="87"/>
      <c r="BT452" s="87"/>
      <c r="BU452" s="87"/>
      <c r="BV452" s="87"/>
      <c r="BW452" s="87"/>
      <c r="BX452" s="87"/>
      <c r="BY452" s="87"/>
      <c r="BZ452" s="87"/>
      <c r="CA452" s="87"/>
      <c r="CB452" s="87"/>
      <c r="CC452" s="87"/>
      <c r="CD452" s="87"/>
      <c r="CE452" s="87"/>
      <c r="CF452" s="87"/>
      <c r="CG452" s="87"/>
      <c r="CH452" s="87"/>
      <c r="CI452" s="87"/>
      <c r="CJ452" s="87"/>
      <c r="CK452" s="87"/>
      <c r="CL452" s="87"/>
    </row>
    <row r="453" spans="1:90" s="78" customFormat="1" x14ac:dyDescent="0.3">
      <c r="A453" s="130"/>
      <c r="G453" s="87"/>
      <c r="H453" s="87"/>
      <c r="N453" s="87"/>
      <c r="AE453" s="87"/>
      <c r="AF453" s="87"/>
      <c r="AG453" s="87"/>
      <c r="AH453" s="87"/>
      <c r="AI453" s="87"/>
      <c r="AJ453" s="87"/>
      <c r="AK453" s="87"/>
      <c r="AL453" s="87"/>
      <c r="AM453" s="87"/>
      <c r="AN453" s="87"/>
      <c r="AO453" s="87"/>
      <c r="AP453" s="87"/>
      <c r="AQ453" s="87"/>
      <c r="AR453" s="87"/>
      <c r="AS453" s="87"/>
      <c r="AT453" s="87"/>
      <c r="AU453" s="87"/>
      <c r="AV453" s="87"/>
      <c r="AW453" s="87"/>
      <c r="AX453" s="87"/>
      <c r="AY453" s="87"/>
      <c r="AZ453" s="87"/>
      <c r="BA453" s="87"/>
      <c r="BB453" s="87"/>
      <c r="BC453" s="87"/>
      <c r="BD453" s="87"/>
      <c r="BE453" s="87"/>
      <c r="BF453" s="87"/>
      <c r="BG453" s="87"/>
      <c r="BH453" s="87"/>
      <c r="BI453" s="87"/>
      <c r="BJ453" s="87"/>
      <c r="BK453" s="87"/>
      <c r="BL453" s="87"/>
      <c r="BM453" s="87"/>
      <c r="BN453" s="87"/>
      <c r="BO453" s="87"/>
      <c r="BP453" s="87"/>
      <c r="BQ453" s="87"/>
      <c r="BR453" s="87"/>
      <c r="BS453" s="87"/>
      <c r="BT453" s="87"/>
      <c r="BU453" s="87"/>
      <c r="BV453" s="87"/>
      <c r="BW453" s="87"/>
      <c r="BX453" s="87"/>
      <c r="BY453" s="87"/>
      <c r="BZ453" s="87"/>
      <c r="CA453" s="87"/>
      <c r="CB453" s="87"/>
      <c r="CC453" s="87"/>
      <c r="CD453" s="87"/>
      <c r="CE453" s="87"/>
      <c r="CF453" s="87"/>
      <c r="CG453" s="87"/>
      <c r="CH453" s="87"/>
      <c r="CI453" s="87"/>
      <c r="CJ453" s="87"/>
      <c r="CK453" s="87"/>
      <c r="CL453" s="87"/>
    </row>
    <row r="454" spans="1:90" s="78" customFormat="1" x14ac:dyDescent="0.3">
      <c r="A454" s="130"/>
      <c r="G454" s="87"/>
      <c r="H454" s="87"/>
      <c r="N454" s="87"/>
      <c r="AE454" s="87"/>
      <c r="AF454" s="87"/>
      <c r="AG454" s="87"/>
      <c r="AH454" s="87"/>
      <c r="AI454" s="87"/>
      <c r="AJ454" s="87"/>
      <c r="AK454" s="87"/>
      <c r="AL454" s="87"/>
      <c r="AM454" s="87"/>
      <c r="AN454" s="87"/>
      <c r="AO454" s="87"/>
      <c r="AP454" s="87"/>
      <c r="AQ454" s="87"/>
      <c r="AR454" s="87"/>
      <c r="AS454" s="87"/>
      <c r="AT454" s="87"/>
      <c r="AU454" s="87"/>
      <c r="AV454" s="87"/>
      <c r="AW454" s="87"/>
      <c r="AX454" s="87"/>
      <c r="AY454" s="87"/>
      <c r="AZ454" s="87"/>
      <c r="BA454" s="87"/>
      <c r="BB454" s="87"/>
      <c r="BC454" s="87"/>
      <c r="BD454" s="87"/>
      <c r="BE454" s="87"/>
      <c r="BF454" s="87"/>
      <c r="BG454" s="87"/>
      <c r="BH454" s="87"/>
      <c r="BI454" s="87"/>
      <c r="BJ454" s="87"/>
      <c r="BK454" s="87"/>
      <c r="BL454" s="87"/>
      <c r="BM454" s="87"/>
      <c r="BN454" s="87"/>
      <c r="BO454" s="87"/>
      <c r="BP454" s="87"/>
      <c r="BQ454" s="87"/>
      <c r="BR454" s="87"/>
      <c r="BS454" s="87"/>
      <c r="BT454" s="87"/>
      <c r="BU454" s="87"/>
      <c r="BV454" s="87"/>
      <c r="BW454" s="87"/>
      <c r="BX454" s="87"/>
      <c r="BY454" s="87"/>
      <c r="BZ454" s="87"/>
      <c r="CA454" s="87"/>
      <c r="CB454" s="87"/>
      <c r="CC454" s="87"/>
      <c r="CD454" s="87"/>
      <c r="CE454" s="87"/>
      <c r="CF454" s="87"/>
      <c r="CG454" s="87"/>
      <c r="CH454" s="87"/>
      <c r="CI454" s="87"/>
      <c r="CJ454" s="87"/>
      <c r="CK454" s="87"/>
      <c r="CL454" s="87"/>
    </row>
    <row r="455" spans="1:90" s="78" customFormat="1" x14ac:dyDescent="0.3">
      <c r="A455" s="130"/>
      <c r="G455" s="87"/>
      <c r="H455" s="87"/>
      <c r="N455" s="87"/>
      <c r="AE455" s="87"/>
      <c r="AF455" s="87"/>
      <c r="AG455" s="87"/>
      <c r="AH455" s="87"/>
      <c r="AI455" s="87"/>
      <c r="AJ455" s="87"/>
      <c r="AK455" s="87"/>
      <c r="AL455" s="87"/>
      <c r="AM455" s="87"/>
      <c r="AN455" s="87"/>
      <c r="AO455" s="87"/>
      <c r="AP455" s="87"/>
      <c r="AQ455" s="87"/>
      <c r="AR455" s="87"/>
      <c r="AS455" s="87"/>
      <c r="AT455" s="87"/>
      <c r="AU455" s="87"/>
      <c r="AV455" s="87"/>
      <c r="AW455" s="87"/>
      <c r="AX455" s="87"/>
      <c r="AY455" s="87"/>
      <c r="AZ455" s="87"/>
      <c r="BA455" s="87"/>
      <c r="BB455" s="87"/>
      <c r="BC455" s="87"/>
      <c r="BD455" s="87"/>
      <c r="BE455" s="87"/>
      <c r="BF455" s="87"/>
      <c r="BG455" s="87"/>
      <c r="BH455" s="87"/>
      <c r="BI455" s="87"/>
      <c r="BJ455" s="87"/>
      <c r="BK455" s="87"/>
      <c r="BL455" s="87"/>
      <c r="BM455" s="87"/>
      <c r="BN455" s="87"/>
      <c r="BO455" s="87"/>
      <c r="BP455" s="87"/>
      <c r="BQ455" s="87"/>
      <c r="BR455" s="87"/>
      <c r="BS455" s="87"/>
      <c r="BT455" s="87"/>
      <c r="BU455" s="87"/>
      <c r="BV455" s="87"/>
      <c r="BW455" s="87"/>
      <c r="BX455" s="87"/>
      <c r="BY455" s="87"/>
      <c r="BZ455" s="87"/>
      <c r="CA455" s="87"/>
      <c r="CB455" s="87"/>
      <c r="CC455" s="87"/>
      <c r="CD455" s="87"/>
      <c r="CE455" s="87"/>
      <c r="CF455" s="87"/>
      <c r="CG455" s="87"/>
      <c r="CH455" s="87"/>
      <c r="CI455" s="87"/>
      <c r="CJ455" s="87"/>
      <c r="CK455" s="87"/>
      <c r="CL455" s="87"/>
    </row>
    <row r="456" spans="1:90" s="78" customFormat="1" x14ac:dyDescent="0.3">
      <c r="A456" s="130"/>
      <c r="G456" s="87"/>
      <c r="H456" s="87"/>
      <c r="N456" s="87"/>
      <c r="AE456" s="87"/>
      <c r="AF456" s="87"/>
      <c r="AG456" s="87"/>
      <c r="AH456" s="87"/>
      <c r="AI456" s="87"/>
      <c r="AJ456" s="87"/>
      <c r="AK456" s="87"/>
      <c r="AL456" s="87"/>
      <c r="AM456" s="87"/>
      <c r="AN456" s="87"/>
      <c r="AO456" s="87"/>
      <c r="AP456" s="87"/>
      <c r="AQ456" s="87"/>
      <c r="AR456" s="87"/>
      <c r="AS456" s="87"/>
      <c r="AT456" s="87"/>
      <c r="AU456" s="87"/>
      <c r="AV456" s="87"/>
      <c r="AW456" s="87"/>
      <c r="AX456" s="87"/>
      <c r="AY456" s="87"/>
      <c r="AZ456" s="87"/>
      <c r="BA456" s="87"/>
      <c r="BB456" s="87"/>
      <c r="BC456" s="87"/>
      <c r="BD456" s="87"/>
      <c r="BE456" s="87"/>
      <c r="BF456" s="87"/>
      <c r="BG456" s="87"/>
      <c r="BH456" s="87"/>
      <c r="BI456" s="87"/>
      <c r="BJ456" s="87"/>
      <c r="BK456" s="87"/>
      <c r="BL456" s="87"/>
      <c r="BM456" s="87"/>
      <c r="BN456" s="87"/>
      <c r="BO456" s="87"/>
      <c r="BP456" s="87"/>
      <c r="BQ456" s="87"/>
      <c r="BR456" s="87"/>
      <c r="BS456" s="87"/>
      <c r="BT456" s="87"/>
      <c r="BU456" s="87"/>
      <c r="BV456" s="87"/>
      <c r="BW456" s="87"/>
      <c r="BX456" s="87"/>
      <c r="BY456" s="87"/>
      <c r="BZ456" s="87"/>
      <c r="CA456" s="87"/>
      <c r="CB456" s="87"/>
      <c r="CC456" s="87"/>
      <c r="CD456" s="87"/>
      <c r="CE456" s="87"/>
      <c r="CF456" s="87"/>
      <c r="CG456" s="87"/>
      <c r="CH456" s="87"/>
      <c r="CI456" s="87"/>
      <c r="CJ456" s="87"/>
      <c r="CK456" s="87"/>
      <c r="CL456" s="87"/>
    </row>
    <row r="457" spans="1:90" s="78" customFormat="1" x14ac:dyDescent="0.3">
      <c r="A457" s="130"/>
      <c r="G457" s="87"/>
      <c r="H457" s="87"/>
      <c r="N457" s="87"/>
      <c r="AE457" s="87"/>
      <c r="AF457" s="87"/>
      <c r="AG457" s="87"/>
      <c r="AH457" s="87"/>
      <c r="AI457" s="87"/>
      <c r="AJ457" s="87"/>
      <c r="AK457" s="87"/>
      <c r="AL457" s="87"/>
      <c r="AM457" s="87"/>
      <c r="AN457" s="87"/>
      <c r="AO457" s="87"/>
      <c r="AP457" s="87"/>
      <c r="AQ457" s="87"/>
      <c r="AR457" s="87"/>
      <c r="AS457" s="87"/>
      <c r="AT457" s="87"/>
      <c r="AU457" s="87"/>
      <c r="AV457" s="87"/>
      <c r="AW457" s="87"/>
      <c r="AX457" s="87"/>
      <c r="AY457" s="87"/>
      <c r="AZ457" s="87"/>
      <c r="BA457" s="87"/>
      <c r="BB457" s="87"/>
      <c r="BC457" s="87"/>
      <c r="BD457" s="87"/>
      <c r="BE457" s="87"/>
      <c r="BF457" s="87"/>
      <c r="BG457" s="87"/>
      <c r="BH457" s="87"/>
      <c r="BI457" s="87"/>
      <c r="BJ457" s="87"/>
      <c r="BK457" s="87"/>
      <c r="BL457" s="87"/>
      <c r="BM457" s="87"/>
      <c r="BN457" s="87"/>
      <c r="BO457" s="87"/>
      <c r="BP457" s="87"/>
      <c r="BQ457" s="87"/>
      <c r="BR457" s="87"/>
      <c r="BS457" s="87"/>
      <c r="BT457" s="87"/>
      <c r="BU457" s="87"/>
      <c r="BV457" s="87"/>
      <c r="BW457" s="87"/>
      <c r="BX457" s="87"/>
      <c r="BY457" s="87"/>
      <c r="BZ457" s="87"/>
      <c r="CA457" s="87"/>
      <c r="CB457" s="87"/>
      <c r="CC457" s="87"/>
      <c r="CD457" s="87"/>
      <c r="CE457" s="87"/>
      <c r="CF457" s="87"/>
      <c r="CG457" s="87"/>
      <c r="CH457" s="87"/>
      <c r="CI457" s="87"/>
      <c r="CJ457" s="87"/>
      <c r="CK457" s="87"/>
      <c r="CL457" s="87"/>
    </row>
    <row r="458" spans="1:90" s="78" customFormat="1" x14ac:dyDescent="0.3">
      <c r="A458" s="130"/>
      <c r="G458" s="87"/>
      <c r="H458" s="87"/>
      <c r="N458" s="87"/>
      <c r="AE458" s="87"/>
      <c r="AF458" s="87"/>
      <c r="AG458" s="87"/>
      <c r="AH458" s="87"/>
      <c r="AI458" s="87"/>
      <c r="AJ458" s="87"/>
      <c r="AK458" s="87"/>
      <c r="AL458" s="87"/>
      <c r="AM458" s="87"/>
      <c r="AN458" s="87"/>
      <c r="AO458" s="87"/>
      <c r="AP458" s="87"/>
      <c r="AQ458" s="87"/>
      <c r="AR458" s="87"/>
      <c r="AS458" s="87"/>
      <c r="AT458" s="87"/>
      <c r="AU458" s="87"/>
      <c r="AV458" s="87"/>
      <c r="AW458" s="87"/>
      <c r="AX458" s="87"/>
      <c r="AY458" s="87"/>
      <c r="AZ458" s="87"/>
      <c r="BA458" s="87"/>
      <c r="BB458" s="87"/>
      <c r="BC458" s="87"/>
      <c r="BD458" s="87"/>
      <c r="BE458" s="87"/>
      <c r="BF458" s="87"/>
      <c r="BG458" s="87"/>
      <c r="BH458" s="87"/>
      <c r="BI458" s="87"/>
      <c r="BJ458" s="87"/>
      <c r="BK458" s="87"/>
      <c r="BL458" s="87"/>
      <c r="BM458" s="87"/>
      <c r="BN458" s="87"/>
      <c r="BO458" s="87"/>
      <c r="BP458" s="87"/>
      <c r="BQ458" s="87"/>
      <c r="BR458" s="87"/>
      <c r="BS458" s="87"/>
      <c r="BT458" s="87"/>
      <c r="BU458" s="87"/>
      <c r="BV458" s="87"/>
      <c r="BW458" s="87"/>
      <c r="BX458" s="87"/>
      <c r="BY458" s="87"/>
      <c r="BZ458" s="87"/>
      <c r="CA458" s="87"/>
      <c r="CB458" s="87"/>
      <c r="CC458" s="87"/>
      <c r="CD458" s="87"/>
      <c r="CE458" s="87"/>
      <c r="CF458" s="87"/>
      <c r="CG458" s="87"/>
      <c r="CH458" s="87"/>
      <c r="CI458" s="87"/>
      <c r="CJ458" s="87"/>
      <c r="CK458" s="87"/>
      <c r="CL458" s="87"/>
    </row>
    <row r="459" spans="1:90" s="78" customFormat="1" x14ac:dyDescent="0.3">
      <c r="A459" s="130"/>
      <c r="G459" s="87"/>
      <c r="H459" s="87"/>
      <c r="N459" s="87"/>
      <c r="AE459" s="87"/>
      <c r="AF459" s="87"/>
      <c r="AG459" s="87"/>
      <c r="AH459" s="87"/>
      <c r="AI459" s="87"/>
      <c r="AJ459" s="87"/>
      <c r="AK459" s="87"/>
      <c r="AL459" s="87"/>
      <c r="AM459" s="87"/>
      <c r="AN459" s="87"/>
      <c r="AO459" s="87"/>
      <c r="AP459" s="87"/>
      <c r="AQ459" s="87"/>
      <c r="AR459" s="87"/>
      <c r="AS459" s="87"/>
      <c r="AT459" s="87"/>
      <c r="AU459" s="87"/>
      <c r="AV459" s="87"/>
      <c r="AW459" s="87"/>
      <c r="AX459" s="87"/>
      <c r="AY459" s="87"/>
      <c r="AZ459" s="87"/>
      <c r="BA459" s="87"/>
      <c r="BB459" s="87"/>
      <c r="BC459" s="87"/>
      <c r="BD459" s="87"/>
      <c r="BE459" s="87"/>
      <c r="BF459" s="87"/>
      <c r="BG459" s="87"/>
      <c r="BH459" s="87"/>
      <c r="BI459" s="87"/>
      <c r="BJ459" s="87"/>
      <c r="BK459" s="87"/>
      <c r="BL459" s="87"/>
      <c r="BM459" s="87"/>
      <c r="BN459" s="87"/>
      <c r="BO459" s="87"/>
      <c r="BP459" s="87"/>
      <c r="BQ459" s="87"/>
      <c r="BR459" s="87"/>
      <c r="BS459" s="87"/>
      <c r="BT459" s="87"/>
      <c r="BU459" s="87"/>
      <c r="BV459" s="87"/>
      <c r="BW459" s="87"/>
      <c r="BX459" s="87"/>
      <c r="BY459" s="87"/>
      <c r="BZ459" s="87"/>
      <c r="CA459" s="87"/>
      <c r="CB459" s="87"/>
      <c r="CC459" s="87"/>
      <c r="CD459" s="87"/>
      <c r="CE459" s="87"/>
      <c r="CF459" s="87"/>
      <c r="CG459" s="87"/>
      <c r="CH459" s="87"/>
      <c r="CI459" s="87"/>
      <c r="CJ459" s="87"/>
      <c r="CK459" s="87"/>
      <c r="CL459" s="87"/>
    </row>
    <row r="460" spans="1:90" s="78" customFormat="1" x14ac:dyDescent="0.3">
      <c r="A460" s="130"/>
      <c r="G460" s="87"/>
      <c r="H460" s="87"/>
      <c r="N460" s="87"/>
      <c r="AE460" s="87"/>
      <c r="AF460" s="87"/>
      <c r="AG460" s="87"/>
      <c r="AH460" s="87"/>
      <c r="AI460" s="87"/>
      <c r="AJ460" s="87"/>
      <c r="AK460" s="87"/>
      <c r="AL460" s="87"/>
      <c r="AM460" s="87"/>
      <c r="AN460" s="87"/>
      <c r="AO460" s="87"/>
      <c r="AP460" s="87"/>
      <c r="AQ460" s="87"/>
      <c r="AR460" s="87"/>
      <c r="AS460" s="87"/>
      <c r="AT460" s="87"/>
      <c r="AU460" s="87"/>
      <c r="AV460" s="87"/>
      <c r="AW460" s="87"/>
      <c r="AX460" s="87"/>
      <c r="AY460" s="87"/>
      <c r="AZ460" s="87"/>
      <c r="BA460" s="87"/>
      <c r="BB460" s="87"/>
      <c r="BC460" s="87"/>
      <c r="BD460" s="87"/>
      <c r="BE460" s="87"/>
      <c r="BF460" s="87"/>
      <c r="BG460" s="87"/>
      <c r="BH460" s="87"/>
      <c r="BI460" s="87"/>
      <c r="BJ460" s="87"/>
      <c r="BK460" s="87"/>
      <c r="BL460" s="87"/>
      <c r="BM460" s="87"/>
      <c r="BN460" s="87"/>
      <c r="BO460" s="87"/>
      <c r="BP460" s="87"/>
      <c r="BQ460" s="87"/>
      <c r="BR460" s="87"/>
      <c r="BS460" s="87"/>
      <c r="BT460" s="87"/>
      <c r="BU460" s="87"/>
      <c r="BV460" s="87"/>
      <c r="BW460" s="87"/>
      <c r="BX460" s="87"/>
      <c r="BY460" s="87"/>
      <c r="BZ460" s="87"/>
      <c r="CA460" s="87"/>
      <c r="CB460" s="87"/>
      <c r="CC460" s="87"/>
      <c r="CD460" s="87"/>
      <c r="CE460" s="87"/>
      <c r="CF460" s="87"/>
      <c r="CG460" s="87"/>
      <c r="CH460" s="87"/>
      <c r="CI460" s="87"/>
      <c r="CJ460" s="87"/>
      <c r="CK460" s="87"/>
      <c r="CL460" s="87"/>
    </row>
    <row r="461" spans="1:90" s="78" customFormat="1" x14ac:dyDescent="0.3">
      <c r="A461" s="130"/>
      <c r="G461" s="87"/>
      <c r="H461" s="87"/>
      <c r="N461" s="87"/>
      <c r="AE461" s="87"/>
      <c r="AF461" s="87"/>
      <c r="AG461" s="87"/>
      <c r="AH461" s="87"/>
      <c r="AI461" s="87"/>
      <c r="AJ461" s="87"/>
      <c r="AK461" s="87"/>
      <c r="AL461" s="87"/>
      <c r="AM461" s="87"/>
      <c r="AN461" s="87"/>
      <c r="AO461" s="87"/>
      <c r="AP461" s="87"/>
      <c r="AQ461" s="87"/>
      <c r="AR461" s="87"/>
      <c r="AS461" s="87"/>
      <c r="AT461" s="87"/>
      <c r="AU461" s="87"/>
      <c r="AV461" s="87"/>
      <c r="AW461" s="87"/>
      <c r="AX461" s="87"/>
      <c r="AY461" s="87"/>
      <c r="AZ461" s="87"/>
      <c r="BA461" s="87"/>
      <c r="BB461" s="87"/>
      <c r="BC461" s="87"/>
      <c r="BD461" s="87"/>
      <c r="BE461" s="87"/>
      <c r="BF461" s="87"/>
      <c r="BG461" s="87"/>
      <c r="BH461" s="87"/>
      <c r="BI461" s="87"/>
      <c r="BJ461" s="87"/>
      <c r="BK461" s="87"/>
      <c r="BL461" s="87"/>
      <c r="BM461" s="87"/>
      <c r="BN461" s="87"/>
      <c r="BO461" s="87"/>
      <c r="BP461" s="87"/>
      <c r="BQ461" s="87"/>
      <c r="BR461" s="87"/>
      <c r="BS461" s="87"/>
      <c r="BT461" s="87"/>
      <c r="BU461" s="87"/>
      <c r="BV461" s="87"/>
      <c r="BW461" s="87"/>
      <c r="BX461" s="87"/>
      <c r="BY461" s="87"/>
      <c r="BZ461" s="87"/>
      <c r="CA461" s="87"/>
      <c r="CB461" s="87"/>
      <c r="CC461" s="87"/>
      <c r="CD461" s="87"/>
      <c r="CE461" s="87"/>
      <c r="CF461" s="87"/>
      <c r="CG461" s="87"/>
      <c r="CH461" s="87"/>
      <c r="CI461" s="87"/>
      <c r="CJ461" s="87"/>
      <c r="CK461" s="87"/>
      <c r="CL461" s="87"/>
    </row>
    <row r="462" spans="1:90" s="78" customFormat="1" x14ac:dyDescent="0.3">
      <c r="A462" s="130"/>
      <c r="G462" s="87"/>
      <c r="H462" s="87"/>
      <c r="N462" s="87"/>
      <c r="AE462" s="87"/>
      <c r="AF462" s="87"/>
      <c r="AG462" s="87"/>
      <c r="AH462" s="87"/>
      <c r="AI462" s="87"/>
      <c r="AJ462" s="87"/>
      <c r="AK462" s="87"/>
      <c r="AL462" s="87"/>
      <c r="AM462" s="87"/>
      <c r="AN462" s="87"/>
      <c r="AO462" s="87"/>
      <c r="AP462" s="87"/>
      <c r="AQ462" s="87"/>
      <c r="AR462" s="87"/>
      <c r="AS462" s="87"/>
      <c r="AT462" s="87"/>
      <c r="AU462" s="87"/>
      <c r="AV462" s="87"/>
      <c r="AW462" s="87"/>
      <c r="AX462" s="87"/>
      <c r="AY462" s="87"/>
      <c r="AZ462" s="87"/>
      <c r="BA462" s="87"/>
      <c r="BB462" s="87"/>
      <c r="BC462" s="87"/>
      <c r="BD462" s="87"/>
      <c r="BE462" s="87"/>
      <c r="BF462" s="87"/>
      <c r="BG462" s="87"/>
      <c r="BH462" s="87"/>
      <c r="BI462" s="87"/>
      <c r="BJ462" s="87"/>
      <c r="BK462" s="87"/>
      <c r="BL462" s="87"/>
      <c r="BM462" s="87"/>
      <c r="BN462" s="87"/>
      <c r="BO462" s="87"/>
      <c r="BP462" s="87"/>
      <c r="BQ462" s="87"/>
      <c r="BR462" s="87"/>
      <c r="BS462" s="87"/>
      <c r="BT462" s="87"/>
      <c r="BU462" s="87"/>
      <c r="BV462" s="87"/>
      <c r="BW462" s="87"/>
      <c r="BX462" s="87"/>
      <c r="BY462" s="87"/>
      <c r="BZ462" s="87"/>
      <c r="CA462" s="87"/>
      <c r="CB462" s="87"/>
      <c r="CC462" s="87"/>
      <c r="CD462" s="87"/>
      <c r="CE462" s="87"/>
      <c r="CF462" s="87"/>
      <c r="CG462" s="87"/>
      <c r="CH462" s="87"/>
      <c r="CI462" s="87"/>
      <c r="CJ462" s="87"/>
      <c r="CK462" s="87"/>
      <c r="CL462" s="87"/>
    </row>
    <row r="463" spans="1:90" s="78" customFormat="1" x14ac:dyDescent="0.3">
      <c r="A463" s="130"/>
      <c r="G463" s="87"/>
      <c r="H463" s="87"/>
      <c r="N463" s="87"/>
      <c r="AE463" s="87"/>
      <c r="AF463" s="87"/>
      <c r="AG463" s="87"/>
      <c r="AH463" s="87"/>
      <c r="AI463" s="87"/>
      <c r="AJ463" s="87"/>
      <c r="AK463" s="87"/>
      <c r="AL463" s="87"/>
      <c r="AM463" s="87"/>
      <c r="AN463" s="87"/>
      <c r="AO463" s="87"/>
      <c r="AP463" s="87"/>
      <c r="AQ463" s="87"/>
      <c r="AR463" s="87"/>
      <c r="AS463" s="87"/>
      <c r="AT463" s="87"/>
      <c r="AU463" s="87"/>
      <c r="AV463" s="87"/>
      <c r="AW463" s="87"/>
      <c r="AX463" s="87"/>
      <c r="AY463" s="87"/>
      <c r="AZ463" s="87"/>
      <c r="BA463" s="87"/>
      <c r="BB463" s="87"/>
      <c r="BC463" s="87"/>
      <c r="BD463" s="87"/>
      <c r="BE463" s="87"/>
      <c r="BF463" s="87"/>
      <c r="BG463" s="87"/>
      <c r="BH463" s="87"/>
      <c r="BI463" s="87"/>
      <c r="BJ463" s="87"/>
      <c r="BK463" s="87"/>
      <c r="BL463" s="87"/>
      <c r="BM463" s="87"/>
      <c r="BN463" s="87"/>
      <c r="BO463" s="87"/>
      <c r="BP463" s="87"/>
      <c r="BQ463" s="87"/>
      <c r="BR463" s="87"/>
      <c r="BS463" s="87"/>
      <c r="BT463" s="87"/>
      <c r="BU463" s="87"/>
      <c r="BV463" s="87"/>
      <c r="BW463" s="87"/>
      <c r="BX463" s="87"/>
      <c r="BY463" s="87"/>
      <c r="BZ463" s="87"/>
      <c r="CA463" s="87"/>
      <c r="CB463" s="87"/>
      <c r="CC463" s="87"/>
      <c r="CD463" s="87"/>
      <c r="CE463" s="87"/>
      <c r="CF463" s="87"/>
      <c r="CG463" s="87"/>
      <c r="CH463" s="87"/>
      <c r="CI463" s="87"/>
      <c r="CJ463" s="87"/>
      <c r="CK463" s="87"/>
      <c r="CL463" s="87"/>
    </row>
    <row r="464" spans="1:90" s="78" customFormat="1" x14ac:dyDescent="0.3">
      <c r="A464" s="130"/>
      <c r="G464" s="87"/>
      <c r="H464" s="87"/>
      <c r="N464" s="87"/>
      <c r="AE464" s="87"/>
      <c r="AF464" s="87"/>
      <c r="AG464" s="87"/>
      <c r="AH464" s="87"/>
      <c r="AI464" s="87"/>
      <c r="AJ464" s="87"/>
      <c r="AK464" s="87"/>
      <c r="AL464" s="87"/>
      <c r="AM464" s="87"/>
      <c r="AN464" s="87"/>
      <c r="AO464" s="87"/>
      <c r="AP464" s="87"/>
      <c r="AQ464" s="87"/>
      <c r="AR464" s="87"/>
      <c r="AS464" s="87"/>
      <c r="AT464" s="87"/>
      <c r="AU464" s="87"/>
      <c r="AV464" s="87"/>
      <c r="AW464" s="87"/>
      <c r="AX464" s="87"/>
      <c r="AY464" s="87"/>
      <c r="AZ464" s="87"/>
      <c r="BA464" s="87"/>
      <c r="BB464" s="87"/>
      <c r="BC464" s="87"/>
      <c r="BD464" s="87"/>
      <c r="BE464" s="87"/>
      <c r="BF464" s="87"/>
      <c r="BG464" s="87"/>
      <c r="BH464" s="87"/>
      <c r="BI464" s="87"/>
      <c r="BJ464" s="87"/>
      <c r="BK464" s="87"/>
      <c r="BL464" s="87"/>
      <c r="BM464" s="87"/>
      <c r="BN464" s="87"/>
      <c r="BO464" s="87"/>
      <c r="BP464" s="87"/>
      <c r="BQ464" s="87"/>
      <c r="BR464" s="87"/>
      <c r="BS464" s="87"/>
      <c r="BT464" s="87"/>
      <c r="BU464" s="87"/>
      <c r="BV464" s="87"/>
      <c r="BW464" s="87"/>
      <c r="BX464" s="87"/>
      <c r="BY464" s="87"/>
      <c r="BZ464" s="87"/>
      <c r="CA464" s="87"/>
      <c r="CB464" s="87"/>
      <c r="CC464" s="87"/>
      <c r="CD464" s="87"/>
      <c r="CE464" s="87"/>
      <c r="CF464" s="87"/>
      <c r="CG464" s="87"/>
      <c r="CH464" s="87"/>
      <c r="CI464" s="87"/>
      <c r="CJ464" s="87"/>
      <c r="CK464" s="87"/>
      <c r="CL464" s="87"/>
    </row>
    <row r="465" spans="1:90" s="78" customFormat="1" x14ac:dyDescent="0.3">
      <c r="A465" s="130"/>
      <c r="G465" s="87"/>
      <c r="H465" s="87"/>
      <c r="N465" s="87"/>
      <c r="AE465" s="87"/>
      <c r="AF465" s="87"/>
      <c r="AG465" s="87"/>
      <c r="AH465" s="87"/>
      <c r="AI465" s="87"/>
      <c r="AJ465" s="87"/>
      <c r="AK465" s="87"/>
      <c r="AL465" s="87"/>
      <c r="AM465" s="87"/>
      <c r="AN465" s="87"/>
      <c r="AO465" s="87"/>
      <c r="AP465" s="87"/>
      <c r="AQ465" s="87"/>
      <c r="AR465" s="87"/>
      <c r="AS465" s="87"/>
      <c r="AT465" s="87"/>
      <c r="AU465" s="87"/>
      <c r="AV465" s="87"/>
      <c r="AW465" s="87"/>
      <c r="AX465" s="87"/>
      <c r="AY465" s="87"/>
      <c r="AZ465" s="87"/>
      <c r="BA465" s="87"/>
      <c r="BB465" s="87"/>
      <c r="BC465" s="87"/>
      <c r="BD465" s="87"/>
      <c r="BE465" s="87"/>
      <c r="BF465" s="87"/>
      <c r="BG465" s="87"/>
      <c r="BH465" s="87"/>
      <c r="BI465" s="87"/>
      <c r="BJ465" s="87"/>
      <c r="BK465" s="87"/>
      <c r="BL465" s="87"/>
      <c r="BM465" s="87"/>
      <c r="BN465" s="87"/>
      <c r="BO465" s="87"/>
      <c r="BP465" s="87"/>
      <c r="BQ465" s="87"/>
      <c r="BR465" s="87"/>
      <c r="BS465" s="87"/>
      <c r="BT465" s="87"/>
      <c r="BU465" s="87"/>
      <c r="BV465" s="87"/>
      <c r="BW465" s="87"/>
      <c r="BX465" s="87"/>
      <c r="BY465" s="87"/>
      <c r="BZ465" s="87"/>
      <c r="CA465" s="87"/>
      <c r="CB465" s="87"/>
      <c r="CC465" s="87"/>
      <c r="CD465" s="87"/>
      <c r="CE465" s="87"/>
      <c r="CF465" s="87"/>
      <c r="CG465" s="87"/>
      <c r="CH465" s="87"/>
      <c r="CI465" s="87"/>
      <c r="CJ465" s="87"/>
      <c r="CK465" s="87"/>
      <c r="CL465" s="87"/>
    </row>
    <row r="466" spans="1:90" s="78" customFormat="1" x14ac:dyDescent="0.3">
      <c r="A466" s="130"/>
      <c r="G466" s="87"/>
      <c r="H466" s="87"/>
      <c r="N466" s="87"/>
      <c r="AE466" s="87"/>
      <c r="AF466" s="87"/>
      <c r="AG466" s="87"/>
      <c r="AH466" s="87"/>
      <c r="AI466" s="87"/>
      <c r="AJ466" s="87"/>
      <c r="AK466" s="87"/>
      <c r="AL466" s="87"/>
      <c r="AM466" s="87"/>
      <c r="AN466" s="87"/>
      <c r="AO466" s="87"/>
      <c r="AP466" s="87"/>
      <c r="AQ466" s="87"/>
      <c r="AR466" s="87"/>
      <c r="AS466" s="87"/>
      <c r="AT466" s="87"/>
      <c r="AU466" s="87"/>
      <c r="AV466" s="87"/>
      <c r="AW466" s="87"/>
      <c r="AX466" s="87"/>
      <c r="AY466" s="87"/>
      <c r="AZ466" s="87"/>
      <c r="BA466" s="87"/>
      <c r="BB466" s="87"/>
      <c r="BC466" s="87"/>
      <c r="BD466" s="87"/>
      <c r="BE466" s="87"/>
      <c r="BF466" s="87"/>
      <c r="BG466" s="87"/>
      <c r="BH466" s="87"/>
      <c r="BI466" s="87"/>
      <c r="BJ466" s="87"/>
      <c r="BK466" s="87"/>
      <c r="BL466" s="87"/>
      <c r="BM466" s="87"/>
      <c r="BN466" s="87"/>
      <c r="BO466" s="87"/>
      <c r="BP466" s="87"/>
      <c r="BQ466" s="87"/>
      <c r="BR466" s="87"/>
      <c r="BS466" s="87"/>
      <c r="BT466" s="87"/>
      <c r="BU466" s="87"/>
      <c r="BV466" s="87"/>
      <c r="BW466" s="87"/>
      <c r="BX466" s="87"/>
      <c r="BY466" s="87"/>
      <c r="BZ466" s="87"/>
      <c r="CA466" s="87"/>
      <c r="CB466" s="87"/>
      <c r="CC466" s="87"/>
      <c r="CD466" s="87"/>
      <c r="CE466" s="87"/>
      <c r="CF466" s="87"/>
      <c r="CG466" s="87"/>
      <c r="CH466" s="87"/>
      <c r="CI466" s="87"/>
      <c r="CJ466" s="87"/>
      <c r="CK466" s="87"/>
      <c r="CL466" s="87"/>
    </row>
    <row r="467" spans="1:90" s="78" customFormat="1" x14ac:dyDescent="0.3">
      <c r="A467" s="130"/>
      <c r="G467" s="87"/>
      <c r="H467" s="87"/>
      <c r="N467" s="87"/>
      <c r="AE467" s="87"/>
      <c r="AF467" s="87"/>
      <c r="AG467" s="87"/>
      <c r="AH467" s="87"/>
      <c r="AI467" s="87"/>
      <c r="AJ467" s="87"/>
      <c r="AK467" s="87"/>
      <c r="AL467" s="87"/>
      <c r="AM467" s="87"/>
      <c r="AN467" s="87"/>
      <c r="AO467" s="87"/>
      <c r="AP467" s="87"/>
      <c r="AQ467" s="87"/>
      <c r="AR467" s="87"/>
      <c r="AS467" s="87"/>
      <c r="AT467" s="87"/>
      <c r="AU467" s="87"/>
      <c r="AV467" s="87"/>
      <c r="AW467" s="87"/>
      <c r="AX467" s="87"/>
      <c r="AY467" s="87"/>
      <c r="AZ467" s="87"/>
      <c r="BA467" s="87"/>
      <c r="BB467" s="87"/>
      <c r="BC467" s="87"/>
      <c r="BD467" s="87"/>
      <c r="BE467" s="87"/>
      <c r="BF467" s="87"/>
      <c r="BG467" s="87"/>
      <c r="BH467" s="87"/>
      <c r="BI467" s="87"/>
      <c r="BJ467" s="87"/>
      <c r="BK467" s="87"/>
      <c r="BL467" s="87"/>
      <c r="BM467" s="87"/>
      <c r="BN467" s="87"/>
      <c r="BO467" s="87"/>
      <c r="BP467" s="87"/>
      <c r="BQ467" s="87"/>
      <c r="BR467" s="87"/>
      <c r="BS467" s="87"/>
      <c r="BT467" s="87"/>
      <c r="BU467" s="87"/>
      <c r="BV467" s="87"/>
      <c r="BW467" s="87"/>
      <c r="BX467" s="87"/>
      <c r="BY467" s="87"/>
      <c r="BZ467" s="87"/>
      <c r="CA467" s="87"/>
      <c r="CB467" s="87"/>
      <c r="CC467" s="87"/>
      <c r="CD467" s="87"/>
      <c r="CE467" s="87"/>
      <c r="CF467" s="87"/>
      <c r="CG467" s="87"/>
      <c r="CH467" s="87"/>
      <c r="CI467" s="87"/>
      <c r="CJ467" s="87"/>
      <c r="CK467" s="87"/>
      <c r="CL467" s="87"/>
    </row>
    <row r="468" spans="1:90" s="78" customFormat="1" x14ac:dyDescent="0.3">
      <c r="A468" s="130"/>
      <c r="G468" s="87"/>
      <c r="H468" s="87"/>
      <c r="N468" s="87"/>
      <c r="AE468" s="87"/>
      <c r="AF468" s="87"/>
      <c r="AG468" s="87"/>
      <c r="AH468" s="87"/>
      <c r="AI468" s="87"/>
      <c r="AJ468" s="87"/>
      <c r="AK468" s="87"/>
      <c r="AL468" s="87"/>
      <c r="AM468" s="87"/>
      <c r="AN468" s="87"/>
      <c r="AO468" s="87"/>
      <c r="AP468" s="87"/>
      <c r="AQ468" s="87"/>
      <c r="AR468" s="87"/>
      <c r="AS468" s="87"/>
      <c r="AT468" s="87"/>
      <c r="AU468" s="87"/>
      <c r="AV468" s="87"/>
      <c r="AW468" s="87"/>
      <c r="AX468" s="87"/>
      <c r="AY468" s="87"/>
      <c r="AZ468" s="87"/>
      <c r="BA468" s="87"/>
      <c r="BB468" s="87"/>
      <c r="BC468" s="87"/>
      <c r="BD468" s="87"/>
      <c r="BE468" s="87"/>
      <c r="BF468" s="87"/>
      <c r="BG468" s="87"/>
      <c r="BH468" s="87"/>
      <c r="BI468" s="87"/>
      <c r="BJ468" s="87"/>
      <c r="BK468" s="87"/>
      <c r="BL468" s="87"/>
      <c r="BM468" s="87"/>
      <c r="BN468" s="87"/>
      <c r="BO468" s="87"/>
      <c r="BP468" s="87"/>
      <c r="BQ468" s="87"/>
      <c r="BR468" s="87"/>
      <c r="BS468" s="87"/>
      <c r="BT468" s="87"/>
      <c r="BU468" s="87"/>
      <c r="BV468" s="87"/>
      <c r="BW468" s="87"/>
      <c r="BX468" s="87"/>
      <c r="BY468" s="87"/>
      <c r="BZ468" s="87"/>
      <c r="CA468" s="87"/>
      <c r="CB468" s="87"/>
      <c r="CC468" s="87"/>
      <c r="CD468" s="87"/>
      <c r="CE468" s="87"/>
      <c r="CF468" s="87"/>
      <c r="CG468" s="87"/>
      <c r="CH468" s="87"/>
      <c r="CI468" s="87"/>
      <c r="CJ468" s="87"/>
      <c r="CK468" s="87"/>
      <c r="CL468" s="87"/>
    </row>
    <row r="469" spans="1:90" s="78" customFormat="1" x14ac:dyDescent="0.3">
      <c r="A469" s="130"/>
      <c r="G469" s="87"/>
      <c r="H469" s="87"/>
      <c r="N469" s="87"/>
      <c r="AE469" s="87"/>
      <c r="AF469" s="87"/>
      <c r="AG469" s="87"/>
      <c r="AH469" s="87"/>
      <c r="AI469" s="87"/>
      <c r="AJ469" s="87"/>
      <c r="AK469" s="87"/>
      <c r="AL469" s="87"/>
      <c r="AM469" s="87"/>
      <c r="AN469" s="87"/>
      <c r="AO469" s="87"/>
      <c r="AP469" s="87"/>
      <c r="AQ469" s="87"/>
      <c r="AR469" s="87"/>
      <c r="AS469" s="87"/>
      <c r="AT469" s="87"/>
      <c r="AU469" s="87"/>
      <c r="AV469" s="87"/>
      <c r="AW469" s="87"/>
      <c r="AX469" s="87"/>
      <c r="AY469" s="87"/>
      <c r="AZ469" s="87"/>
      <c r="BA469" s="87"/>
      <c r="BB469" s="87"/>
      <c r="BC469" s="87"/>
      <c r="BD469" s="87"/>
      <c r="BE469" s="87"/>
      <c r="BF469" s="87"/>
      <c r="BG469" s="87"/>
      <c r="BH469" s="87"/>
      <c r="BI469" s="87"/>
      <c r="BJ469" s="87"/>
      <c r="BK469" s="87"/>
      <c r="BL469" s="87"/>
      <c r="BM469" s="87"/>
      <c r="BN469" s="87"/>
      <c r="BO469" s="87"/>
      <c r="BP469" s="87"/>
      <c r="BQ469" s="87"/>
      <c r="BR469" s="87"/>
      <c r="BS469" s="87"/>
      <c r="BT469" s="87"/>
      <c r="BU469" s="87"/>
      <c r="BV469" s="87"/>
      <c r="BW469" s="87"/>
      <c r="BX469" s="87"/>
      <c r="BY469" s="87"/>
      <c r="BZ469" s="87"/>
      <c r="CA469" s="87"/>
      <c r="CB469" s="87"/>
      <c r="CC469" s="87"/>
      <c r="CD469" s="87"/>
      <c r="CE469" s="87"/>
      <c r="CF469" s="87"/>
      <c r="CG469" s="87"/>
      <c r="CH469" s="87"/>
      <c r="CI469" s="87"/>
      <c r="CJ469" s="87"/>
      <c r="CK469" s="87"/>
      <c r="CL469" s="87"/>
    </row>
    <row r="470" spans="1:90" s="78" customFormat="1" x14ac:dyDescent="0.3">
      <c r="A470" s="130"/>
      <c r="G470" s="87"/>
      <c r="H470" s="87"/>
      <c r="N470" s="87"/>
      <c r="AE470" s="87"/>
      <c r="AF470" s="87"/>
      <c r="AG470" s="87"/>
      <c r="AH470" s="87"/>
      <c r="AI470" s="87"/>
      <c r="AJ470" s="87"/>
      <c r="AK470" s="87"/>
      <c r="AL470" s="87"/>
      <c r="AM470" s="87"/>
      <c r="AN470" s="87"/>
      <c r="AO470" s="87"/>
      <c r="AP470" s="87"/>
      <c r="AQ470" s="87"/>
      <c r="AR470" s="87"/>
      <c r="AS470" s="87"/>
      <c r="AT470" s="87"/>
      <c r="AU470" s="87"/>
      <c r="AV470" s="87"/>
      <c r="AW470" s="87"/>
      <c r="AX470" s="87"/>
      <c r="AY470" s="87"/>
      <c r="AZ470" s="87"/>
      <c r="BA470" s="87"/>
      <c r="BB470" s="87"/>
      <c r="BC470" s="87"/>
      <c r="BD470" s="87"/>
      <c r="BE470" s="87"/>
      <c r="BF470" s="87"/>
      <c r="BG470" s="87"/>
      <c r="BH470" s="87"/>
      <c r="BI470" s="87"/>
      <c r="BJ470" s="87"/>
      <c r="BK470" s="87"/>
      <c r="BL470" s="87"/>
      <c r="BM470" s="87"/>
      <c r="BN470" s="87"/>
      <c r="BO470" s="87"/>
      <c r="BP470" s="87"/>
      <c r="BQ470" s="87"/>
      <c r="BR470" s="87"/>
      <c r="BS470" s="87"/>
      <c r="BT470" s="87"/>
      <c r="BU470" s="87"/>
      <c r="BV470" s="87"/>
      <c r="BW470" s="87"/>
      <c r="BX470" s="87"/>
      <c r="BY470" s="87"/>
      <c r="BZ470" s="87"/>
      <c r="CA470" s="87"/>
      <c r="CB470" s="87"/>
      <c r="CC470" s="87"/>
      <c r="CD470" s="87"/>
      <c r="CE470" s="87"/>
      <c r="CF470" s="87"/>
      <c r="CG470" s="87"/>
      <c r="CH470" s="87"/>
      <c r="CI470" s="87"/>
      <c r="CJ470" s="87"/>
      <c r="CK470" s="87"/>
      <c r="CL470" s="87"/>
    </row>
    <row r="471" spans="1:90" s="78" customFormat="1" x14ac:dyDescent="0.3">
      <c r="A471" s="130"/>
      <c r="G471" s="87"/>
      <c r="H471" s="87"/>
      <c r="N471" s="87"/>
      <c r="AE471" s="87"/>
      <c r="AF471" s="87"/>
      <c r="AG471" s="87"/>
      <c r="AH471" s="87"/>
      <c r="AI471" s="87"/>
      <c r="AJ471" s="87"/>
      <c r="AK471" s="87"/>
      <c r="AL471" s="87"/>
      <c r="AM471" s="87"/>
      <c r="AN471" s="87"/>
      <c r="AO471" s="87"/>
      <c r="AP471" s="87"/>
      <c r="AQ471" s="87"/>
      <c r="AR471" s="87"/>
      <c r="AS471" s="87"/>
      <c r="AT471" s="87"/>
      <c r="AU471" s="87"/>
      <c r="AV471" s="87"/>
      <c r="AW471" s="87"/>
      <c r="AX471" s="87"/>
      <c r="AY471" s="87"/>
      <c r="AZ471" s="87"/>
      <c r="BA471" s="87"/>
      <c r="BB471" s="87"/>
      <c r="BC471" s="87"/>
      <c r="BD471" s="87"/>
      <c r="BE471" s="87"/>
      <c r="BF471" s="87"/>
      <c r="BG471" s="87"/>
      <c r="BH471" s="87"/>
      <c r="BI471" s="87"/>
      <c r="BJ471" s="87"/>
      <c r="BK471" s="87"/>
      <c r="BL471" s="87"/>
      <c r="BM471" s="87"/>
      <c r="BN471" s="87"/>
      <c r="BO471" s="87"/>
      <c r="BP471" s="87"/>
      <c r="BQ471" s="87"/>
      <c r="BR471" s="87"/>
      <c r="BS471" s="87"/>
      <c r="BT471" s="87"/>
      <c r="BU471" s="87"/>
      <c r="BV471" s="87"/>
      <c r="BW471" s="87"/>
      <c r="BX471" s="87"/>
      <c r="BY471" s="87"/>
      <c r="BZ471" s="87"/>
      <c r="CA471" s="87"/>
      <c r="CB471" s="87"/>
      <c r="CC471" s="87"/>
      <c r="CD471" s="87"/>
      <c r="CE471" s="87"/>
      <c r="CF471" s="87"/>
      <c r="CG471" s="87"/>
      <c r="CH471" s="87"/>
      <c r="CI471" s="87"/>
      <c r="CJ471" s="87"/>
      <c r="CK471" s="87"/>
      <c r="CL471" s="87"/>
    </row>
    <row r="472" spans="1:90" s="78" customFormat="1" x14ac:dyDescent="0.3">
      <c r="A472" s="130"/>
      <c r="G472" s="87"/>
      <c r="H472" s="87"/>
      <c r="N472" s="87"/>
      <c r="AE472" s="87"/>
      <c r="AF472" s="87"/>
      <c r="AG472" s="87"/>
      <c r="AH472" s="87"/>
      <c r="AI472" s="87"/>
      <c r="AJ472" s="87"/>
      <c r="AK472" s="87"/>
      <c r="AL472" s="87"/>
      <c r="AM472" s="87"/>
      <c r="AN472" s="87"/>
      <c r="AO472" s="87"/>
      <c r="AP472" s="87"/>
      <c r="AQ472" s="87"/>
      <c r="AR472" s="87"/>
      <c r="AS472" s="87"/>
      <c r="AT472" s="87"/>
      <c r="AU472" s="87"/>
      <c r="AV472" s="87"/>
      <c r="AW472" s="87"/>
      <c r="AX472" s="87"/>
      <c r="AY472" s="87"/>
      <c r="AZ472" s="87"/>
      <c r="BA472" s="87"/>
      <c r="BB472" s="87"/>
      <c r="BC472" s="87"/>
      <c r="BD472" s="87"/>
      <c r="BE472" s="87"/>
      <c r="BF472" s="87"/>
      <c r="BG472" s="87"/>
      <c r="BH472" s="87"/>
      <c r="BI472" s="87"/>
      <c r="BJ472" s="87"/>
      <c r="BK472" s="87"/>
      <c r="BL472" s="87"/>
      <c r="BM472" s="87"/>
      <c r="BN472" s="87"/>
      <c r="BO472" s="87"/>
      <c r="BP472" s="87"/>
      <c r="BQ472" s="87"/>
      <c r="BR472" s="87"/>
      <c r="BS472" s="87"/>
      <c r="BT472" s="87"/>
      <c r="BU472" s="87"/>
      <c r="BV472" s="87"/>
      <c r="BW472" s="87"/>
      <c r="BX472" s="87"/>
      <c r="BY472" s="87"/>
      <c r="BZ472" s="87"/>
      <c r="CA472" s="87"/>
      <c r="CB472" s="87"/>
      <c r="CC472" s="87"/>
      <c r="CD472" s="87"/>
      <c r="CE472" s="87"/>
      <c r="CF472" s="87"/>
      <c r="CG472" s="87"/>
      <c r="CH472" s="87"/>
      <c r="CI472" s="87"/>
      <c r="CJ472" s="87"/>
      <c r="CK472" s="87"/>
      <c r="CL472" s="87"/>
    </row>
    <row r="473" spans="1:90" s="78" customFormat="1" x14ac:dyDescent="0.3">
      <c r="A473" s="130"/>
      <c r="G473" s="87"/>
      <c r="H473" s="87"/>
      <c r="N473" s="87"/>
      <c r="AE473" s="87"/>
      <c r="AF473" s="87"/>
      <c r="AG473" s="87"/>
      <c r="AH473" s="87"/>
      <c r="AI473" s="87"/>
      <c r="AJ473" s="87"/>
      <c r="AK473" s="87"/>
      <c r="AL473" s="87"/>
      <c r="AM473" s="87"/>
      <c r="AN473" s="87"/>
      <c r="AO473" s="87"/>
      <c r="AP473" s="87"/>
      <c r="AQ473" s="87"/>
      <c r="AR473" s="87"/>
      <c r="AS473" s="87"/>
      <c r="AT473" s="87"/>
      <c r="AU473" s="87"/>
      <c r="AV473" s="87"/>
      <c r="AW473" s="87"/>
      <c r="AX473" s="87"/>
      <c r="AY473" s="87"/>
      <c r="AZ473" s="87"/>
      <c r="BA473" s="87"/>
      <c r="BB473" s="87"/>
      <c r="BC473" s="87"/>
      <c r="BD473" s="87"/>
      <c r="BE473" s="87"/>
      <c r="BF473" s="87"/>
      <c r="BG473" s="87"/>
      <c r="BH473" s="87"/>
      <c r="BI473" s="87"/>
      <c r="BJ473" s="87"/>
      <c r="BK473" s="87"/>
      <c r="BL473" s="87"/>
      <c r="BM473" s="87"/>
      <c r="BN473" s="87"/>
      <c r="BO473" s="87"/>
      <c r="BP473" s="87"/>
      <c r="BQ473" s="87"/>
      <c r="BR473" s="87"/>
      <c r="BS473" s="87"/>
      <c r="BT473" s="87"/>
      <c r="BU473" s="87"/>
      <c r="BV473" s="87"/>
      <c r="BW473" s="87"/>
      <c r="BX473" s="87"/>
      <c r="BY473" s="87"/>
      <c r="BZ473" s="87"/>
      <c r="CA473" s="87"/>
      <c r="CB473" s="87"/>
      <c r="CC473" s="87"/>
      <c r="CD473" s="87"/>
      <c r="CE473" s="87"/>
      <c r="CF473" s="87"/>
      <c r="CG473" s="87"/>
      <c r="CH473" s="87"/>
      <c r="CI473" s="87"/>
      <c r="CJ473" s="87"/>
      <c r="CK473" s="87"/>
      <c r="CL473" s="87"/>
    </row>
    <row r="474" spans="1:90" s="78" customFormat="1" x14ac:dyDescent="0.3">
      <c r="A474" s="130"/>
      <c r="G474" s="87"/>
      <c r="H474" s="87"/>
      <c r="N474" s="87"/>
      <c r="AE474" s="87"/>
      <c r="AF474" s="87"/>
      <c r="AG474" s="87"/>
      <c r="AH474" s="87"/>
      <c r="AI474" s="87"/>
      <c r="AJ474" s="87"/>
      <c r="AK474" s="87"/>
      <c r="AL474" s="87"/>
      <c r="AM474" s="87"/>
      <c r="AN474" s="87"/>
      <c r="AO474" s="87"/>
      <c r="AP474" s="87"/>
      <c r="AQ474" s="87"/>
      <c r="AR474" s="87"/>
      <c r="AS474" s="87"/>
      <c r="AT474" s="87"/>
      <c r="AU474" s="87"/>
      <c r="AV474" s="87"/>
      <c r="AW474" s="87"/>
      <c r="AX474" s="87"/>
      <c r="AY474" s="87"/>
      <c r="AZ474" s="87"/>
      <c r="BA474" s="87"/>
      <c r="BB474" s="87"/>
      <c r="BC474" s="87"/>
      <c r="BD474" s="87"/>
      <c r="BE474" s="87"/>
      <c r="BF474" s="87"/>
      <c r="BG474" s="87"/>
      <c r="BH474" s="87"/>
      <c r="BI474" s="87"/>
      <c r="BJ474" s="87"/>
      <c r="BK474" s="87"/>
      <c r="BL474" s="87"/>
      <c r="BM474" s="87"/>
      <c r="BN474" s="87"/>
      <c r="BO474" s="87"/>
      <c r="BP474" s="87"/>
      <c r="BQ474" s="87"/>
      <c r="BR474" s="87"/>
      <c r="BS474" s="87"/>
      <c r="BT474" s="87"/>
      <c r="BU474" s="87"/>
      <c r="BV474" s="87"/>
      <c r="BW474" s="87"/>
      <c r="BX474" s="87"/>
      <c r="BY474" s="87"/>
      <c r="BZ474" s="87"/>
      <c r="CA474" s="87"/>
      <c r="CB474" s="87"/>
      <c r="CC474" s="87"/>
      <c r="CD474" s="87"/>
      <c r="CE474" s="87"/>
      <c r="CF474" s="87"/>
      <c r="CG474" s="87"/>
      <c r="CH474" s="87"/>
      <c r="CI474" s="87"/>
      <c r="CJ474" s="87"/>
      <c r="CK474" s="87"/>
      <c r="CL474" s="87"/>
    </row>
    <row r="475" spans="1:90" s="78" customFormat="1" x14ac:dyDescent="0.3">
      <c r="A475" s="130"/>
      <c r="G475" s="87"/>
      <c r="H475" s="87"/>
      <c r="N475" s="87"/>
      <c r="AE475" s="87"/>
      <c r="AF475" s="87"/>
      <c r="AG475" s="87"/>
      <c r="AH475" s="87"/>
      <c r="AI475" s="87"/>
      <c r="AJ475" s="87"/>
      <c r="AK475" s="87"/>
      <c r="AL475" s="87"/>
      <c r="AM475" s="87"/>
      <c r="AN475" s="87"/>
      <c r="AO475" s="87"/>
      <c r="AP475" s="87"/>
      <c r="AQ475" s="87"/>
      <c r="AR475" s="87"/>
      <c r="AS475" s="87"/>
      <c r="AT475" s="87"/>
      <c r="AU475" s="87"/>
      <c r="AV475" s="87"/>
      <c r="AW475" s="87"/>
      <c r="AX475" s="87"/>
      <c r="AY475" s="87"/>
      <c r="AZ475" s="87"/>
      <c r="BA475" s="87"/>
      <c r="BB475" s="87"/>
      <c r="BC475" s="87"/>
      <c r="BD475" s="87"/>
      <c r="BE475" s="87"/>
      <c r="BF475" s="87"/>
      <c r="BG475" s="87"/>
      <c r="BH475" s="87"/>
      <c r="BI475" s="87"/>
      <c r="BJ475" s="87"/>
      <c r="BK475" s="87"/>
      <c r="BL475" s="87"/>
      <c r="BM475" s="87"/>
      <c r="BN475" s="87"/>
      <c r="BO475" s="87"/>
      <c r="BP475" s="87"/>
      <c r="BQ475" s="87"/>
      <c r="BR475" s="87"/>
      <c r="BS475" s="87"/>
      <c r="BT475" s="87"/>
      <c r="BU475" s="87"/>
      <c r="BV475" s="87"/>
      <c r="BW475" s="87"/>
      <c r="BX475" s="87"/>
      <c r="BY475" s="87"/>
      <c r="BZ475" s="87"/>
      <c r="CA475" s="87"/>
      <c r="CB475" s="87"/>
      <c r="CC475" s="87"/>
      <c r="CD475" s="87"/>
      <c r="CE475" s="87"/>
      <c r="CF475" s="87"/>
      <c r="CG475" s="87"/>
      <c r="CH475" s="87"/>
      <c r="CI475" s="87"/>
      <c r="CJ475" s="87"/>
      <c r="CK475" s="87"/>
      <c r="CL475" s="87"/>
    </row>
    <row r="476" spans="1:90" s="78" customFormat="1" x14ac:dyDescent="0.3">
      <c r="A476" s="130"/>
      <c r="G476" s="87"/>
      <c r="H476" s="87"/>
      <c r="N476" s="87"/>
      <c r="AE476" s="87"/>
      <c r="AF476" s="87"/>
      <c r="AG476" s="87"/>
      <c r="AH476" s="87"/>
      <c r="AI476" s="87"/>
      <c r="AJ476" s="87"/>
      <c r="AK476" s="87"/>
      <c r="AL476" s="87"/>
      <c r="AM476" s="87"/>
      <c r="AN476" s="87"/>
      <c r="AO476" s="87"/>
      <c r="AP476" s="87"/>
      <c r="AQ476" s="87"/>
      <c r="AR476" s="87"/>
      <c r="AS476" s="87"/>
      <c r="AT476" s="87"/>
      <c r="AU476" s="87"/>
      <c r="AV476" s="87"/>
      <c r="AW476" s="87"/>
      <c r="AX476" s="87"/>
      <c r="AY476" s="87"/>
      <c r="AZ476" s="87"/>
      <c r="BA476" s="87"/>
      <c r="BB476" s="87"/>
      <c r="BC476" s="87"/>
      <c r="BD476" s="87"/>
      <c r="BE476" s="87"/>
      <c r="BF476" s="87"/>
      <c r="BG476" s="87"/>
      <c r="BH476" s="87"/>
      <c r="BI476" s="87"/>
      <c r="BJ476" s="87"/>
      <c r="BK476" s="87"/>
      <c r="BL476" s="87"/>
      <c r="BM476" s="87"/>
      <c r="BN476" s="87"/>
      <c r="BO476" s="87"/>
      <c r="BP476" s="87"/>
      <c r="BQ476" s="87"/>
      <c r="BR476" s="87"/>
      <c r="BS476" s="87"/>
      <c r="BT476" s="87"/>
      <c r="BU476" s="87"/>
      <c r="BV476" s="87"/>
      <c r="BW476" s="87"/>
      <c r="BX476" s="87"/>
      <c r="BY476" s="87"/>
      <c r="BZ476" s="87"/>
      <c r="CA476" s="87"/>
      <c r="CB476" s="87"/>
      <c r="CC476" s="87"/>
      <c r="CD476" s="87"/>
      <c r="CE476" s="87"/>
      <c r="CF476" s="87"/>
      <c r="CG476" s="87"/>
      <c r="CH476" s="87"/>
      <c r="CI476" s="87"/>
      <c r="CJ476" s="87"/>
      <c r="CK476" s="87"/>
      <c r="CL476" s="87"/>
    </row>
    <row r="477" spans="1:90" s="78" customFormat="1" x14ac:dyDescent="0.3">
      <c r="A477" s="130"/>
      <c r="G477" s="87"/>
      <c r="H477" s="87"/>
      <c r="N477" s="87"/>
      <c r="AE477" s="87"/>
      <c r="AF477" s="87"/>
      <c r="AG477" s="87"/>
      <c r="AH477" s="87"/>
      <c r="AI477" s="87"/>
      <c r="AJ477" s="87"/>
      <c r="AK477" s="87"/>
      <c r="AL477" s="87"/>
      <c r="AM477" s="87"/>
      <c r="AN477" s="87"/>
      <c r="AO477" s="87"/>
      <c r="AP477" s="87"/>
      <c r="AQ477" s="87"/>
      <c r="AR477" s="87"/>
      <c r="AS477" s="87"/>
      <c r="AT477" s="87"/>
      <c r="AU477" s="87"/>
      <c r="AV477" s="87"/>
      <c r="AW477" s="87"/>
      <c r="AX477" s="87"/>
      <c r="AY477" s="87"/>
      <c r="AZ477" s="87"/>
      <c r="BA477" s="87"/>
      <c r="BB477" s="87"/>
      <c r="BC477" s="87"/>
      <c r="BD477" s="87"/>
      <c r="BE477" s="87"/>
      <c r="BF477" s="87"/>
      <c r="BG477" s="87"/>
      <c r="BH477" s="87"/>
      <c r="BI477" s="87"/>
      <c r="BJ477" s="87"/>
      <c r="BK477" s="87"/>
      <c r="BL477" s="87"/>
      <c r="BM477" s="87"/>
      <c r="BN477" s="87"/>
      <c r="BO477" s="87"/>
      <c r="BP477" s="87"/>
      <c r="BQ477" s="87"/>
      <c r="BR477" s="87"/>
      <c r="BS477" s="87"/>
      <c r="BT477" s="87"/>
      <c r="BU477" s="87"/>
      <c r="BV477" s="87"/>
      <c r="BW477" s="87"/>
      <c r="BX477" s="87"/>
      <c r="BY477" s="87"/>
      <c r="BZ477" s="87"/>
      <c r="CA477" s="87"/>
      <c r="CB477" s="87"/>
      <c r="CC477" s="87"/>
      <c r="CD477" s="87"/>
      <c r="CE477" s="87"/>
      <c r="CF477" s="87"/>
      <c r="CG477" s="87"/>
      <c r="CH477" s="87"/>
      <c r="CI477" s="87"/>
      <c r="CJ477" s="87"/>
      <c r="CK477" s="87"/>
      <c r="CL477" s="87"/>
    </row>
    <row r="478" spans="1:90" s="78" customFormat="1" x14ac:dyDescent="0.3">
      <c r="A478" s="130"/>
      <c r="G478" s="87"/>
      <c r="H478" s="87"/>
      <c r="N478" s="87"/>
      <c r="AE478" s="87"/>
      <c r="AF478" s="87"/>
      <c r="AG478" s="87"/>
      <c r="AH478" s="87"/>
      <c r="AI478" s="87"/>
      <c r="AJ478" s="87"/>
      <c r="AK478" s="87"/>
      <c r="AL478" s="87"/>
      <c r="AM478" s="87"/>
      <c r="AN478" s="87"/>
      <c r="AO478" s="87"/>
      <c r="AP478" s="87"/>
      <c r="AQ478" s="87"/>
      <c r="AR478" s="87"/>
      <c r="AS478" s="87"/>
      <c r="AT478" s="87"/>
      <c r="AU478" s="87"/>
      <c r="AV478" s="87"/>
      <c r="AW478" s="87"/>
      <c r="AX478" s="87"/>
      <c r="AY478" s="87"/>
      <c r="AZ478" s="87"/>
      <c r="BA478" s="87"/>
      <c r="BB478" s="87"/>
      <c r="BC478" s="87"/>
      <c r="BD478" s="87"/>
      <c r="BE478" s="87"/>
      <c r="BF478" s="87"/>
      <c r="BG478" s="87"/>
      <c r="BH478" s="87"/>
      <c r="BI478" s="87"/>
      <c r="BJ478" s="87"/>
      <c r="BK478" s="87"/>
      <c r="BL478" s="87"/>
      <c r="BM478" s="87"/>
      <c r="BN478" s="87"/>
      <c r="BO478" s="87"/>
      <c r="BP478" s="87"/>
      <c r="BQ478" s="87"/>
      <c r="BR478" s="87"/>
      <c r="BS478" s="87"/>
      <c r="BT478" s="87"/>
      <c r="BU478" s="87"/>
      <c r="BV478" s="87"/>
      <c r="BW478" s="87"/>
      <c r="BX478" s="87"/>
      <c r="BY478" s="87"/>
      <c r="BZ478" s="87"/>
      <c r="CA478" s="87"/>
      <c r="CB478" s="87"/>
      <c r="CC478" s="87"/>
      <c r="CD478" s="87"/>
      <c r="CE478" s="87"/>
      <c r="CF478" s="87"/>
      <c r="CG478" s="87"/>
      <c r="CH478" s="87"/>
      <c r="CI478" s="87"/>
      <c r="CJ478" s="87"/>
      <c r="CK478" s="87"/>
      <c r="CL478" s="87"/>
    </row>
    <row r="479" spans="1:90" s="78" customFormat="1" x14ac:dyDescent="0.3">
      <c r="A479" s="130"/>
      <c r="G479" s="87"/>
      <c r="H479" s="87"/>
      <c r="N479" s="87"/>
      <c r="AE479" s="87"/>
      <c r="AF479" s="87"/>
      <c r="AG479" s="87"/>
      <c r="AH479" s="87"/>
      <c r="AI479" s="87"/>
      <c r="AJ479" s="87"/>
      <c r="AK479" s="87"/>
      <c r="AL479" s="87"/>
      <c r="AM479" s="87"/>
      <c r="AN479" s="87"/>
      <c r="AO479" s="87"/>
      <c r="AP479" s="87"/>
      <c r="AQ479" s="87"/>
      <c r="AR479" s="87"/>
      <c r="AS479" s="87"/>
      <c r="AT479" s="87"/>
      <c r="AU479" s="87"/>
      <c r="AV479" s="87"/>
      <c r="AW479" s="87"/>
      <c r="AX479" s="87"/>
      <c r="AY479" s="87"/>
      <c r="AZ479" s="87"/>
      <c r="BA479" s="87"/>
      <c r="BB479" s="87"/>
      <c r="BC479" s="87"/>
      <c r="BD479" s="87"/>
      <c r="BE479" s="87"/>
      <c r="BF479" s="87"/>
      <c r="BG479" s="87"/>
      <c r="BH479" s="87"/>
      <c r="BI479" s="87"/>
      <c r="BJ479" s="87"/>
      <c r="BK479" s="87"/>
      <c r="BL479" s="87"/>
      <c r="BM479" s="87"/>
      <c r="BN479" s="87"/>
      <c r="BO479" s="87"/>
      <c r="BP479" s="87"/>
      <c r="BQ479" s="87"/>
      <c r="BR479" s="87"/>
      <c r="BS479" s="87"/>
      <c r="BT479" s="87"/>
      <c r="BU479" s="87"/>
      <c r="BV479" s="87"/>
      <c r="BW479" s="87"/>
      <c r="BX479" s="87"/>
      <c r="BY479" s="87"/>
      <c r="BZ479" s="87"/>
      <c r="CA479" s="87"/>
      <c r="CB479" s="87"/>
      <c r="CC479" s="87"/>
      <c r="CD479" s="87"/>
      <c r="CE479" s="87"/>
      <c r="CF479" s="87"/>
      <c r="CG479" s="87"/>
      <c r="CH479" s="87"/>
      <c r="CI479" s="87"/>
      <c r="CJ479" s="87"/>
      <c r="CK479" s="87"/>
      <c r="CL479" s="87"/>
    </row>
    <row r="480" spans="1:90" s="78" customFormat="1" x14ac:dyDescent="0.3">
      <c r="A480" s="130"/>
      <c r="G480" s="87"/>
      <c r="H480" s="87"/>
      <c r="N480" s="87"/>
      <c r="AE480" s="87"/>
      <c r="AF480" s="87"/>
      <c r="AG480" s="87"/>
      <c r="AH480" s="87"/>
      <c r="AI480" s="87"/>
      <c r="AJ480" s="87"/>
      <c r="AK480" s="87"/>
      <c r="AL480" s="87"/>
      <c r="AM480" s="87"/>
      <c r="AN480" s="87"/>
      <c r="AO480" s="87"/>
      <c r="AP480" s="87"/>
      <c r="AQ480" s="87"/>
      <c r="AR480" s="87"/>
      <c r="AS480" s="87"/>
      <c r="AT480" s="87"/>
      <c r="AU480" s="87"/>
      <c r="AV480" s="87"/>
      <c r="AW480" s="87"/>
      <c r="AX480" s="87"/>
      <c r="AY480" s="87"/>
      <c r="AZ480" s="87"/>
      <c r="BA480" s="87"/>
      <c r="BB480" s="87"/>
      <c r="BC480" s="87"/>
      <c r="BD480" s="87"/>
      <c r="BE480" s="87"/>
      <c r="BF480" s="87"/>
      <c r="BG480" s="87"/>
      <c r="BH480" s="87"/>
      <c r="BI480" s="87"/>
      <c r="BJ480" s="87"/>
      <c r="BK480" s="87"/>
      <c r="BL480" s="87"/>
      <c r="BM480" s="87"/>
      <c r="BN480" s="87"/>
      <c r="BO480" s="87"/>
      <c r="BP480" s="87"/>
      <c r="BQ480" s="87"/>
      <c r="BR480" s="87"/>
      <c r="BS480" s="87"/>
      <c r="BT480" s="87"/>
      <c r="BU480" s="87"/>
      <c r="BV480" s="87"/>
      <c r="BW480" s="87"/>
      <c r="BX480" s="87"/>
      <c r="BY480" s="87"/>
      <c r="BZ480" s="87"/>
      <c r="CA480" s="87"/>
      <c r="CB480" s="87"/>
      <c r="CC480" s="87"/>
      <c r="CD480" s="87"/>
      <c r="CE480" s="87"/>
      <c r="CF480" s="87"/>
      <c r="CG480" s="87"/>
      <c r="CH480" s="87"/>
      <c r="CI480" s="87"/>
      <c r="CJ480" s="87"/>
      <c r="CK480" s="87"/>
      <c r="CL480" s="87"/>
    </row>
    <row r="481" spans="1:90" s="78" customFormat="1" x14ac:dyDescent="0.3">
      <c r="A481" s="130"/>
      <c r="G481" s="87"/>
      <c r="H481" s="87"/>
      <c r="N481" s="87"/>
      <c r="AE481" s="87"/>
      <c r="AF481" s="87"/>
      <c r="AG481" s="87"/>
      <c r="AH481" s="87"/>
      <c r="AI481" s="87"/>
      <c r="AJ481" s="87"/>
      <c r="AK481" s="87"/>
      <c r="AL481" s="87"/>
      <c r="AM481" s="87"/>
      <c r="AN481" s="87"/>
      <c r="AO481" s="87"/>
      <c r="AP481" s="87"/>
      <c r="AQ481" s="87"/>
      <c r="AR481" s="87"/>
      <c r="AS481" s="87"/>
      <c r="AT481" s="87"/>
      <c r="AU481" s="87"/>
      <c r="AV481" s="87"/>
      <c r="AW481" s="87"/>
      <c r="AX481" s="87"/>
      <c r="AY481" s="87"/>
      <c r="AZ481" s="87"/>
      <c r="BA481" s="87"/>
      <c r="BB481" s="87"/>
      <c r="BC481" s="87"/>
      <c r="BD481" s="87"/>
      <c r="BE481" s="87"/>
      <c r="BF481" s="87"/>
      <c r="BG481" s="87"/>
      <c r="BH481" s="87"/>
      <c r="BI481" s="87"/>
      <c r="BJ481" s="87"/>
      <c r="BK481" s="87"/>
      <c r="BL481" s="87"/>
      <c r="BM481" s="87"/>
      <c r="BN481" s="87"/>
      <c r="BO481" s="87"/>
      <c r="BP481" s="87"/>
      <c r="BQ481" s="87"/>
      <c r="BR481" s="87"/>
      <c r="BS481" s="87"/>
      <c r="BT481" s="87"/>
      <c r="BU481" s="87"/>
      <c r="BV481" s="87"/>
      <c r="BW481" s="87"/>
      <c r="BX481" s="87"/>
      <c r="BY481" s="87"/>
      <c r="BZ481" s="87"/>
      <c r="CA481" s="87"/>
      <c r="CB481" s="87"/>
      <c r="CC481" s="87"/>
      <c r="CD481" s="87"/>
      <c r="CE481" s="87"/>
      <c r="CF481" s="87"/>
      <c r="CG481" s="87"/>
      <c r="CH481" s="87"/>
      <c r="CI481" s="87"/>
      <c r="CJ481" s="87"/>
      <c r="CK481" s="87"/>
      <c r="CL481" s="87"/>
    </row>
    <row r="482" spans="1:90" s="78" customFormat="1" x14ac:dyDescent="0.3">
      <c r="A482" s="130"/>
      <c r="G482" s="87"/>
      <c r="H482" s="87"/>
      <c r="N482" s="87"/>
      <c r="AE482" s="87"/>
      <c r="AF482" s="87"/>
      <c r="AG482" s="87"/>
      <c r="AH482" s="87"/>
      <c r="AI482" s="87"/>
      <c r="AJ482" s="87"/>
      <c r="AK482" s="87"/>
      <c r="AL482" s="87"/>
      <c r="AM482" s="87"/>
      <c r="AN482" s="87"/>
      <c r="AO482" s="87"/>
      <c r="AP482" s="87"/>
      <c r="AQ482" s="87"/>
      <c r="AR482" s="87"/>
      <c r="AS482" s="87"/>
      <c r="AT482" s="87"/>
      <c r="AU482" s="87"/>
      <c r="AV482" s="87"/>
      <c r="AW482" s="87"/>
      <c r="AX482" s="87"/>
      <c r="AY482" s="87"/>
      <c r="AZ482" s="87"/>
      <c r="BA482" s="87"/>
      <c r="BB482" s="87"/>
      <c r="BC482" s="87"/>
      <c r="BD482" s="87"/>
      <c r="BE482" s="87"/>
      <c r="BF482" s="87"/>
      <c r="BG482" s="87"/>
      <c r="BH482" s="87"/>
      <c r="BI482" s="87"/>
      <c r="BJ482" s="87"/>
      <c r="BK482" s="87"/>
      <c r="BL482" s="87"/>
      <c r="BM482" s="87"/>
      <c r="BN482" s="87"/>
      <c r="BO482" s="87"/>
      <c r="BP482" s="87"/>
      <c r="BQ482" s="87"/>
      <c r="BR482" s="87"/>
      <c r="BS482" s="87"/>
      <c r="BT482" s="87"/>
      <c r="BU482" s="87"/>
      <c r="BV482" s="87"/>
      <c r="BW482" s="87"/>
      <c r="BX482" s="87"/>
      <c r="BY482" s="87"/>
      <c r="BZ482" s="87"/>
      <c r="CA482" s="87"/>
      <c r="CB482" s="87"/>
      <c r="CC482" s="87"/>
      <c r="CD482" s="87"/>
      <c r="CE482" s="87"/>
      <c r="CF482" s="87"/>
      <c r="CG482" s="87"/>
      <c r="CH482" s="87"/>
      <c r="CI482" s="87"/>
      <c r="CJ482" s="87"/>
      <c r="CK482" s="87"/>
      <c r="CL482" s="87"/>
    </row>
    <row r="483" spans="1:90" s="78" customFormat="1" x14ac:dyDescent="0.3">
      <c r="A483" s="130"/>
      <c r="G483" s="87"/>
      <c r="H483" s="87"/>
      <c r="N483" s="87"/>
      <c r="AE483" s="87"/>
      <c r="AF483" s="87"/>
      <c r="AG483" s="87"/>
      <c r="AH483" s="87"/>
      <c r="AI483" s="87"/>
      <c r="AJ483" s="87"/>
      <c r="AK483" s="87"/>
      <c r="AL483" s="87"/>
      <c r="AM483" s="87"/>
      <c r="AN483" s="87"/>
      <c r="AO483" s="87"/>
      <c r="AP483" s="87"/>
      <c r="AQ483" s="87"/>
      <c r="AR483" s="87"/>
      <c r="AS483" s="87"/>
      <c r="AT483" s="87"/>
      <c r="AU483" s="87"/>
      <c r="AV483" s="87"/>
      <c r="AW483" s="87"/>
      <c r="AX483" s="87"/>
      <c r="AY483" s="87"/>
      <c r="AZ483" s="87"/>
      <c r="BA483" s="87"/>
      <c r="BB483" s="87"/>
      <c r="BC483" s="87"/>
      <c r="BD483" s="87"/>
      <c r="BE483" s="87"/>
      <c r="BF483" s="87"/>
      <c r="BG483" s="87"/>
      <c r="BH483" s="87"/>
      <c r="BI483" s="87"/>
      <c r="BJ483" s="87"/>
      <c r="BK483" s="87"/>
      <c r="BL483" s="87"/>
      <c r="BM483" s="87"/>
      <c r="BN483" s="87"/>
      <c r="BO483" s="87"/>
      <c r="BP483" s="87"/>
      <c r="BQ483" s="87"/>
      <c r="BR483" s="87"/>
      <c r="BS483" s="87"/>
      <c r="BT483" s="87"/>
      <c r="BU483" s="87"/>
      <c r="BV483" s="87"/>
      <c r="BW483" s="87"/>
      <c r="BX483" s="87"/>
      <c r="BY483" s="87"/>
      <c r="BZ483" s="87"/>
      <c r="CA483" s="87"/>
      <c r="CB483" s="87"/>
      <c r="CC483" s="87"/>
      <c r="CD483" s="87"/>
      <c r="CE483" s="87"/>
      <c r="CF483" s="87"/>
      <c r="CG483" s="87"/>
      <c r="CH483" s="87"/>
      <c r="CI483" s="87"/>
      <c r="CJ483" s="87"/>
      <c r="CK483" s="87"/>
      <c r="CL483" s="87"/>
    </row>
    <row r="484" spans="1:90" s="78" customFormat="1" x14ac:dyDescent="0.3">
      <c r="A484" s="130"/>
      <c r="G484" s="87"/>
      <c r="H484" s="87"/>
      <c r="N484" s="87"/>
      <c r="AE484" s="87"/>
      <c r="AF484" s="87"/>
      <c r="AG484" s="87"/>
      <c r="AH484" s="87"/>
      <c r="AI484" s="87"/>
      <c r="AJ484" s="87"/>
      <c r="AK484" s="87"/>
      <c r="AL484" s="87"/>
      <c r="AM484" s="87"/>
      <c r="AN484" s="87"/>
      <c r="AO484" s="87"/>
      <c r="AP484" s="87"/>
      <c r="AQ484" s="87"/>
      <c r="AR484" s="87"/>
      <c r="AS484" s="87"/>
      <c r="AT484" s="87"/>
      <c r="AU484" s="87"/>
      <c r="AV484" s="87"/>
      <c r="AW484" s="87"/>
      <c r="AX484" s="87"/>
      <c r="AY484" s="87"/>
      <c r="AZ484" s="87"/>
      <c r="BA484" s="87"/>
      <c r="BB484" s="87"/>
      <c r="BC484" s="87"/>
      <c r="BD484" s="87"/>
      <c r="BE484" s="87"/>
      <c r="BF484" s="87"/>
      <c r="BG484" s="87"/>
      <c r="BH484" s="87"/>
      <c r="BI484" s="87"/>
      <c r="BJ484" s="87"/>
      <c r="BK484" s="87"/>
      <c r="BL484" s="87"/>
      <c r="BM484" s="87"/>
      <c r="BN484" s="87"/>
      <c r="BO484" s="87"/>
      <c r="BP484" s="87"/>
      <c r="BQ484" s="87"/>
      <c r="BR484" s="87"/>
      <c r="BS484" s="87"/>
      <c r="BT484" s="87"/>
      <c r="BU484" s="87"/>
      <c r="BV484" s="87"/>
      <c r="BW484" s="87"/>
      <c r="BX484" s="87"/>
      <c r="BY484" s="87"/>
      <c r="BZ484" s="87"/>
      <c r="CA484" s="87"/>
      <c r="CB484" s="87"/>
      <c r="CC484" s="87"/>
      <c r="CD484" s="87"/>
      <c r="CE484" s="87"/>
      <c r="CF484" s="87"/>
      <c r="CG484" s="87"/>
      <c r="CH484" s="87"/>
      <c r="CI484" s="87"/>
      <c r="CJ484" s="87"/>
      <c r="CK484" s="87"/>
      <c r="CL484" s="87"/>
    </row>
    <row r="485" spans="1:90" s="78" customFormat="1" x14ac:dyDescent="0.3">
      <c r="A485" s="130"/>
      <c r="G485" s="87"/>
      <c r="H485" s="87"/>
      <c r="N485" s="87"/>
      <c r="AE485" s="87"/>
      <c r="AF485" s="87"/>
      <c r="AG485" s="87"/>
      <c r="AH485" s="87"/>
      <c r="AI485" s="87"/>
      <c r="AJ485" s="87"/>
      <c r="AK485" s="87"/>
      <c r="AL485" s="87"/>
      <c r="AM485" s="87"/>
      <c r="AN485" s="87"/>
      <c r="AO485" s="87"/>
      <c r="AP485" s="87"/>
      <c r="AQ485" s="87"/>
      <c r="AR485" s="87"/>
      <c r="AS485" s="87"/>
      <c r="AT485" s="87"/>
      <c r="AU485" s="87"/>
      <c r="AV485" s="87"/>
      <c r="AW485" s="87"/>
      <c r="AX485" s="87"/>
      <c r="AY485" s="87"/>
      <c r="AZ485" s="87"/>
      <c r="BA485" s="87"/>
      <c r="BB485" s="87"/>
      <c r="BC485" s="87"/>
      <c r="BD485" s="87"/>
      <c r="BE485" s="87"/>
      <c r="BF485" s="87"/>
      <c r="BG485" s="87"/>
      <c r="BH485" s="87"/>
      <c r="BI485" s="87"/>
      <c r="BJ485" s="87"/>
      <c r="BK485" s="87"/>
      <c r="BL485" s="87"/>
      <c r="BM485" s="87"/>
      <c r="BN485" s="87"/>
      <c r="BO485" s="87"/>
      <c r="BP485" s="87"/>
      <c r="BQ485" s="87"/>
      <c r="BR485" s="87"/>
      <c r="BS485" s="87"/>
      <c r="BT485" s="87"/>
      <c r="BU485" s="87"/>
      <c r="BV485" s="87"/>
      <c r="BW485" s="87"/>
      <c r="BX485" s="87"/>
      <c r="BY485" s="87"/>
      <c r="BZ485" s="87"/>
      <c r="CA485" s="87"/>
      <c r="CB485" s="87"/>
      <c r="CC485" s="87"/>
      <c r="CD485" s="87"/>
      <c r="CE485" s="87"/>
      <c r="CF485" s="87"/>
      <c r="CG485" s="87"/>
      <c r="CH485" s="87"/>
      <c r="CI485" s="87"/>
      <c r="CJ485" s="87"/>
      <c r="CK485" s="87"/>
      <c r="CL485" s="87"/>
    </row>
    <row r="486" spans="1:90" s="78" customFormat="1" x14ac:dyDescent="0.3">
      <c r="A486" s="130"/>
      <c r="G486" s="87"/>
      <c r="H486" s="87"/>
      <c r="N486" s="87"/>
      <c r="AE486" s="87"/>
      <c r="AF486" s="87"/>
      <c r="AG486" s="87"/>
      <c r="AH486" s="87"/>
      <c r="AI486" s="87"/>
      <c r="AJ486" s="87"/>
      <c r="AK486" s="87"/>
      <c r="AL486" s="87"/>
      <c r="AM486" s="87"/>
      <c r="AN486" s="87"/>
      <c r="AO486" s="87"/>
      <c r="AP486" s="87"/>
      <c r="AQ486" s="87"/>
      <c r="AR486" s="87"/>
      <c r="AS486" s="87"/>
      <c r="AT486" s="87"/>
      <c r="AU486" s="87"/>
      <c r="AV486" s="87"/>
      <c r="AW486" s="87"/>
      <c r="AX486" s="87"/>
      <c r="AY486" s="87"/>
      <c r="AZ486" s="87"/>
      <c r="BA486" s="87"/>
      <c r="BB486" s="87"/>
      <c r="BC486" s="87"/>
      <c r="BD486" s="87"/>
      <c r="BE486" s="87"/>
      <c r="BF486" s="87"/>
      <c r="BG486" s="87"/>
      <c r="BH486" s="87"/>
      <c r="BI486" s="87"/>
      <c r="BJ486" s="87"/>
      <c r="BK486" s="87"/>
      <c r="BL486" s="87"/>
      <c r="BM486" s="87"/>
      <c r="BN486" s="87"/>
      <c r="BO486" s="87"/>
      <c r="BP486" s="87"/>
      <c r="BQ486" s="87"/>
      <c r="BR486" s="87"/>
      <c r="BS486" s="87"/>
      <c r="BT486" s="87"/>
      <c r="BU486" s="87"/>
      <c r="BV486" s="87"/>
      <c r="BW486" s="87"/>
      <c r="BX486" s="87"/>
      <c r="BY486" s="87"/>
      <c r="BZ486" s="87"/>
      <c r="CA486" s="87"/>
      <c r="CB486" s="87"/>
      <c r="CC486" s="87"/>
      <c r="CD486" s="87"/>
      <c r="CE486" s="87"/>
      <c r="CF486" s="87"/>
      <c r="CG486" s="87"/>
      <c r="CH486" s="87"/>
      <c r="CI486" s="87"/>
      <c r="CJ486" s="87"/>
      <c r="CK486" s="87"/>
      <c r="CL486" s="87"/>
    </row>
    <row r="487" spans="1:90" s="78" customFormat="1" x14ac:dyDescent="0.3">
      <c r="A487" s="130"/>
      <c r="G487" s="87"/>
      <c r="H487" s="87"/>
      <c r="N487" s="87"/>
      <c r="AE487" s="87"/>
      <c r="AF487" s="87"/>
      <c r="AG487" s="87"/>
      <c r="AH487" s="87"/>
      <c r="AI487" s="87"/>
      <c r="AJ487" s="87"/>
      <c r="AK487" s="87"/>
      <c r="AL487" s="87"/>
      <c r="AM487" s="87"/>
      <c r="AN487" s="87"/>
      <c r="AO487" s="87"/>
      <c r="AP487" s="87"/>
      <c r="AQ487" s="87"/>
      <c r="AR487" s="87"/>
      <c r="AS487" s="87"/>
      <c r="AT487" s="87"/>
      <c r="AU487" s="87"/>
      <c r="AV487" s="87"/>
      <c r="AW487" s="87"/>
      <c r="AX487" s="87"/>
      <c r="AY487" s="87"/>
      <c r="AZ487" s="87"/>
      <c r="BA487" s="87"/>
      <c r="BB487" s="87"/>
      <c r="BC487" s="87"/>
      <c r="BD487" s="87"/>
      <c r="BE487" s="87"/>
      <c r="BF487" s="87"/>
      <c r="BG487" s="87"/>
      <c r="BH487" s="87"/>
      <c r="BI487" s="87"/>
      <c r="BJ487" s="87"/>
      <c r="BK487" s="87"/>
      <c r="BL487" s="87"/>
      <c r="BM487" s="87"/>
      <c r="BN487" s="87"/>
      <c r="BO487" s="87"/>
      <c r="BP487" s="87"/>
      <c r="BQ487" s="87"/>
      <c r="BR487" s="87"/>
      <c r="BS487" s="87"/>
      <c r="BT487" s="87"/>
      <c r="BU487" s="87"/>
      <c r="BV487" s="87"/>
      <c r="BW487" s="87"/>
      <c r="BX487" s="87"/>
      <c r="BY487" s="87"/>
      <c r="BZ487" s="87"/>
      <c r="CA487" s="87"/>
      <c r="CB487" s="87"/>
      <c r="CC487" s="87"/>
      <c r="CD487" s="87"/>
      <c r="CE487" s="87"/>
      <c r="CF487" s="87"/>
      <c r="CG487" s="87"/>
      <c r="CH487" s="87"/>
      <c r="CI487" s="87"/>
      <c r="CJ487" s="87"/>
      <c r="CK487" s="87"/>
      <c r="CL487" s="87"/>
    </row>
    <row r="488" spans="1:90" s="78" customFormat="1" x14ac:dyDescent="0.3">
      <c r="A488" s="130"/>
      <c r="G488" s="87"/>
      <c r="H488" s="87"/>
      <c r="N488" s="87"/>
      <c r="AE488" s="87"/>
      <c r="AF488" s="87"/>
      <c r="AG488" s="87"/>
      <c r="AH488" s="87"/>
      <c r="AI488" s="87"/>
      <c r="AJ488" s="87"/>
      <c r="AK488" s="87"/>
      <c r="AL488" s="87"/>
      <c r="AM488" s="87"/>
      <c r="AN488" s="87"/>
      <c r="AO488" s="87"/>
      <c r="AP488" s="87"/>
      <c r="AQ488" s="87"/>
      <c r="AR488" s="87"/>
      <c r="AS488" s="87"/>
      <c r="AT488" s="87"/>
      <c r="AU488" s="87"/>
      <c r="AV488" s="87"/>
      <c r="AW488" s="87"/>
      <c r="AX488" s="87"/>
      <c r="AY488" s="87"/>
      <c r="AZ488" s="87"/>
      <c r="BA488" s="87"/>
      <c r="BB488" s="87"/>
      <c r="BC488" s="87"/>
      <c r="BD488" s="87"/>
      <c r="BE488" s="87"/>
      <c r="BF488" s="87"/>
      <c r="BG488" s="87"/>
      <c r="BH488" s="87"/>
      <c r="BI488" s="87"/>
      <c r="BJ488" s="87"/>
      <c r="BK488" s="87"/>
      <c r="BL488" s="87"/>
      <c r="BM488" s="87"/>
      <c r="BN488" s="87"/>
      <c r="BO488" s="87"/>
      <c r="BP488" s="87"/>
      <c r="BQ488" s="87"/>
      <c r="BR488" s="87"/>
      <c r="BS488" s="87"/>
      <c r="BT488" s="87"/>
      <c r="BU488" s="87"/>
      <c r="BV488" s="87"/>
      <c r="BW488" s="87"/>
      <c r="BX488" s="87"/>
      <c r="BY488" s="87"/>
      <c r="BZ488" s="87"/>
      <c r="CA488" s="87"/>
      <c r="CB488" s="87"/>
      <c r="CC488" s="87"/>
      <c r="CD488" s="87"/>
      <c r="CE488" s="87"/>
      <c r="CF488" s="87"/>
      <c r="CG488" s="87"/>
      <c r="CH488" s="87"/>
      <c r="CI488" s="87"/>
      <c r="CJ488" s="87"/>
      <c r="CK488" s="87"/>
      <c r="CL488" s="87"/>
    </row>
    <row r="489" spans="1:90" s="78" customFormat="1" x14ac:dyDescent="0.3">
      <c r="A489" s="130"/>
      <c r="G489" s="87"/>
      <c r="H489" s="87"/>
      <c r="N489" s="87"/>
      <c r="AE489" s="87"/>
      <c r="AF489" s="87"/>
      <c r="AG489" s="87"/>
      <c r="AH489" s="87"/>
      <c r="AI489" s="87"/>
      <c r="AJ489" s="87"/>
      <c r="AK489" s="87"/>
      <c r="AL489" s="87"/>
      <c r="AM489" s="87"/>
      <c r="AN489" s="87"/>
      <c r="AO489" s="87"/>
      <c r="AP489" s="87"/>
      <c r="AQ489" s="87"/>
      <c r="AR489" s="87"/>
      <c r="AS489" s="87"/>
      <c r="AT489" s="87"/>
      <c r="AU489" s="87"/>
      <c r="AV489" s="87"/>
      <c r="AW489" s="87"/>
      <c r="AX489" s="87"/>
      <c r="AY489" s="87"/>
      <c r="AZ489" s="87"/>
      <c r="BA489" s="87"/>
      <c r="BB489" s="87"/>
      <c r="BC489" s="87"/>
      <c r="BD489" s="87"/>
      <c r="BE489" s="87"/>
      <c r="BF489" s="87"/>
      <c r="BG489" s="87"/>
      <c r="BH489" s="87"/>
      <c r="BI489" s="87"/>
      <c r="BJ489" s="87"/>
      <c r="BK489" s="87"/>
      <c r="BL489" s="87"/>
      <c r="BM489" s="87"/>
      <c r="BN489" s="87"/>
      <c r="BO489" s="87"/>
      <c r="BP489" s="87"/>
      <c r="BQ489" s="87"/>
      <c r="BR489" s="87"/>
      <c r="BS489" s="87"/>
      <c r="BT489" s="87"/>
      <c r="BU489" s="87"/>
      <c r="BV489" s="87"/>
      <c r="BW489" s="87"/>
      <c r="BX489" s="87"/>
      <c r="BY489" s="87"/>
      <c r="BZ489" s="87"/>
      <c r="CA489" s="87"/>
      <c r="CB489" s="87"/>
      <c r="CC489" s="87"/>
      <c r="CD489" s="87"/>
      <c r="CE489" s="87"/>
      <c r="CF489" s="87"/>
      <c r="CG489" s="87"/>
      <c r="CH489" s="87"/>
      <c r="CI489" s="87"/>
      <c r="CJ489" s="87"/>
      <c r="CK489" s="87"/>
      <c r="CL489" s="87"/>
    </row>
    <row r="490" spans="1:90" s="78" customFormat="1" x14ac:dyDescent="0.3">
      <c r="A490" s="130"/>
      <c r="G490" s="87"/>
      <c r="H490" s="87"/>
      <c r="N490" s="87"/>
      <c r="AE490" s="87"/>
      <c r="AF490" s="87"/>
      <c r="AG490" s="87"/>
      <c r="AH490" s="87"/>
      <c r="AI490" s="87"/>
      <c r="AJ490" s="87"/>
      <c r="AK490" s="87"/>
      <c r="AL490" s="87"/>
      <c r="AM490" s="87"/>
      <c r="AN490" s="87"/>
      <c r="AO490" s="87"/>
      <c r="AP490" s="87"/>
      <c r="AQ490" s="87"/>
      <c r="AR490" s="87"/>
      <c r="AS490" s="87"/>
      <c r="AT490" s="87"/>
      <c r="AU490" s="87"/>
      <c r="AV490" s="87"/>
      <c r="AW490" s="87"/>
      <c r="AX490" s="87"/>
      <c r="AY490" s="87"/>
      <c r="AZ490" s="87"/>
      <c r="BA490" s="87"/>
      <c r="BB490" s="87"/>
      <c r="BC490" s="87"/>
      <c r="BD490" s="87"/>
      <c r="BE490" s="87"/>
      <c r="BF490" s="87"/>
      <c r="BG490" s="87"/>
      <c r="BH490" s="87"/>
      <c r="BI490" s="87"/>
      <c r="BJ490" s="87"/>
      <c r="BK490" s="87"/>
      <c r="BL490" s="87"/>
      <c r="BM490" s="87"/>
      <c r="BN490" s="87"/>
      <c r="BO490" s="87"/>
      <c r="BP490" s="87"/>
      <c r="BQ490" s="87"/>
      <c r="BR490" s="87"/>
      <c r="BS490" s="87"/>
      <c r="BT490" s="87"/>
      <c r="BU490" s="87"/>
      <c r="BV490" s="87"/>
      <c r="BW490" s="87"/>
      <c r="BX490" s="87"/>
      <c r="BY490" s="87"/>
      <c r="BZ490" s="87"/>
      <c r="CA490" s="87"/>
      <c r="CB490" s="87"/>
      <c r="CC490" s="87"/>
      <c r="CD490" s="87"/>
      <c r="CE490" s="87"/>
      <c r="CF490" s="87"/>
      <c r="CG490" s="87"/>
      <c r="CH490" s="87"/>
      <c r="CI490" s="87"/>
      <c r="CJ490" s="87"/>
      <c r="CK490" s="87"/>
      <c r="CL490" s="87"/>
    </row>
    <row r="491" spans="1:90" s="78" customFormat="1" x14ac:dyDescent="0.3">
      <c r="A491" s="130"/>
      <c r="G491" s="87"/>
      <c r="H491" s="87"/>
      <c r="N491" s="87"/>
      <c r="AE491" s="87"/>
      <c r="AF491" s="87"/>
      <c r="AG491" s="87"/>
      <c r="AH491" s="87"/>
      <c r="AI491" s="87"/>
      <c r="AJ491" s="87"/>
      <c r="AK491" s="87"/>
      <c r="AL491" s="87"/>
      <c r="AM491" s="87"/>
      <c r="AN491" s="87"/>
      <c r="AO491" s="87"/>
      <c r="AP491" s="87"/>
      <c r="AQ491" s="87"/>
      <c r="AR491" s="87"/>
      <c r="AS491" s="87"/>
      <c r="AT491" s="87"/>
      <c r="AU491" s="87"/>
      <c r="AV491" s="87"/>
      <c r="AW491" s="87"/>
      <c r="AX491" s="87"/>
      <c r="AY491" s="87"/>
      <c r="AZ491" s="87"/>
      <c r="BA491" s="87"/>
      <c r="BB491" s="87"/>
      <c r="BC491" s="87"/>
      <c r="BD491" s="87"/>
      <c r="BE491" s="87"/>
      <c r="BF491" s="87"/>
      <c r="BG491" s="87"/>
      <c r="BH491" s="87"/>
      <c r="BI491" s="87"/>
      <c r="BJ491" s="87"/>
      <c r="BK491" s="87"/>
      <c r="BL491" s="87"/>
      <c r="BM491" s="87"/>
      <c r="BN491" s="87"/>
      <c r="BO491" s="87"/>
      <c r="BP491" s="87"/>
      <c r="BQ491" s="87"/>
      <c r="BR491" s="87"/>
      <c r="BS491" s="87"/>
      <c r="BT491" s="87"/>
      <c r="BU491" s="87"/>
      <c r="BV491" s="87"/>
      <c r="BW491" s="87"/>
      <c r="BX491" s="87"/>
      <c r="BY491" s="87"/>
      <c r="BZ491" s="87"/>
      <c r="CA491" s="87"/>
      <c r="CB491" s="87"/>
      <c r="CC491" s="87"/>
      <c r="CD491" s="87"/>
      <c r="CE491" s="87"/>
      <c r="CF491" s="87"/>
      <c r="CG491" s="87"/>
      <c r="CH491" s="87"/>
      <c r="CI491" s="87"/>
      <c r="CJ491" s="87"/>
      <c r="CK491" s="87"/>
      <c r="CL491" s="87"/>
    </row>
    <row r="492" spans="1:90" s="78" customFormat="1" x14ac:dyDescent="0.3">
      <c r="A492" s="130"/>
      <c r="G492" s="87"/>
      <c r="H492" s="87"/>
      <c r="N492" s="87"/>
      <c r="AE492" s="87"/>
      <c r="AF492" s="87"/>
      <c r="AG492" s="87"/>
      <c r="AH492" s="87"/>
      <c r="AI492" s="87"/>
      <c r="AJ492" s="87"/>
      <c r="AK492" s="87"/>
      <c r="AL492" s="87"/>
      <c r="AM492" s="87"/>
      <c r="AN492" s="87"/>
      <c r="AO492" s="87"/>
      <c r="AP492" s="87"/>
      <c r="AQ492" s="87"/>
      <c r="AR492" s="87"/>
      <c r="AS492" s="87"/>
      <c r="AT492" s="87"/>
      <c r="AU492" s="87"/>
      <c r="AV492" s="87"/>
      <c r="AW492" s="87"/>
      <c r="AX492" s="87"/>
      <c r="AY492" s="87"/>
      <c r="AZ492" s="87"/>
      <c r="BA492" s="87"/>
      <c r="BB492" s="87"/>
      <c r="BC492" s="87"/>
      <c r="BD492" s="87"/>
      <c r="BE492" s="87"/>
      <c r="BF492" s="87"/>
      <c r="BG492" s="87"/>
      <c r="BH492" s="87"/>
      <c r="BI492" s="87"/>
      <c r="BJ492" s="87"/>
      <c r="BK492" s="87"/>
      <c r="BL492" s="87"/>
      <c r="BM492" s="87"/>
      <c r="BN492" s="87"/>
      <c r="BO492" s="87"/>
      <c r="BP492" s="87"/>
      <c r="BQ492" s="87"/>
      <c r="BR492" s="87"/>
      <c r="BS492" s="87"/>
      <c r="BT492" s="87"/>
      <c r="BU492" s="87"/>
      <c r="BV492" s="87"/>
      <c r="BW492" s="87"/>
      <c r="BX492" s="87"/>
      <c r="BY492" s="87"/>
      <c r="BZ492" s="87"/>
      <c r="CA492" s="87"/>
      <c r="CB492" s="87"/>
      <c r="CC492" s="87"/>
      <c r="CD492" s="87"/>
      <c r="CE492" s="87"/>
      <c r="CF492" s="87"/>
      <c r="CG492" s="87"/>
      <c r="CH492" s="87"/>
      <c r="CI492" s="87"/>
      <c r="CJ492" s="87"/>
      <c r="CK492" s="87"/>
      <c r="CL492" s="87"/>
    </row>
    <row r="493" spans="1:90" s="78" customFormat="1" x14ac:dyDescent="0.3">
      <c r="A493" s="130"/>
      <c r="G493" s="87"/>
      <c r="H493" s="87"/>
      <c r="N493" s="87"/>
      <c r="AE493" s="87"/>
      <c r="AF493" s="87"/>
      <c r="AG493" s="87"/>
      <c r="AH493" s="87"/>
      <c r="AI493" s="87"/>
      <c r="AJ493" s="87"/>
      <c r="AK493" s="87"/>
      <c r="AL493" s="87"/>
      <c r="AM493" s="87"/>
      <c r="AN493" s="87"/>
      <c r="AO493" s="87"/>
      <c r="AP493" s="87"/>
      <c r="AQ493" s="87"/>
      <c r="AR493" s="87"/>
      <c r="AS493" s="87"/>
      <c r="AT493" s="87"/>
      <c r="AU493" s="87"/>
      <c r="AV493" s="87"/>
      <c r="AW493" s="87"/>
      <c r="AX493" s="87"/>
      <c r="AY493" s="87"/>
      <c r="AZ493" s="87"/>
      <c r="BA493" s="87"/>
      <c r="BB493" s="87"/>
      <c r="BC493" s="87"/>
      <c r="BD493" s="87"/>
      <c r="BE493" s="87"/>
      <c r="BF493" s="87"/>
      <c r="BG493" s="87"/>
      <c r="BH493" s="87"/>
      <c r="BI493" s="87"/>
      <c r="BJ493" s="87"/>
      <c r="BK493" s="87"/>
      <c r="BL493" s="87"/>
      <c r="BM493" s="87"/>
      <c r="BN493" s="87"/>
      <c r="BO493" s="87"/>
      <c r="BP493" s="87"/>
      <c r="BQ493" s="87"/>
      <c r="BR493" s="87"/>
      <c r="BS493" s="87"/>
      <c r="BT493" s="87"/>
      <c r="BU493" s="87"/>
      <c r="BV493" s="87"/>
      <c r="BW493" s="87"/>
      <c r="BX493" s="87"/>
      <c r="BY493" s="87"/>
      <c r="BZ493" s="87"/>
      <c r="CA493" s="87"/>
      <c r="CB493" s="87"/>
      <c r="CC493" s="87"/>
      <c r="CD493" s="87"/>
      <c r="CE493" s="87"/>
      <c r="CF493" s="87"/>
      <c r="CG493" s="87"/>
      <c r="CH493" s="87"/>
      <c r="CI493" s="87"/>
      <c r="CJ493" s="87"/>
      <c r="CK493" s="87"/>
      <c r="CL493" s="87"/>
    </row>
    <row r="494" spans="1:90" s="78" customFormat="1" x14ac:dyDescent="0.3">
      <c r="A494" s="130"/>
      <c r="G494" s="87"/>
      <c r="H494" s="87"/>
      <c r="N494" s="87"/>
      <c r="AE494" s="87"/>
      <c r="AF494" s="87"/>
      <c r="AG494" s="87"/>
      <c r="AH494" s="87"/>
      <c r="AI494" s="87"/>
      <c r="AJ494" s="87"/>
      <c r="AK494" s="87"/>
      <c r="AL494" s="87"/>
      <c r="AM494" s="87"/>
      <c r="AN494" s="87"/>
      <c r="AO494" s="87"/>
      <c r="AP494" s="87"/>
      <c r="AQ494" s="87"/>
      <c r="AR494" s="87"/>
      <c r="AS494" s="87"/>
      <c r="AT494" s="87"/>
      <c r="AU494" s="87"/>
      <c r="AV494" s="87"/>
      <c r="AW494" s="87"/>
      <c r="AX494" s="87"/>
      <c r="AY494" s="87"/>
      <c r="AZ494" s="87"/>
      <c r="BA494" s="87"/>
      <c r="BB494" s="87"/>
      <c r="BC494" s="87"/>
      <c r="BD494" s="87"/>
      <c r="BE494" s="87"/>
      <c r="BF494" s="87"/>
      <c r="BG494" s="87"/>
      <c r="BH494" s="87"/>
      <c r="BI494" s="87"/>
      <c r="BJ494" s="87"/>
      <c r="BK494" s="87"/>
      <c r="BL494" s="87"/>
      <c r="BM494" s="87"/>
      <c r="BN494" s="87"/>
      <c r="BO494" s="87"/>
      <c r="BP494" s="87"/>
      <c r="BQ494" s="87"/>
      <c r="BR494" s="87"/>
      <c r="BS494" s="87"/>
      <c r="BT494" s="87"/>
      <c r="BU494" s="87"/>
      <c r="BV494" s="87"/>
      <c r="BW494" s="87"/>
      <c r="BX494" s="87"/>
      <c r="BY494" s="87"/>
      <c r="BZ494" s="87"/>
      <c r="CA494" s="87"/>
      <c r="CB494" s="87"/>
      <c r="CC494" s="87"/>
      <c r="CD494" s="87"/>
      <c r="CE494" s="87"/>
      <c r="CF494" s="87"/>
      <c r="CG494" s="87"/>
      <c r="CH494" s="87"/>
      <c r="CI494" s="87"/>
      <c r="CJ494" s="87"/>
      <c r="CK494" s="87"/>
      <c r="CL494" s="87"/>
    </row>
    <row r="495" spans="1:90" s="78" customFormat="1" x14ac:dyDescent="0.3">
      <c r="A495" s="130"/>
      <c r="G495" s="87"/>
      <c r="H495" s="87"/>
      <c r="N495" s="87"/>
      <c r="AE495" s="87"/>
      <c r="AF495" s="87"/>
      <c r="AG495" s="87"/>
      <c r="AH495" s="87"/>
      <c r="AI495" s="87"/>
      <c r="AJ495" s="87"/>
      <c r="AK495" s="87"/>
      <c r="AL495" s="87"/>
      <c r="AM495" s="87"/>
      <c r="AN495" s="87"/>
      <c r="AO495" s="87"/>
      <c r="AP495" s="87"/>
      <c r="AQ495" s="87"/>
      <c r="AR495" s="87"/>
      <c r="AS495" s="87"/>
      <c r="AT495" s="87"/>
      <c r="AU495" s="87"/>
      <c r="AV495" s="87"/>
      <c r="AW495" s="87"/>
      <c r="AX495" s="87"/>
      <c r="AY495" s="87"/>
      <c r="AZ495" s="87"/>
      <c r="BA495" s="87"/>
      <c r="BB495" s="87"/>
      <c r="BC495" s="87"/>
      <c r="BD495" s="87"/>
      <c r="BE495" s="87"/>
      <c r="BF495" s="87"/>
      <c r="BG495" s="87"/>
      <c r="BH495" s="87"/>
      <c r="BI495" s="87"/>
      <c r="BJ495" s="87"/>
      <c r="BK495" s="87"/>
      <c r="BL495" s="87"/>
      <c r="BM495" s="87"/>
      <c r="BN495" s="87"/>
      <c r="BO495" s="87"/>
      <c r="BP495" s="87"/>
      <c r="BQ495" s="87"/>
      <c r="BR495" s="87"/>
      <c r="BS495" s="87"/>
      <c r="BT495" s="87"/>
      <c r="BU495" s="87"/>
      <c r="BV495" s="87"/>
      <c r="BW495" s="87"/>
      <c r="BX495" s="87"/>
      <c r="BY495" s="87"/>
      <c r="BZ495" s="87"/>
      <c r="CA495" s="87"/>
      <c r="CB495" s="87"/>
      <c r="CC495" s="87"/>
      <c r="CD495" s="87"/>
      <c r="CE495" s="87"/>
      <c r="CF495" s="87"/>
      <c r="CG495" s="87"/>
      <c r="CH495" s="87"/>
      <c r="CI495" s="87"/>
      <c r="CJ495" s="87"/>
      <c r="CK495" s="87"/>
      <c r="CL495" s="87"/>
    </row>
    <row r="496" spans="1:90" s="78" customFormat="1" x14ac:dyDescent="0.3">
      <c r="A496" s="130"/>
      <c r="G496" s="87"/>
      <c r="H496" s="87"/>
      <c r="N496" s="87"/>
      <c r="AE496" s="87"/>
      <c r="AF496" s="87"/>
      <c r="AG496" s="87"/>
      <c r="AH496" s="87"/>
      <c r="AI496" s="87"/>
      <c r="AJ496" s="87"/>
      <c r="AK496" s="87"/>
      <c r="AL496" s="87"/>
      <c r="AM496" s="87"/>
      <c r="AN496" s="87"/>
      <c r="AO496" s="87"/>
      <c r="AP496" s="87"/>
      <c r="AQ496" s="87"/>
      <c r="AR496" s="87"/>
      <c r="AS496" s="87"/>
      <c r="AT496" s="87"/>
      <c r="AU496" s="87"/>
      <c r="AV496" s="87"/>
      <c r="AW496" s="87"/>
      <c r="AX496" s="87"/>
      <c r="AY496" s="87"/>
      <c r="AZ496" s="87"/>
      <c r="BA496" s="87"/>
      <c r="BB496" s="87"/>
      <c r="BC496" s="87"/>
      <c r="BD496" s="87"/>
      <c r="BE496" s="87"/>
      <c r="BF496" s="87"/>
      <c r="BG496" s="87"/>
      <c r="BH496" s="87"/>
      <c r="BI496" s="87"/>
      <c r="BJ496" s="87"/>
      <c r="BK496" s="87"/>
      <c r="BL496" s="87"/>
      <c r="BM496" s="87"/>
      <c r="BN496" s="87"/>
      <c r="BO496" s="87"/>
      <c r="BP496" s="87"/>
      <c r="BQ496" s="87"/>
      <c r="BR496" s="87"/>
      <c r="BS496" s="87"/>
      <c r="BT496" s="87"/>
      <c r="BU496" s="87"/>
      <c r="BV496" s="87"/>
      <c r="BW496" s="87"/>
      <c r="BX496" s="87"/>
      <c r="BY496" s="87"/>
      <c r="BZ496" s="87"/>
      <c r="CA496" s="87"/>
      <c r="CB496" s="87"/>
      <c r="CC496" s="87"/>
      <c r="CD496" s="87"/>
      <c r="CE496" s="87"/>
      <c r="CF496" s="87"/>
      <c r="CG496" s="87"/>
      <c r="CH496" s="87"/>
      <c r="CI496" s="87"/>
      <c r="CJ496" s="87"/>
      <c r="CK496" s="87"/>
      <c r="CL496" s="87"/>
    </row>
    <row r="497" spans="1:90" s="78" customFormat="1" x14ac:dyDescent="0.3">
      <c r="A497" s="130"/>
      <c r="G497" s="87"/>
      <c r="H497" s="87"/>
      <c r="N497" s="87"/>
      <c r="AE497" s="87"/>
      <c r="AF497" s="87"/>
      <c r="AG497" s="87"/>
      <c r="AH497" s="87"/>
      <c r="AI497" s="87"/>
      <c r="AJ497" s="87"/>
      <c r="AK497" s="87"/>
      <c r="AL497" s="87"/>
      <c r="AM497" s="87"/>
      <c r="AN497" s="87"/>
      <c r="AO497" s="87"/>
      <c r="AP497" s="87"/>
      <c r="AQ497" s="87"/>
      <c r="AR497" s="87"/>
      <c r="AS497" s="87"/>
      <c r="AT497" s="87"/>
      <c r="AU497" s="87"/>
      <c r="AV497" s="87"/>
      <c r="AW497" s="87"/>
      <c r="AX497" s="87"/>
      <c r="AY497" s="87"/>
      <c r="AZ497" s="87"/>
      <c r="BA497" s="87"/>
      <c r="BB497" s="87"/>
      <c r="BC497" s="87"/>
      <c r="BD497" s="87"/>
      <c r="BE497" s="87"/>
      <c r="BF497" s="87"/>
      <c r="BG497" s="87"/>
      <c r="BH497" s="87"/>
      <c r="BI497" s="87"/>
      <c r="BJ497" s="87"/>
      <c r="BK497" s="87"/>
      <c r="BL497" s="87"/>
      <c r="BM497" s="87"/>
      <c r="BN497" s="87"/>
      <c r="BO497" s="87"/>
      <c r="BP497" s="87"/>
      <c r="BQ497" s="87"/>
      <c r="BR497" s="87"/>
      <c r="BS497" s="87"/>
      <c r="BT497" s="87"/>
      <c r="BU497" s="87"/>
      <c r="BV497" s="87"/>
      <c r="BW497" s="87"/>
      <c r="BX497" s="87"/>
      <c r="BY497" s="87"/>
      <c r="BZ497" s="87"/>
      <c r="CA497" s="87"/>
      <c r="CB497" s="87"/>
      <c r="CC497" s="87"/>
      <c r="CD497" s="87"/>
      <c r="CE497" s="87"/>
      <c r="CF497" s="87"/>
      <c r="CG497" s="87"/>
      <c r="CH497" s="87"/>
      <c r="CI497" s="87"/>
      <c r="CJ497" s="87"/>
      <c r="CK497" s="87"/>
      <c r="CL497" s="87"/>
    </row>
    <row r="498" spans="1:90" s="78" customFormat="1" x14ac:dyDescent="0.3">
      <c r="A498" s="130"/>
      <c r="G498" s="87"/>
      <c r="H498" s="87"/>
      <c r="N498" s="87"/>
      <c r="AE498" s="87"/>
      <c r="AF498" s="87"/>
      <c r="AG498" s="87"/>
      <c r="AH498" s="87"/>
      <c r="AI498" s="87"/>
      <c r="AJ498" s="87"/>
      <c r="AK498" s="87"/>
      <c r="AL498" s="87"/>
      <c r="AM498" s="87"/>
      <c r="AN498" s="87"/>
      <c r="AO498" s="87"/>
      <c r="AP498" s="87"/>
      <c r="AQ498" s="87"/>
      <c r="AR498" s="87"/>
      <c r="AS498" s="87"/>
      <c r="AT498" s="87"/>
      <c r="AU498" s="87"/>
      <c r="AV498" s="87"/>
      <c r="AW498" s="87"/>
      <c r="AX498" s="87"/>
      <c r="AY498" s="87"/>
      <c r="AZ498" s="87"/>
      <c r="BA498" s="87"/>
      <c r="BB498" s="87"/>
      <c r="BC498" s="87"/>
      <c r="BD498" s="87"/>
      <c r="BE498" s="87"/>
      <c r="BF498" s="87"/>
      <c r="BG498" s="87"/>
      <c r="BH498" s="87"/>
      <c r="BI498" s="87"/>
      <c r="BJ498" s="87"/>
      <c r="BK498" s="87"/>
      <c r="BL498" s="87"/>
      <c r="BM498" s="87"/>
      <c r="BN498" s="87"/>
      <c r="BO498" s="87"/>
      <c r="BP498" s="87"/>
      <c r="BQ498" s="87"/>
      <c r="BR498" s="87"/>
      <c r="BS498" s="87"/>
      <c r="BT498" s="87"/>
      <c r="BU498" s="87"/>
      <c r="BV498" s="87"/>
      <c r="BW498" s="87"/>
      <c r="BX498" s="87"/>
      <c r="BY498" s="87"/>
      <c r="BZ498" s="87"/>
      <c r="CA498" s="87"/>
      <c r="CB498" s="87"/>
      <c r="CC498" s="87"/>
      <c r="CD498" s="87"/>
      <c r="CE498" s="87"/>
      <c r="CF498" s="87"/>
      <c r="CG498" s="87"/>
      <c r="CH498" s="87"/>
      <c r="CI498" s="87"/>
      <c r="CJ498" s="87"/>
      <c r="CK498" s="87"/>
      <c r="CL498" s="87"/>
    </row>
    <row r="499" spans="1:90" s="78" customFormat="1" x14ac:dyDescent="0.3">
      <c r="A499" s="130"/>
      <c r="G499" s="87"/>
      <c r="H499" s="87"/>
      <c r="N499" s="87"/>
      <c r="AE499" s="87"/>
      <c r="AF499" s="87"/>
      <c r="AG499" s="87"/>
      <c r="AH499" s="87"/>
      <c r="AI499" s="87"/>
      <c r="AJ499" s="87"/>
      <c r="AK499" s="87"/>
      <c r="AL499" s="87"/>
      <c r="AM499" s="87"/>
      <c r="AN499" s="87"/>
      <c r="AO499" s="87"/>
      <c r="AP499" s="87"/>
      <c r="AQ499" s="87"/>
      <c r="AR499" s="87"/>
      <c r="AS499" s="87"/>
      <c r="AT499" s="87"/>
      <c r="AU499" s="87"/>
      <c r="AV499" s="87"/>
      <c r="AW499" s="87"/>
      <c r="AX499" s="87"/>
      <c r="AY499" s="87"/>
      <c r="AZ499" s="87"/>
      <c r="BA499" s="87"/>
      <c r="BB499" s="87"/>
      <c r="BC499" s="87"/>
      <c r="BD499" s="87"/>
      <c r="BE499" s="87"/>
      <c r="BF499" s="87"/>
      <c r="BG499" s="87"/>
      <c r="BH499" s="87"/>
      <c r="BI499" s="87"/>
      <c r="BJ499" s="87"/>
      <c r="BK499" s="87"/>
      <c r="BL499" s="87"/>
      <c r="BM499" s="87"/>
      <c r="BN499" s="87"/>
      <c r="BO499" s="87"/>
      <c r="BP499" s="87"/>
      <c r="BQ499" s="87"/>
      <c r="BR499" s="87"/>
      <c r="BS499" s="87"/>
      <c r="BT499" s="87"/>
      <c r="BU499" s="87"/>
      <c r="BV499" s="87"/>
      <c r="BW499" s="87"/>
      <c r="BX499" s="87"/>
      <c r="BY499" s="87"/>
      <c r="BZ499" s="87"/>
      <c r="CA499" s="87"/>
      <c r="CB499" s="87"/>
      <c r="CC499" s="87"/>
      <c r="CD499" s="87"/>
      <c r="CE499" s="87"/>
      <c r="CF499" s="87"/>
      <c r="CG499" s="87"/>
      <c r="CH499" s="87"/>
      <c r="CI499" s="87"/>
      <c r="CJ499" s="87"/>
      <c r="CK499" s="87"/>
      <c r="CL499" s="87"/>
    </row>
    <row r="500" spans="1:90" s="78" customFormat="1" x14ac:dyDescent="0.3">
      <c r="A500" s="130"/>
      <c r="G500" s="87"/>
      <c r="H500" s="87"/>
      <c r="N500" s="87"/>
      <c r="AE500" s="87"/>
      <c r="AF500" s="87"/>
      <c r="AG500" s="87"/>
      <c r="AH500" s="87"/>
      <c r="AI500" s="87"/>
      <c r="AJ500" s="87"/>
      <c r="AK500" s="87"/>
      <c r="AL500" s="87"/>
      <c r="AM500" s="87"/>
      <c r="AN500" s="87"/>
      <c r="AO500" s="87"/>
      <c r="AP500" s="87"/>
      <c r="AQ500" s="87"/>
      <c r="AR500" s="87"/>
      <c r="AS500" s="87"/>
      <c r="AT500" s="87"/>
      <c r="AU500" s="87"/>
      <c r="AV500" s="87"/>
      <c r="AW500" s="87"/>
      <c r="AX500" s="87"/>
      <c r="AY500" s="87"/>
      <c r="AZ500" s="87"/>
      <c r="BA500" s="87"/>
      <c r="BB500" s="87"/>
      <c r="BC500" s="87"/>
      <c r="BD500" s="87"/>
      <c r="BE500" s="87"/>
      <c r="BF500" s="87"/>
      <c r="BG500" s="87"/>
      <c r="BH500" s="87"/>
      <c r="BI500" s="87"/>
      <c r="BJ500" s="87"/>
      <c r="BK500" s="87"/>
      <c r="BL500" s="87"/>
      <c r="BM500" s="87"/>
      <c r="BN500" s="87"/>
      <c r="BO500" s="87"/>
      <c r="BP500" s="87"/>
      <c r="BQ500" s="87"/>
      <c r="BR500" s="87"/>
      <c r="BS500" s="87"/>
      <c r="BT500" s="87"/>
      <c r="BU500" s="87"/>
      <c r="BV500" s="87"/>
      <c r="BW500" s="87"/>
      <c r="BX500" s="87"/>
      <c r="BY500" s="87"/>
      <c r="BZ500" s="87"/>
      <c r="CA500" s="87"/>
      <c r="CB500" s="87"/>
      <c r="CC500" s="87"/>
      <c r="CD500" s="87"/>
      <c r="CE500" s="87"/>
      <c r="CF500" s="87"/>
      <c r="CG500" s="87"/>
      <c r="CH500" s="87"/>
      <c r="CI500" s="87"/>
      <c r="CJ500" s="87"/>
      <c r="CK500" s="87"/>
      <c r="CL500" s="87"/>
    </row>
    <row r="501" spans="1:90" s="78" customFormat="1" x14ac:dyDescent="0.3">
      <c r="A501" s="130"/>
      <c r="G501" s="87"/>
      <c r="H501" s="87"/>
      <c r="N501" s="87"/>
      <c r="AE501" s="87"/>
      <c r="AF501" s="87"/>
      <c r="AG501" s="87"/>
      <c r="AH501" s="87"/>
      <c r="AI501" s="87"/>
      <c r="AJ501" s="87"/>
      <c r="AK501" s="87"/>
      <c r="AL501" s="87"/>
      <c r="AM501" s="87"/>
      <c r="AN501" s="87"/>
      <c r="AO501" s="87"/>
      <c r="AP501" s="87"/>
      <c r="AQ501" s="87"/>
      <c r="AR501" s="87"/>
      <c r="AS501" s="87"/>
      <c r="AT501" s="87"/>
      <c r="AU501" s="87"/>
      <c r="AV501" s="87"/>
      <c r="AW501" s="87"/>
      <c r="AX501" s="87"/>
      <c r="AY501" s="87"/>
      <c r="AZ501" s="87"/>
      <c r="BA501" s="87"/>
      <c r="BB501" s="87"/>
      <c r="BC501" s="87"/>
      <c r="BD501" s="87"/>
      <c r="BE501" s="87"/>
      <c r="BF501" s="87"/>
      <c r="BG501" s="87"/>
      <c r="BH501" s="87"/>
      <c r="BI501" s="87"/>
      <c r="BJ501" s="87"/>
      <c r="BK501" s="87"/>
      <c r="BL501" s="87"/>
      <c r="BM501" s="87"/>
      <c r="BN501" s="87"/>
      <c r="BO501" s="87"/>
      <c r="BP501" s="87"/>
      <c r="BQ501" s="87"/>
      <c r="BR501" s="87"/>
      <c r="BS501" s="87"/>
      <c r="BT501" s="87"/>
      <c r="BU501" s="87"/>
      <c r="BV501" s="87"/>
      <c r="BW501" s="87"/>
      <c r="BX501" s="87"/>
      <c r="BY501" s="87"/>
      <c r="BZ501" s="87"/>
      <c r="CA501" s="87"/>
      <c r="CB501" s="87"/>
      <c r="CC501" s="87"/>
      <c r="CD501" s="87"/>
      <c r="CE501" s="87"/>
      <c r="CF501" s="87"/>
      <c r="CG501" s="87"/>
      <c r="CH501" s="87"/>
      <c r="CI501" s="87"/>
      <c r="CJ501" s="87"/>
      <c r="CK501" s="87"/>
      <c r="CL501" s="87"/>
    </row>
    <row r="502" spans="1:90" s="78" customFormat="1" x14ac:dyDescent="0.3">
      <c r="A502" s="130"/>
      <c r="G502" s="87"/>
      <c r="H502" s="87"/>
      <c r="N502" s="87"/>
      <c r="AE502" s="87"/>
      <c r="AF502" s="87"/>
      <c r="AG502" s="87"/>
      <c r="AH502" s="87"/>
      <c r="AI502" s="87"/>
      <c r="AJ502" s="87"/>
      <c r="AK502" s="87"/>
      <c r="AL502" s="87"/>
      <c r="AM502" s="87"/>
      <c r="AN502" s="87"/>
      <c r="AO502" s="87"/>
      <c r="AP502" s="87"/>
      <c r="AQ502" s="87"/>
      <c r="AR502" s="87"/>
      <c r="AS502" s="87"/>
      <c r="AT502" s="87"/>
      <c r="AU502" s="87"/>
      <c r="AV502" s="87"/>
      <c r="AW502" s="87"/>
      <c r="AX502" s="87"/>
      <c r="AY502" s="87"/>
      <c r="AZ502" s="87"/>
      <c r="BA502" s="87"/>
      <c r="BB502" s="87"/>
      <c r="BC502" s="87"/>
      <c r="BD502" s="87"/>
      <c r="BE502" s="87"/>
      <c r="BF502" s="87"/>
      <c r="BG502" s="87"/>
      <c r="BH502" s="87"/>
      <c r="BI502" s="87"/>
      <c r="BJ502" s="87"/>
      <c r="BK502" s="87"/>
      <c r="BL502" s="87"/>
      <c r="BM502" s="87"/>
      <c r="BN502" s="87"/>
      <c r="BO502" s="87"/>
      <c r="BP502" s="87"/>
      <c r="BQ502" s="87"/>
      <c r="BR502" s="87"/>
      <c r="BS502" s="87"/>
      <c r="BT502" s="87"/>
      <c r="BU502" s="87"/>
      <c r="BV502" s="87"/>
      <c r="BW502" s="87"/>
      <c r="BX502" s="87"/>
      <c r="BY502" s="87"/>
      <c r="BZ502" s="87"/>
      <c r="CA502" s="87"/>
      <c r="CB502" s="87"/>
      <c r="CC502" s="87"/>
      <c r="CD502" s="87"/>
      <c r="CE502" s="87"/>
      <c r="CF502" s="87"/>
      <c r="CG502" s="87"/>
      <c r="CH502" s="87"/>
      <c r="CI502" s="87"/>
      <c r="CJ502" s="87"/>
      <c r="CK502" s="87"/>
      <c r="CL502" s="87"/>
    </row>
    <row r="503" spans="1:90" s="78" customFormat="1" x14ac:dyDescent="0.3">
      <c r="A503" s="130"/>
      <c r="G503" s="87"/>
      <c r="H503" s="87"/>
      <c r="N503" s="87"/>
      <c r="AE503" s="87"/>
      <c r="AF503" s="87"/>
      <c r="AG503" s="87"/>
      <c r="AH503" s="87"/>
      <c r="AI503" s="87"/>
      <c r="AJ503" s="87"/>
      <c r="AK503" s="87"/>
      <c r="AL503" s="87"/>
      <c r="AM503" s="87"/>
      <c r="AN503" s="87"/>
      <c r="AO503" s="87"/>
      <c r="AP503" s="87"/>
      <c r="AQ503" s="87"/>
      <c r="AR503" s="87"/>
      <c r="AS503" s="87"/>
      <c r="AT503" s="87"/>
      <c r="AU503" s="87"/>
      <c r="AV503" s="87"/>
      <c r="AW503" s="87"/>
      <c r="AX503" s="87"/>
      <c r="AY503" s="87"/>
      <c r="AZ503" s="87"/>
      <c r="BA503" s="87"/>
      <c r="BB503" s="87"/>
      <c r="BC503" s="87"/>
      <c r="BD503" s="87"/>
      <c r="BE503" s="87"/>
      <c r="BF503" s="87"/>
      <c r="BG503" s="87"/>
      <c r="BH503" s="87"/>
      <c r="BI503" s="87"/>
      <c r="BJ503" s="87"/>
      <c r="BK503" s="87"/>
      <c r="BL503" s="87"/>
      <c r="BM503" s="87"/>
      <c r="BN503" s="87"/>
      <c r="BO503" s="87"/>
      <c r="BP503" s="87"/>
      <c r="BQ503" s="87"/>
      <c r="BR503" s="87"/>
      <c r="BS503" s="87"/>
      <c r="BT503" s="87"/>
      <c r="BU503" s="87"/>
      <c r="BV503" s="87"/>
      <c r="BW503" s="87"/>
      <c r="BX503" s="87"/>
      <c r="BY503" s="87"/>
      <c r="BZ503" s="87"/>
      <c r="CA503" s="87"/>
      <c r="CB503" s="87"/>
      <c r="CC503" s="87"/>
      <c r="CD503" s="87"/>
      <c r="CE503" s="87"/>
      <c r="CF503" s="87"/>
      <c r="CG503" s="87"/>
      <c r="CH503" s="87"/>
      <c r="CI503" s="87"/>
      <c r="CJ503" s="87"/>
      <c r="CK503" s="87"/>
      <c r="CL503" s="87"/>
    </row>
    <row r="504" spans="1:90" s="78" customFormat="1" x14ac:dyDescent="0.3">
      <c r="A504" s="130"/>
      <c r="G504" s="87"/>
      <c r="H504" s="87"/>
      <c r="N504" s="87"/>
      <c r="AE504" s="87"/>
      <c r="AF504" s="87"/>
      <c r="AG504" s="87"/>
      <c r="AH504" s="87"/>
      <c r="AI504" s="87"/>
      <c r="AJ504" s="87"/>
      <c r="AK504" s="87"/>
      <c r="AL504" s="87"/>
      <c r="AM504" s="87"/>
      <c r="AN504" s="87"/>
      <c r="AO504" s="87"/>
      <c r="AP504" s="87"/>
      <c r="AQ504" s="87"/>
      <c r="AR504" s="87"/>
      <c r="AS504" s="87"/>
      <c r="AT504" s="87"/>
      <c r="AU504" s="87"/>
      <c r="AV504" s="87"/>
      <c r="AW504" s="87"/>
      <c r="AX504" s="87"/>
      <c r="AY504" s="87"/>
      <c r="AZ504" s="87"/>
      <c r="BA504" s="87"/>
      <c r="BB504" s="87"/>
      <c r="BC504" s="87"/>
      <c r="BD504" s="87"/>
      <c r="BE504" s="87"/>
      <c r="BF504" s="87"/>
      <c r="BG504" s="87"/>
      <c r="BH504" s="87"/>
      <c r="BI504" s="87"/>
      <c r="BJ504" s="87"/>
      <c r="BK504" s="87"/>
      <c r="BL504" s="87"/>
      <c r="BM504" s="87"/>
      <c r="BN504" s="87"/>
      <c r="BO504" s="87"/>
      <c r="BP504" s="87"/>
      <c r="BQ504" s="87"/>
      <c r="BR504" s="87"/>
      <c r="BS504" s="87"/>
      <c r="BT504" s="87"/>
      <c r="BU504" s="87"/>
      <c r="BV504" s="87"/>
      <c r="BW504" s="87"/>
      <c r="BX504" s="87"/>
      <c r="BY504" s="87"/>
      <c r="BZ504" s="87"/>
      <c r="CA504" s="87"/>
      <c r="CB504" s="87"/>
      <c r="CC504" s="87"/>
      <c r="CD504" s="87"/>
      <c r="CE504" s="87"/>
      <c r="CF504" s="87"/>
      <c r="CG504" s="87"/>
      <c r="CH504" s="87"/>
      <c r="CI504" s="87"/>
      <c r="CJ504" s="87"/>
      <c r="CK504" s="87"/>
      <c r="CL504" s="87"/>
    </row>
    <row r="505" spans="1:90" s="78" customFormat="1" x14ac:dyDescent="0.3">
      <c r="A505" s="130"/>
      <c r="G505" s="87"/>
      <c r="H505" s="87"/>
      <c r="N505" s="87"/>
      <c r="AE505" s="87"/>
      <c r="AF505" s="87"/>
      <c r="AG505" s="87"/>
      <c r="AH505" s="87"/>
      <c r="AI505" s="87"/>
      <c r="AJ505" s="87"/>
      <c r="AK505" s="87"/>
      <c r="AL505" s="87"/>
      <c r="AM505" s="87"/>
      <c r="AN505" s="87"/>
      <c r="AO505" s="87"/>
      <c r="AP505" s="87"/>
      <c r="AQ505" s="87"/>
      <c r="AR505" s="87"/>
      <c r="AS505" s="87"/>
      <c r="AT505" s="87"/>
      <c r="AU505" s="87"/>
      <c r="AV505" s="87"/>
      <c r="AW505" s="87"/>
      <c r="AX505" s="87"/>
      <c r="AY505" s="87"/>
      <c r="AZ505" s="87"/>
      <c r="BA505" s="87"/>
      <c r="BB505" s="87"/>
      <c r="BC505" s="87"/>
      <c r="BD505" s="87"/>
      <c r="BE505" s="87"/>
      <c r="BF505" s="87"/>
      <c r="BG505" s="87"/>
      <c r="BH505" s="87"/>
      <c r="BI505" s="87"/>
      <c r="BJ505" s="87"/>
      <c r="BK505" s="87"/>
      <c r="BL505" s="87"/>
      <c r="BM505" s="87"/>
      <c r="BN505" s="87"/>
      <c r="BO505" s="87"/>
      <c r="BP505" s="87"/>
      <c r="BQ505" s="87"/>
      <c r="BR505" s="87"/>
      <c r="BS505" s="87"/>
      <c r="BT505" s="87"/>
      <c r="BU505" s="87"/>
      <c r="BV505" s="87"/>
      <c r="BW505" s="87"/>
      <c r="BX505" s="87"/>
      <c r="BY505" s="87"/>
      <c r="BZ505" s="87"/>
      <c r="CA505" s="87"/>
      <c r="CB505" s="87"/>
      <c r="CC505" s="87"/>
      <c r="CD505" s="87"/>
      <c r="CE505" s="87"/>
      <c r="CF505" s="87"/>
      <c r="CG505" s="87"/>
      <c r="CH505" s="87"/>
      <c r="CI505" s="87"/>
      <c r="CJ505" s="87"/>
      <c r="CK505" s="87"/>
      <c r="CL505" s="87"/>
    </row>
    <row r="506" spans="1:90" s="78" customFormat="1" x14ac:dyDescent="0.3">
      <c r="A506" s="130"/>
      <c r="G506" s="87"/>
      <c r="H506" s="87"/>
      <c r="N506" s="87"/>
      <c r="AE506" s="87"/>
      <c r="AF506" s="87"/>
      <c r="AG506" s="87"/>
      <c r="AH506" s="87"/>
      <c r="AI506" s="87"/>
      <c r="AJ506" s="87"/>
      <c r="AK506" s="87"/>
      <c r="AL506" s="87"/>
      <c r="AM506" s="87"/>
      <c r="AN506" s="87"/>
      <c r="AO506" s="87"/>
      <c r="AP506" s="87"/>
      <c r="AQ506" s="87"/>
      <c r="AR506" s="87"/>
      <c r="AS506" s="87"/>
      <c r="AT506" s="87"/>
      <c r="AU506" s="87"/>
      <c r="AV506" s="87"/>
      <c r="AW506" s="87"/>
      <c r="AX506" s="87"/>
      <c r="AY506" s="87"/>
      <c r="AZ506" s="87"/>
      <c r="BA506" s="87"/>
      <c r="BB506" s="87"/>
      <c r="BC506" s="87"/>
      <c r="BD506" s="87"/>
      <c r="BE506" s="87"/>
      <c r="BF506" s="87"/>
      <c r="BG506" s="87"/>
      <c r="BH506" s="87"/>
      <c r="BI506" s="87"/>
      <c r="BJ506" s="87"/>
      <c r="BK506" s="87"/>
      <c r="BL506" s="87"/>
      <c r="BM506" s="87"/>
      <c r="BN506" s="87"/>
      <c r="BO506" s="87"/>
      <c r="BP506" s="87"/>
      <c r="BQ506" s="87"/>
      <c r="BR506" s="87"/>
      <c r="BS506" s="87"/>
      <c r="BT506" s="87"/>
      <c r="BU506" s="87"/>
      <c r="BV506" s="87"/>
      <c r="BW506" s="87"/>
      <c r="BX506" s="87"/>
      <c r="BY506" s="87"/>
      <c r="BZ506" s="87"/>
      <c r="CA506" s="87"/>
      <c r="CB506" s="87"/>
      <c r="CC506" s="87"/>
      <c r="CD506" s="87"/>
      <c r="CE506" s="87"/>
      <c r="CF506" s="87"/>
      <c r="CG506" s="87"/>
      <c r="CH506" s="87"/>
      <c r="CI506" s="87"/>
      <c r="CJ506" s="87"/>
      <c r="CK506" s="87"/>
      <c r="CL506" s="87"/>
    </row>
    <row r="507" spans="1:90" s="78" customFormat="1" x14ac:dyDescent="0.3">
      <c r="A507" s="130"/>
      <c r="G507" s="87"/>
      <c r="H507" s="87"/>
      <c r="N507" s="87"/>
      <c r="AE507" s="87"/>
      <c r="AF507" s="87"/>
      <c r="AG507" s="87"/>
      <c r="AH507" s="87"/>
      <c r="AI507" s="87"/>
      <c r="AJ507" s="87"/>
      <c r="AK507" s="87"/>
      <c r="AL507" s="87"/>
      <c r="AM507" s="87"/>
      <c r="AN507" s="87"/>
      <c r="AO507" s="87"/>
      <c r="AP507" s="87"/>
      <c r="AQ507" s="87"/>
      <c r="AR507" s="87"/>
      <c r="AS507" s="87"/>
      <c r="AT507" s="87"/>
      <c r="AU507" s="87"/>
      <c r="AV507" s="87"/>
      <c r="AW507" s="87"/>
      <c r="AX507" s="87"/>
      <c r="AY507" s="87"/>
      <c r="AZ507" s="87"/>
      <c r="BA507" s="87"/>
      <c r="BB507" s="87"/>
      <c r="BC507" s="87"/>
      <c r="BD507" s="87"/>
      <c r="BE507" s="87"/>
      <c r="BF507" s="87"/>
      <c r="BG507" s="87"/>
      <c r="BH507" s="87"/>
      <c r="BI507" s="87"/>
      <c r="BJ507" s="87"/>
      <c r="BK507" s="87"/>
      <c r="BL507" s="87"/>
      <c r="BM507" s="87"/>
      <c r="BN507" s="87"/>
      <c r="BO507" s="87"/>
      <c r="BP507" s="87"/>
      <c r="BQ507" s="87"/>
      <c r="BR507" s="87"/>
      <c r="BS507" s="87"/>
      <c r="BT507" s="87"/>
      <c r="BU507" s="87"/>
      <c r="BV507" s="87"/>
      <c r="BW507" s="87"/>
      <c r="BX507" s="87"/>
      <c r="BY507" s="87"/>
      <c r="BZ507" s="87"/>
      <c r="CA507" s="87"/>
      <c r="CB507" s="87"/>
      <c r="CC507" s="87"/>
      <c r="CD507" s="87"/>
      <c r="CE507" s="87"/>
      <c r="CF507" s="87"/>
      <c r="CG507" s="87"/>
      <c r="CH507" s="87"/>
      <c r="CI507" s="87"/>
      <c r="CJ507" s="87"/>
      <c r="CK507" s="87"/>
      <c r="CL507" s="87"/>
    </row>
    <row r="508" spans="1:90" s="78" customFormat="1" x14ac:dyDescent="0.3">
      <c r="A508" s="130"/>
      <c r="G508" s="87"/>
      <c r="H508" s="87"/>
      <c r="N508" s="87"/>
      <c r="AE508" s="87"/>
      <c r="AF508" s="87"/>
      <c r="AG508" s="87"/>
      <c r="AH508" s="87"/>
      <c r="AI508" s="87"/>
      <c r="AJ508" s="87"/>
      <c r="AK508" s="87"/>
      <c r="AL508" s="87"/>
      <c r="AM508" s="87"/>
      <c r="AN508" s="87"/>
      <c r="AO508" s="87"/>
      <c r="AP508" s="87"/>
      <c r="AQ508" s="87"/>
      <c r="AR508" s="87"/>
      <c r="AS508" s="87"/>
      <c r="AT508" s="87"/>
      <c r="AU508" s="87"/>
      <c r="AV508" s="87"/>
      <c r="AW508" s="87"/>
      <c r="AX508" s="87"/>
      <c r="AY508" s="87"/>
      <c r="AZ508" s="87"/>
      <c r="BA508" s="87"/>
      <c r="BB508" s="87"/>
      <c r="BC508" s="87"/>
      <c r="BD508" s="87"/>
      <c r="BE508" s="87"/>
      <c r="BF508" s="87"/>
      <c r="BG508" s="87"/>
      <c r="BH508" s="87"/>
      <c r="BI508" s="87"/>
      <c r="BJ508" s="87"/>
      <c r="BK508" s="87"/>
      <c r="BL508" s="87"/>
      <c r="BM508" s="87"/>
      <c r="BN508" s="87"/>
      <c r="BO508" s="87"/>
      <c r="BP508" s="87"/>
      <c r="BQ508" s="87"/>
      <c r="BR508" s="87"/>
      <c r="BS508" s="87"/>
      <c r="BT508" s="87"/>
      <c r="BU508" s="87"/>
      <c r="BV508" s="87"/>
      <c r="BW508" s="87"/>
      <c r="BX508" s="87"/>
      <c r="BY508" s="87"/>
      <c r="BZ508" s="87"/>
      <c r="CA508" s="87"/>
      <c r="CB508" s="87"/>
      <c r="CC508" s="87"/>
      <c r="CD508" s="87"/>
      <c r="CE508" s="87"/>
      <c r="CF508" s="87"/>
      <c r="CG508" s="87"/>
      <c r="CH508" s="87"/>
      <c r="CI508" s="87"/>
      <c r="CJ508" s="87"/>
      <c r="CK508" s="87"/>
      <c r="CL508" s="87"/>
    </row>
    <row r="509" spans="1:90" s="78" customFormat="1" x14ac:dyDescent="0.3">
      <c r="A509" s="130"/>
      <c r="G509" s="87"/>
      <c r="H509" s="87"/>
      <c r="N509" s="87"/>
      <c r="AE509" s="87"/>
      <c r="AF509" s="87"/>
      <c r="AG509" s="87"/>
      <c r="AH509" s="87"/>
      <c r="AI509" s="87"/>
      <c r="AJ509" s="87"/>
      <c r="AK509" s="87"/>
      <c r="AL509" s="87"/>
      <c r="AM509" s="87"/>
      <c r="AN509" s="87"/>
      <c r="AO509" s="87"/>
      <c r="AP509" s="87"/>
      <c r="AQ509" s="87"/>
      <c r="AR509" s="87"/>
      <c r="AS509" s="87"/>
      <c r="AT509" s="87"/>
      <c r="AU509" s="87"/>
      <c r="AV509" s="87"/>
      <c r="AW509" s="87"/>
      <c r="AX509" s="87"/>
      <c r="AY509" s="87"/>
      <c r="AZ509" s="87"/>
      <c r="BA509" s="87"/>
      <c r="BB509" s="87"/>
      <c r="BC509" s="87"/>
      <c r="BD509" s="87"/>
      <c r="BE509" s="87"/>
      <c r="BF509" s="87"/>
      <c r="BG509" s="87"/>
      <c r="BH509" s="87"/>
      <c r="BI509" s="87"/>
      <c r="BJ509" s="87"/>
      <c r="BK509" s="87"/>
      <c r="BL509" s="87"/>
      <c r="BM509" s="87"/>
      <c r="BN509" s="87"/>
      <c r="BO509" s="87"/>
      <c r="BP509" s="87"/>
      <c r="BQ509" s="87"/>
      <c r="BR509" s="87"/>
      <c r="BS509" s="87"/>
      <c r="BT509" s="87"/>
      <c r="BU509" s="87"/>
      <c r="BV509" s="87"/>
      <c r="BW509" s="87"/>
      <c r="BX509" s="87"/>
      <c r="BY509" s="87"/>
      <c r="BZ509" s="87"/>
      <c r="CA509" s="87"/>
      <c r="CB509" s="87"/>
      <c r="CC509" s="87"/>
      <c r="CD509" s="87"/>
      <c r="CE509" s="87"/>
      <c r="CF509" s="87"/>
      <c r="CG509" s="87"/>
      <c r="CH509" s="87"/>
      <c r="CI509" s="87"/>
      <c r="CJ509" s="87"/>
      <c r="CK509" s="87"/>
      <c r="CL509" s="87"/>
    </row>
    <row r="510" spans="1:90" s="78" customFormat="1" x14ac:dyDescent="0.3">
      <c r="A510" s="130"/>
      <c r="G510" s="87"/>
      <c r="H510" s="87"/>
      <c r="N510" s="87"/>
      <c r="AE510" s="87"/>
      <c r="AF510" s="87"/>
      <c r="AG510" s="87"/>
      <c r="AH510" s="87"/>
      <c r="AI510" s="87"/>
      <c r="AJ510" s="87"/>
      <c r="AK510" s="87"/>
      <c r="AL510" s="87"/>
      <c r="AM510" s="87"/>
      <c r="AN510" s="87"/>
      <c r="AO510" s="87"/>
      <c r="AP510" s="87"/>
      <c r="AQ510" s="87"/>
      <c r="AR510" s="87"/>
      <c r="AS510" s="87"/>
      <c r="AT510" s="87"/>
      <c r="AU510" s="87"/>
      <c r="AV510" s="87"/>
      <c r="AW510" s="87"/>
      <c r="AX510" s="87"/>
      <c r="AY510" s="87"/>
      <c r="AZ510" s="87"/>
      <c r="BA510" s="87"/>
      <c r="BB510" s="87"/>
      <c r="BC510" s="87"/>
      <c r="BD510" s="87"/>
      <c r="BE510" s="87"/>
      <c r="BF510" s="87"/>
      <c r="BG510" s="87"/>
      <c r="BH510" s="87"/>
      <c r="BI510" s="87"/>
      <c r="BJ510" s="87"/>
      <c r="BK510" s="87"/>
      <c r="BL510" s="87"/>
      <c r="BM510" s="87"/>
      <c r="BN510" s="87"/>
      <c r="BO510" s="87"/>
      <c r="BP510" s="87"/>
      <c r="BQ510" s="87"/>
      <c r="BR510" s="87"/>
      <c r="BS510" s="87"/>
      <c r="BT510" s="87"/>
      <c r="BU510" s="87"/>
      <c r="BV510" s="87"/>
      <c r="BW510" s="87"/>
      <c r="BX510" s="87"/>
      <c r="BY510" s="87"/>
      <c r="BZ510" s="87"/>
      <c r="CA510" s="87"/>
      <c r="CB510" s="87"/>
      <c r="CC510" s="87"/>
      <c r="CD510" s="87"/>
      <c r="CE510" s="87"/>
      <c r="CF510" s="87"/>
      <c r="CG510" s="87"/>
      <c r="CH510" s="87"/>
      <c r="CI510" s="87"/>
      <c r="CJ510" s="87"/>
      <c r="CK510" s="87"/>
      <c r="CL510" s="87"/>
    </row>
    <row r="511" spans="1:90" s="78" customFormat="1" x14ac:dyDescent="0.3">
      <c r="A511" s="130"/>
      <c r="G511" s="87"/>
      <c r="H511" s="87"/>
      <c r="N511" s="87"/>
      <c r="AE511" s="87"/>
      <c r="AF511" s="87"/>
      <c r="AG511" s="87"/>
      <c r="AH511" s="87"/>
      <c r="AI511" s="87"/>
      <c r="AJ511" s="87"/>
      <c r="AK511" s="87"/>
      <c r="AL511" s="87"/>
      <c r="AM511" s="87"/>
      <c r="AN511" s="87"/>
      <c r="AO511" s="87"/>
      <c r="AP511" s="87"/>
      <c r="AQ511" s="87"/>
      <c r="AR511" s="87"/>
      <c r="AS511" s="87"/>
      <c r="AT511" s="87"/>
      <c r="AU511" s="87"/>
      <c r="AV511" s="87"/>
      <c r="AW511" s="87"/>
      <c r="AX511" s="87"/>
      <c r="AY511" s="87"/>
      <c r="AZ511" s="87"/>
      <c r="BA511" s="87"/>
      <c r="BB511" s="87"/>
      <c r="BC511" s="87"/>
      <c r="BD511" s="87"/>
      <c r="BE511" s="87"/>
      <c r="BF511" s="87"/>
      <c r="BG511" s="87"/>
      <c r="BH511" s="87"/>
      <c r="BI511" s="87"/>
      <c r="BJ511" s="87"/>
      <c r="BK511" s="87"/>
      <c r="BL511" s="87"/>
      <c r="BM511" s="87"/>
      <c r="BN511" s="87"/>
      <c r="BO511" s="87"/>
      <c r="BP511" s="87"/>
      <c r="BQ511" s="87"/>
      <c r="BR511" s="87"/>
      <c r="BS511" s="87"/>
      <c r="BT511" s="87"/>
      <c r="BU511" s="87"/>
      <c r="BV511" s="87"/>
      <c r="BW511" s="87"/>
      <c r="BX511" s="87"/>
      <c r="BY511" s="87"/>
      <c r="BZ511" s="87"/>
      <c r="CA511" s="87"/>
      <c r="CB511" s="87"/>
      <c r="CC511" s="87"/>
      <c r="CD511" s="87"/>
      <c r="CE511" s="87"/>
      <c r="CF511" s="87"/>
      <c r="CG511" s="87"/>
      <c r="CH511" s="87"/>
      <c r="CI511" s="87"/>
      <c r="CJ511" s="87"/>
      <c r="CK511" s="87"/>
      <c r="CL511" s="87"/>
    </row>
    <row r="512" spans="1:90" s="78" customFormat="1" x14ac:dyDescent="0.3">
      <c r="A512" s="130"/>
      <c r="G512" s="87"/>
      <c r="H512" s="87"/>
      <c r="N512" s="87"/>
      <c r="AE512" s="87"/>
      <c r="AF512" s="87"/>
      <c r="AG512" s="87"/>
      <c r="AH512" s="87"/>
      <c r="AI512" s="87"/>
      <c r="AJ512" s="87"/>
      <c r="AK512" s="87"/>
      <c r="AL512" s="87"/>
      <c r="AM512" s="87"/>
      <c r="AN512" s="87"/>
      <c r="AO512" s="87"/>
      <c r="AP512" s="87"/>
      <c r="AQ512" s="87"/>
      <c r="AR512" s="87"/>
      <c r="AS512" s="87"/>
      <c r="AT512" s="87"/>
      <c r="AU512" s="87"/>
      <c r="AV512" s="87"/>
      <c r="AW512" s="87"/>
      <c r="AX512" s="87"/>
      <c r="AY512" s="87"/>
      <c r="AZ512" s="87"/>
      <c r="BA512" s="87"/>
      <c r="BB512" s="87"/>
      <c r="BC512" s="87"/>
      <c r="BD512" s="87"/>
      <c r="BE512" s="87"/>
      <c r="BF512" s="87"/>
      <c r="BG512" s="87"/>
      <c r="BH512" s="87"/>
      <c r="BI512" s="87"/>
      <c r="BJ512" s="87"/>
      <c r="BK512" s="87"/>
      <c r="BL512" s="87"/>
      <c r="BM512" s="87"/>
      <c r="BN512" s="87"/>
      <c r="BO512" s="87"/>
      <c r="BP512" s="87"/>
      <c r="BQ512" s="87"/>
      <c r="BR512" s="87"/>
      <c r="BS512" s="87"/>
      <c r="BT512" s="87"/>
      <c r="BU512" s="87"/>
      <c r="BV512" s="87"/>
      <c r="BW512" s="87"/>
      <c r="BX512" s="87"/>
      <c r="BY512" s="87"/>
      <c r="BZ512" s="87"/>
      <c r="CA512" s="87"/>
      <c r="CB512" s="87"/>
      <c r="CC512" s="87"/>
      <c r="CD512" s="87"/>
      <c r="CE512" s="87"/>
      <c r="CF512" s="87"/>
      <c r="CG512" s="87"/>
      <c r="CH512" s="87"/>
      <c r="CI512" s="87"/>
      <c r="CJ512" s="87"/>
      <c r="CK512" s="87"/>
      <c r="CL512" s="87"/>
    </row>
    <row r="513" spans="1:90" s="78" customFormat="1" x14ac:dyDescent="0.3">
      <c r="A513" s="130"/>
      <c r="G513" s="87"/>
      <c r="H513" s="87"/>
      <c r="N513" s="87"/>
      <c r="AE513" s="87"/>
      <c r="AF513" s="87"/>
      <c r="AG513" s="87"/>
      <c r="AH513" s="87"/>
      <c r="AI513" s="87"/>
      <c r="AJ513" s="87"/>
      <c r="AK513" s="87"/>
      <c r="AL513" s="87"/>
      <c r="AM513" s="87"/>
      <c r="AN513" s="87"/>
      <c r="AO513" s="87"/>
      <c r="AP513" s="87"/>
      <c r="AQ513" s="87"/>
      <c r="AR513" s="87"/>
      <c r="AS513" s="87"/>
      <c r="AT513" s="87"/>
      <c r="AU513" s="87"/>
      <c r="AV513" s="87"/>
      <c r="AW513" s="87"/>
      <c r="AX513" s="87"/>
      <c r="AY513" s="87"/>
      <c r="AZ513" s="87"/>
      <c r="BA513" s="87"/>
      <c r="BB513" s="87"/>
      <c r="BC513" s="87"/>
      <c r="BD513" s="87"/>
      <c r="BE513" s="87"/>
      <c r="BF513" s="87"/>
      <c r="BG513" s="87"/>
      <c r="BH513" s="87"/>
      <c r="BI513" s="87"/>
      <c r="BJ513" s="87"/>
      <c r="BK513" s="87"/>
      <c r="BL513" s="87"/>
      <c r="BM513" s="87"/>
      <c r="BN513" s="87"/>
      <c r="BO513" s="87"/>
      <c r="BP513" s="87"/>
      <c r="BQ513" s="87"/>
      <c r="BR513" s="87"/>
      <c r="BS513" s="87"/>
      <c r="BT513" s="87"/>
      <c r="BU513" s="87"/>
      <c r="BV513" s="87"/>
      <c r="BW513" s="87"/>
      <c r="BX513" s="87"/>
      <c r="BY513" s="87"/>
      <c r="BZ513" s="87"/>
      <c r="CA513" s="87"/>
      <c r="CB513" s="87"/>
      <c r="CC513" s="87"/>
      <c r="CD513" s="87"/>
      <c r="CE513" s="87"/>
      <c r="CF513" s="87"/>
      <c r="CG513" s="87"/>
      <c r="CH513" s="87"/>
      <c r="CI513" s="87"/>
      <c r="CJ513" s="87"/>
      <c r="CK513" s="87"/>
      <c r="CL513" s="87"/>
    </row>
    <row r="514" spans="1:90" s="78" customFormat="1" x14ac:dyDescent="0.3">
      <c r="A514" s="130"/>
      <c r="G514" s="87"/>
      <c r="H514" s="87"/>
      <c r="N514" s="87"/>
      <c r="AE514" s="87"/>
      <c r="AF514" s="87"/>
      <c r="AG514" s="87"/>
      <c r="AH514" s="87"/>
      <c r="AI514" s="87"/>
      <c r="AJ514" s="87"/>
      <c r="AK514" s="87"/>
      <c r="AL514" s="87"/>
      <c r="AM514" s="87"/>
      <c r="AN514" s="87"/>
      <c r="AO514" s="87"/>
      <c r="AP514" s="87"/>
      <c r="AQ514" s="87"/>
      <c r="AR514" s="87"/>
      <c r="AS514" s="87"/>
      <c r="AT514" s="87"/>
      <c r="AU514" s="87"/>
      <c r="AV514" s="87"/>
      <c r="AW514" s="87"/>
      <c r="AX514" s="87"/>
      <c r="AY514" s="87"/>
      <c r="AZ514" s="87"/>
      <c r="BA514" s="87"/>
      <c r="BB514" s="87"/>
      <c r="BC514" s="87"/>
      <c r="BD514" s="87"/>
      <c r="BE514" s="87"/>
      <c r="BF514" s="87"/>
      <c r="BG514" s="87"/>
      <c r="BH514" s="87"/>
      <c r="BI514" s="87"/>
      <c r="BJ514" s="87"/>
      <c r="BK514" s="87"/>
      <c r="BL514" s="87"/>
      <c r="BM514" s="87"/>
      <c r="BN514" s="87"/>
      <c r="BO514" s="87"/>
      <c r="BP514" s="87"/>
      <c r="BQ514" s="87"/>
      <c r="BR514" s="87"/>
      <c r="BS514" s="87"/>
      <c r="BT514" s="87"/>
      <c r="BU514" s="87"/>
      <c r="BV514" s="87"/>
      <c r="BW514" s="87"/>
      <c r="BX514" s="87"/>
      <c r="BY514" s="87"/>
      <c r="BZ514" s="87"/>
      <c r="CA514" s="87"/>
      <c r="CB514" s="87"/>
      <c r="CC514" s="87"/>
      <c r="CD514" s="87"/>
      <c r="CE514" s="87"/>
      <c r="CF514" s="87"/>
      <c r="CG514" s="87"/>
      <c r="CH514" s="87"/>
      <c r="CI514" s="87"/>
      <c r="CJ514" s="87"/>
      <c r="CK514" s="87"/>
      <c r="CL514" s="87"/>
    </row>
    <row r="515" spans="1:90" s="78" customFormat="1" x14ac:dyDescent="0.3">
      <c r="A515" s="130"/>
      <c r="G515" s="87"/>
      <c r="H515" s="87"/>
      <c r="N515" s="87"/>
      <c r="AE515" s="87"/>
      <c r="AF515" s="87"/>
      <c r="AG515" s="87"/>
      <c r="AH515" s="87"/>
      <c r="AI515" s="87"/>
      <c r="AJ515" s="87"/>
      <c r="AK515" s="87"/>
      <c r="AL515" s="87"/>
      <c r="AM515" s="87"/>
      <c r="AN515" s="87"/>
      <c r="AO515" s="87"/>
      <c r="AP515" s="87"/>
      <c r="AQ515" s="87"/>
      <c r="AR515" s="87"/>
      <c r="AS515" s="87"/>
      <c r="AT515" s="87"/>
      <c r="AU515" s="87"/>
      <c r="AV515" s="87"/>
      <c r="AW515" s="87"/>
      <c r="AX515" s="87"/>
      <c r="AY515" s="87"/>
      <c r="AZ515" s="87"/>
      <c r="BA515" s="87"/>
      <c r="BB515" s="87"/>
      <c r="BC515" s="87"/>
      <c r="BD515" s="87"/>
      <c r="BE515" s="87"/>
      <c r="BF515" s="87"/>
      <c r="BG515" s="87"/>
      <c r="BH515" s="87"/>
      <c r="BI515" s="87"/>
      <c r="BJ515" s="87"/>
      <c r="BK515" s="87"/>
      <c r="BL515" s="87"/>
      <c r="BM515" s="87"/>
      <c r="BN515" s="87"/>
      <c r="BO515" s="87"/>
      <c r="BP515" s="87"/>
      <c r="BQ515" s="87"/>
      <c r="BR515" s="87"/>
      <c r="BS515" s="87"/>
      <c r="BT515" s="87"/>
      <c r="BU515" s="87"/>
      <c r="BV515" s="87"/>
      <c r="BW515" s="87"/>
      <c r="BX515" s="87"/>
      <c r="BY515" s="87"/>
      <c r="BZ515" s="87"/>
      <c r="CA515" s="87"/>
      <c r="CB515" s="87"/>
      <c r="CC515" s="87"/>
      <c r="CD515" s="87"/>
      <c r="CE515" s="87"/>
      <c r="CF515" s="87"/>
      <c r="CG515" s="87"/>
      <c r="CH515" s="87"/>
      <c r="CI515" s="87"/>
      <c r="CJ515" s="87"/>
      <c r="CK515" s="87"/>
      <c r="CL515" s="87"/>
    </row>
    <row r="516" spans="1:90" s="78" customFormat="1" x14ac:dyDescent="0.3">
      <c r="A516" s="130"/>
      <c r="G516" s="87"/>
      <c r="H516" s="87"/>
      <c r="N516" s="87"/>
      <c r="AE516" s="87"/>
      <c r="AF516" s="87"/>
      <c r="AG516" s="87"/>
      <c r="AH516" s="87"/>
      <c r="AI516" s="87"/>
      <c r="AJ516" s="87"/>
      <c r="AK516" s="87"/>
      <c r="AL516" s="87"/>
      <c r="AM516" s="87"/>
      <c r="AN516" s="87"/>
      <c r="AO516" s="87"/>
      <c r="AP516" s="87"/>
      <c r="AQ516" s="87"/>
      <c r="AR516" s="87"/>
      <c r="AS516" s="87"/>
      <c r="AT516" s="87"/>
      <c r="AU516" s="87"/>
      <c r="AV516" s="87"/>
      <c r="AW516" s="87"/>
      <c r="AX516" s="87"/>
      <c r="AY516" s="87"/>
      <c r="AZ516" s="87"/>
      <c r="BA516" s="87"/>
      <c r="BB516" s="87"/>
      <c r="BC516" s="87"/>
      <c r="BD516" s="87"/>
      <c r="BE516" s="87"/>
      <c r="BF516" s="87"/>
      <c r="BG516" s="87"/>
      <c r="BH516" s="87"/>
      <c r="BI516" s="87"/>
      <c r="BJ516" s="87"/>
      <c r="BK516" s="87"/>
      <c r="BL516" s="87"/>
      <c r="BM516" s="87"/>
      <c r="BN516" s="87"/>
      <c r="BO516" s="87"/>
      <c r="BP516" s="87"/>
      <c r="BQ516" s="87"/>
      <c r="BR516" s="87"/>
      <c r="BS516" s="87"/>
      <c r="BT516" s="87"/>
      <c r="BU516" s="87"/>
      <c r="BV516" s="87"/>
      <c r="BW516" s="87"/>
      <c r="BX516" s="87"/>
      <c r="BY516" s="87"/>
      <c r="BZ516" s="87"/>
      <c r="CA516" s="87"/>
      <c r="CB516" s="87"/>
      <c r="CC516" s="87"/>
      <c r="CD516" s="87"/>
      <c r="CE516" s="87"/>
      <c r="CF516" s="87"/>
      <c r="CG516" s="87"/>
      <c r="CH516" s="87"/>
      <c r="CI516" s="87"/>
      <c r="CJ516" s="87"/>
      <c r="CK516" s="87"/>
      <c r="CL516" s="87"/>
    </row>
    <row r="517" spans="1:90" s="78" customFormat="1" x14ac:dyDescent="0.3">
      <c r="A517" s="130"/>
      <c r="G517" s="87"/>
      <c r="H517" s="87"/>
      <c r="N517" s="87"/>
      <c r="AE517" s="87"/>
      <c r="AF517" s="87"/>
      <c r="AG517" s="87"/>
      <c r="AH517" s="87"/>
      <c r="AI517" s="87"/>
      <c r="AJ517" s="87"/>
      <c r="AK517" s="87"/>
      <c r="AL517" s="87"/>
      <c r="AM517" s="87"/>
      <c r="AN517" s="87"/>
      <c r="AO517" s="87"/>
      <c r="AP517" s="87"/>
      <c r="AQ517" s="87"/>
      <c r="AR517" s="87"/>
      <c r="AS517" s="87"/>
      <c r="AT517" s="87"/>
      <c r="AU517" s="87"/>
      <c r="AV517" s="87"/>
      <c r="AW517" s="87"/>
      <c r="AX517" s="87"/>
      <c r="AY517" s="87"/>
      <c r="AZ517" s="87"/>
      <c r="BA517" s="87"/>
      <c r="BB517" s="87"/>
      <c r="BC517" s="87"/>
      <c r="BD517" s="87"/>
      <c r="BE517" s="87"/>
      <c r="BF517" s="87"/>
      <c r="BG517" s="87"/>
      <c r="BH517" s="87"/>
      <c r="BI517" s="87"/>
      <c r="BJ517" s="87"/>
      <c r="BK517" s="87"/>
      <c r="BL517" s="87"/>
      <c r="BM517" s="87"/>
      <c r="BN517" s="87"/>
      <c r="BO517" s="87"/>
      <c r="BP517" s="87"/>
      <c r="BQ517" s="87"/>
      <c r="BR517" s="87"/>
      <c r="BS517" s="87"/>
      <c r="BT517" s="87"/>
      <c r="BU517" s="87"/>
      <c r="BV517" s="87"/>
      <c r="BW517" s="87"/>
      <c r="BX517" s="87"/>
      <c r="BY517" s="87"/>
      <c r="BZ517" s="87"/>
      <c r="CA517" s="87"/>
      <c r="CB517" s="87"/>
      <c r="CC517" s="87"/>
      <c r="CD517" s="87"/>
      <c r="CE517" s="87"/>
      <c r="CF517" s="87"/>
      <c r="CG517" s="87"/>
      <c r="CH517" s="87"/>
      <c r="CI517" s="87"/>
      <c r="CJ517" s="87"/>
      <c r="CK517" s="87"/>
      <c r="CL517" s="87"/>
    </row>
    <row r="518" spans="1:90" s="78" customFormat="1" x14ac:dyDescent="0.3">
      <c r="A518" s="130"/>
      <c r="G518" s="87"/>
      <c r="H518" s="87"/>
      <c r="N518" s="87"/>
      <c r="AE518" s="87"/>
      <c r="AF518" s="87"/>
      <c r="AG518" s="87"/>
      <c r="AH518" s="87"/>
      <c r="AI518" s="87"/>
      <c r="AJ518" s="87"/>
      <c r="AK518" s="87"/>
      <c r="AL518" s="87"/>
      <c r="AM518" s="87"/>
      <c r="AN518" s="87"/>
      <c r="AO518" s="87"/>
      <c r="AP518" s="87"/>
      <c r="AQ518" s="87"/>
      <c r="AR518" s="87"/>
      <c r="AS518" s="87"/>
      <c r="AT518" s="87"/>
      <c r="AU518" s="87"/>
      <c r="AV518" s="87"/>
      <c r="AW518" s="87"/>
      <c r="AX518" s="87"/>
      <c r="AY518" s="87"/>
      <c r="AZ518" s="87"/>
      <c r="BA518" s="87"/>
      <c r="BB518" s="87"/>
      <c r="BC518" s="87"/>
      <c r="BD518" s="87"/>
      <c r="BE518" s="87"/>
      <c r="BF518" s="87"/>
      <c r="BG518" s="87"/>
      <c r="BH518" s="87"/>
      <c r="BI518" s="87"/>
      <c r="BJ518" s="87"/>
      <c r="BK518" s="87"/>
      <c r="BL518" s="87"/>
      <c r="BM518" s="87"/>
      <c r="BN518" s="87"/>
      <c r="BO518" s="87"/>
      <c r="BP518" s="87"/>
      <c r="BQ518" s="87"/>
      <c r="BR518" s="87"/>
      <c r="BS518" s="87"/>
      <c r="BT518" s="87"/>
      <c r="BU518" s="87"/>
      <c r="BV518" s="87"/>
      <c r="BW518" s="87"/>
      <c r="BX518" s="87"/>
      <c r="BY518" s="87"/>
      <c r="BZ518" s="87"/>
      <c r="CA518" s="87"/>
      <c r="CB518" s="87"/>
      <c r="CC518" s="87"/>
      <c r="CD518" s="87"/>
      <c r="CE518" s="87"/>
      <c r="CF518" s="87"/>
      <c r="CG518" s="87"/>
      <c r="CH518" s="87"/>
      <c r="CI518" s="87"/>
      <c r="CJ518" s="87"/>
      <c r="CK518" s="87"/>
      <c r="CL518" s="87"/>
    </row>
    <row r="519" spans="1:90" s="78" customFormat="1" x14ac:dyDescent="0.3">
      <c r="A519" s="130"/>
      <c r="G519" s="87"/>
      <c r="H519" s="87"/>
      <c r="N519" s="87"/>
      <c r="AE519" s="87"/>
      <c r="AF519" s="87"/>
      <c r="AG519" s="87"/>
      <c r="AH519" s="87"/>
      <c r="AI519" s="87"/>
      <c r="AJ519" s="87"/>
      <c r="AK519" s="87"/>
      <c r="AL519" s="87"/>
      <c r="AM519" s="87"/>
      <c r="AN519" s="87"/>
      <c r="AO519" s="87"/>
      <c r="AP519" s="87"/>
      <c r="AQ519" s="87"/>
      <c r="AR519" s="87"/>
      <c r="AS519" s="87"/>
      <c r="AT519" s="87"/>
      <c r="AU519" s="87"/>
      <c r="AV519" s="87"/>
      <c r="AW519" s="87"/>
      <c r="AX519" s="87"/>
      <c r="AY519" s="87"/>
      <c r="AZ519" s="87"/>
      <c r="BA519" s="87"/>
      <c r="BB519" s="87"/>
      <c r="BC519" s="87"/>
      <c r="BD519" s="87"/>
      <c r="BE519" s="87"/>
      <c r="BF519" s="87"/>
      <c r="BG519" s="87"/>
      <c r="BH519" s="87"/>
      <c r="BI519" s="87"/>
      <c r="BJ519" s="87"/>
      <c r="BK519" s="87"/>
      <c r="BL519" s="87"/>
      <c r="BM519" s="87"/>
      <c r="BN519" s="87"/>
      <c r="BO519" s="87"/>
      <c r="BP519" s="87"/>
      <c r="BQ519" s="87"/>
      <c r="BR519" s="87"/>
      <c r="BS519" s="87"/>
      <c r="BT519" s="87"/>
      <c r="BU519" s="87"/>
      <c r="BV519" s="87"/>
      <c r="BW519" s="87"/>
      <c r="BX519" s="87"/>
      <c r="BY519" s="87"/>
      <c r="BZ519" s="87"/>
      <c r="CA519" s="87"/>
      <c r="CB519" s="87"/>
      <c r="CC519" s="87"/>
      <c r="CD519" s="87"/>
      <c r="CE519" s="87"/>
      <c r="CF519" s="87"/>
      <c r="CG519" s="87"/>
      <c r="CH519" s="87"/>
      <c r="CI519" s="87"/>
      <c r="CJ519" s="87"/>
      <c r="CK519" s="87"/>
      <c r="CL519" s="87"/>
    </row>
    <row r="520" spans="1:90" s="78" customFormat="1" x14ac:dyDescent="0.3">
      <c r="A520" s="130"/>
      <c r="G520" s="87"/>
      <c r="H520" s="87"/>
      <c r="N520" s="87"/>
      <c r="AE520" s="87"/>
      <c r="AF520" s="87"/>
      <c r="AG520" s="87"/>
      <c r="AH520" s="87"/>
      <c r="AI520" s="87"/>
      <c r="AJ520" s="87"/>
      <c r="AK520" s="87"/>
      <c r="AL520" s="87"/>
      <c r="AM520" s="87"/>
      <c r="AN520" s="87"/>
      <c r="AO520" s="87"/>
      <c r="AP520" s="87"/>
      <c r="AQ520" s="87"/>
      <c r="AR520" s="87"/>
      <c r="AS520" s="87"/>
      <c r="AT520" s="87"/>
      <c r="AU520" s="87"/>
      <c r="AV520" s="87"/>
      <c r="AW520" s="87"/>
      <c r="AX520" s="87"/>
      <c r="AY520" s="87"/>
      <c r="AZ520" s="87"/>
      <c r="BA520" s="87"/>
      <c r="BB520" s="87"/>
      <c r="BC520" s="87"/>
      <c r="BD520" s="87"/>
      <c r="BE520" s="87"/>
      <c r="BF520" s="87"/>
      <c r="BG520" s="87"/>
      <c r="BH520" s="87"/>
      <c r="BI520" s="87"/>
      <c r="BJ520" s="87"/>
      <c r="BK520" s="87"/>
      <c r="BL520" s="87"/>
      <c r="BM520" s="87"/>
      <c r="BN520" s="87"/>
      <c r="BO520" s="87"/>
      <c r="BP520" s="87"/>
      <c r="BQ520" s="87"/>
      <c r="BR520" s="87"/>
      <c r="BS520" s="87"/>
      <c r="BT520" s="87"/>
      <c r="BU520" s="87"/>
      <c r="BV520" s="87"/>
      <c r="BW520" s="87"/>
      <c r="BX520" s="87"/>
      <c r="BY520" s="87"/>
      <c r="BZ520" s="87"/>
      <c r="CA520" s="87"/>
      <c r="CB520" s="87"/>
      <c r="CC520" s="87"/>
      <c r="CD520" s="87"/>
      <c r="CE520" s="87"/>
      <c r="CF520" s="87"/>
      <c r="CG520" s="87"/>
      <c r="CH520" s="87"/>
      <c r="CI520" s="87"/>
      <c r="CJ520" s="87"/>
      <c r="CK520" s="87"/>
      <c r="CL520" s="87"/>
    </row>
    <row r="521" spans="1:90" s="78" customFormat="1" x14ac:dyDescent="0.3">
      <c r="A521" s="130"/>
      <c r="G521" s="87"/>
      <c r="H521" s="87"/>
      <c r="N521" s="87"/>
      <c r="AE521" s="87"/>
      <c r="AF521" s="87"/>
      <c r="AG521" s="87"/>
      <c r="AH521" s="87"/>
      <c r="AI521" s="87"/>
      <c r="AJ521" s="87"/>
      <c r="AK521" s="87"/>
      <c r="AL521" s="87"/>
      <c r="AM521" s="87"/>
      <c r="AN521" s="87"/>
      <c r="AO521" s="87"/>
      <c r="AP521" s="87"/>
      <c r="AQ521" s="87"/>
      <c r="AR521" s="87"/>
      <c r="AS521" s="87"/>
      <c r="AT521" s="87"/>
      <c r="AU521" s="87"/>
      <c r="AV521" s="87"/>
      <c r="AW521" s="87"/>
      <c r="AX521" s="87"/>
      <c r="AY521" s="87"/>
      <c r="AZ521" s="87"/>
      <c r="BA521" s="87"/>
      <c r="BB521" s="87"/>
      <c r="BC521" s="87"/>
      <c r="BD521" s="87"/>
      <c r="BE521" s="87"/>
      <c r="BF521" s="87"/>
      <c r="BG521" s="87"/>
      <c r="BH521" s="87"/>
      <c r="BI521" s="87"/>
      <c r="BJ521" s="87"/>
      <c r="BK521" s="87"/>
      <c r="BL521" s="87"/>
      <c r="BM521" s="87"/>
      <c r="BN521" s="87"/>
      <c r="BO521" s="87"/>
      <c r="BP521" s="87"/>
      <c r="BQ521" s="87"/>
      <c r="BR521" s="87"/>
      <c r="BS521" s="87"/>
      <c r="BT521" s="87"/>
      <c r="BU521" s="87"/>
      <c r="BV521" s="87"/>
      <c r="BW521" s="87"/>
      <c r="BX521" s="87"/>
      <c r="BY521" s="87"/>
      <c r="BZ521" s="87"/>
      <c r="CA521" s="87"/>
      <c r="CB521" s="87"/>
      <c r="CC521" s="87"/>
      <c r="CD521" s="87"/>
      <c r="CE521" s="87"/>
      <c r="CF521" s="87"/>
      <c r="CG521" s="87"/>
      <c r="CH521" s="87"/>
      <c r="CI521" s="87"/>
      <c r="CJ521" s="87"/>
      <c r="CK521" s="87"/>
      <c r="CL521" s="87"/>
    </row>
    <row r="522" spans="1:90" s="78" customFormat="1" x14ac:dyDescent="0.3">
      <c r="A522" s="130"/>
      <c r="G522" s="87"/>
      <c r="H522" s="87"/>
      <c r="N522" s="87"/>
      <c r="AE522" s="87"/>
      <c r="AF522" s="87"/>
      <c r="AG522" s="87"/>
      <c r="AH522" s="87"/>
      <c r="AI522" s="87"/>
      <c r="AJ522" s="87"/>
      <c r="AK522" s="87"/>
      <c r="AL522" s="87"/>
      <c r="AM522" s="87"/>
      <c r="AN522" s="87"/>
      <c r="AO522" s="87"/>
      <c r="AP522" s="87"/>
      <c r="AQ522" s="87"/>
      <c r="AR522" s="87"/>
      <c r="AS522" s="87"/>
      <c r="AT522" s="87"/>
      <c r="AU522" s="87"/>
      <c r="AV522" s="87"/>
      <c r="AW522" s="87"/>
      <c r="AX522" s="87"/>
      <c r="AY522" s="87"/>
      <c r="AZ522" s="87"/>
      <c r="BA522" s="87"/>
      <c r="BB522" s="87"/>
      <c r="BC522" s="87"/>
      <c r="BD522" s="87"/>
      <c r="BE522" s="87"/>
      <c r="BF522" s="87"/>
      <c r="BG522" s="87"/>
      <c r="BH522" s="87"/>
      <c r="BI522" s="87"/>
      <c r="BJ522" s="87"/>
      <c r="BK522" s="87"/>
      <c r="BL522" s="87"/>
      <c r="BM522" s="87"/>
      <c r="BN522" s="87"/>
      <c r="BO522" s="87"/>
      <c r="BP522" s="87"/>
      <c r="BQ522" s="87"/>
      <c r="BR522" s="87"/>
      <c r="BS522" s="87"/>
      <c r="BT522" s="87"/>
      <c r="BU522" s="87"/>
      <c r="BV522" s="87"/>
      <c r="BW522" s="87"/>
      <c r="BX522" s="87"/>
      <c r="BY522" s="87"/>
      <c r="BZ522" s="87"/>
      <c r="CA522" s="87"/>
      <c r="CB522" s="87"/>
      <c r="CC522" s="87"/>
      <c r="CD522" s="87"/>
      <c r="CE522" s="87"/>
      <c r="CF522" s="87"/>
      <c r="CG522" s="87"/>
      <c r="CH522" s="87"/>
      <c r="CI522" s="87"/>
      <c r="CJ522" s="87"/>
      <c r="CK522" s="87"/>
      <c r="CL522" s="87"/>
    </row>
    <row r="523" spans="1:90" s="78" customFormat="1" x14ac:dyDescent="0.3">
      <c r="A523" s="130"/>
      <c r="G523" s="87"/>
      <c r="H523" s="87"/>
      <c r="N523" s="87"/>
      <c r="AE523" s="87"/>
      <c r="AF523" s="87"/>
      <c r="AG523" s="87"/>
      <c r="AH523" s="87"/>
      <c r="AI523" s="87"/>
      <c r="AJ523" s="87"/>
      <c r="AK523" s="87"/>
      <c r="AL523" s="87"/>
      <c r="AM523" s="87"/>
      <c r="AN523" s="87"/>
      <c r="AO523" s="87"/>
      <c r="AP523" s="87"/>
      <c r="AQ523" s="87"/>
      <c r="AR523" s="87"/>
      <c r="AS523" s="87"/>
      <c r="AT523" s="87"/>
      <c r="AU523" s="87"/>
      <c r="AV523" s="87"/>
      <c r="AW523" s="87"/>
      <c r="AX523" s="87"/>
      <c r="AY523" s="87"/>
      <c r="AZ523" s="87"/>
      <c r="BA523" s="87"/>
      <c r="BB523" s="87"/>
      <c r="BC523" s="87"/>
      <c r="BD523" s="87"/>
      <c r="BE523" s="87"/>
      <c r="BF523" s="87"/>
      <c r="BG523" s="87"/>
      <c r="BH523" s="87"/>
      <c r="BI523" s="87"/>
      <c r="BJ523" s="87"/>
      <c r="BK523" s="87"/>
      <c r="BL523" s="87"/>
      <c r="BM523" s="87"/>
      <c r="BN523" s="87"/>
      <c r="BO523" s="87"/>
      <c r="BP523" s="87"/>
      <c r="BQ523" s="87"/>
      <c r="BR523" s="87"/>
      <c r="BS523" s="87"/>
      <c r="BT523" s="87"/>
      <c r="BU523" s="87"/>
      <c r="BV523" s="87"/>
      <c r="BW523" s="87"/>
      <c r="BX523" s="87"/>
      <c r="BY523" s="87"/>
      <c r="BZ523" s="87"/>
      <c r="CA523" s="87"/>
      <c r="CB523" s="87"/>
      <c r="CC523" s="87"/>
      <c r="CD523" s="87"/>
      <c r="CE523" s="87"/>
      <c r="CF523" s="87"/>
      <c r="CG523" s="87"/>
      <c r="CH523" s="87"/>
      <c r="CI523" s="87"/>
      <c r="CJ523" s="87"/>
      <c r="CK523" s="87"/>
      <c r="CL523" s="87"/>
    </row>
    <row r="524" spans="1:90" s="78" customFormat="1" x14ac:dyDescent="0.3">
      <c r="A524" s="130"/>
      <c r="G524" s="87"/>
      <c r="H524" s="87"/>
      <c r="N524" s="87"/>
      <c r="AE524" s="87"/>
      <c r="AF524" s="87"/>
      <c r="AG524" s="87"/>
      <c r="AH524" s="87"/>
      <c r="AI524" s="87"/>
      <c r="AJ524" s="87"/>
      <c r="AK524" s="87"/>
      <c r="AL524" s="87"/>
      <c r="AM524" s="87"/>
      <c r="AN524" s="87"/>
      <c r="AO524" s="87"/>
      <c r="AP524" s="87"/>
      <c r="AQ524" s="87"/>
      <c r="AR524" s="87"/>
      <c r="AS524" s="87"/>
      <c r="AT524" s="87"/>
      <c r="AU524" s="87"/>
      <c r="AV524" s="87"/>
      <c r="AW524" s="87"/>
      <c r="AX524" s="87"/>
      <c r="AY524" s="87"/>
      <c r="AZ524" s="87"/>
      <c r="BA524" s="87"/>
      <c r="BB524" s="87"/>
      <c r="BC524" s="87"/>
      <c r="BD524" s="87"/>
      <c r="BE524" s="87"/>
      <c r="BF524" s="87"/>
      <c r="BG524" s="87"/>
      <c r="BH524" s="87"/>
      <c r="BI524" s="87"/>
      <c r="BJ524" s="87"/>
      <c r="BK524" s="87"/>
      <c r="BL524" s="87"/>
      <c r="BM524" s="87"/>
      <c r="BN524" s="87"/>
      <c r="BO524" s="87"/>
      <c r="BP524" s="87"/>
      <c r="BQ524" s="87"/>
      <c r="BR524" s="87"/>
      <c r="BS524" s="87"/>
      <c r="BT524" s="87"/>
      <c r="BU524" s="87"/>
      <c r="BV524" s="87"/>
      <c r="BW524" s="87"/>
      <c r="BX524" s="87"/>
      <c r="BY524" s="87"/>
      <c r="BZ524" s="87"/>
      <c r="CA524" s="87"/>
      <c r="CB524" s="87"/>
      <c r="CC524" s="87"/>
      <c r="CD524" s="87"/>
      <c r="CE524" s="87"/>
      <c r="CF524" s="87"/>
      <c r="CG524" s="87"/>
      <c r="CH524" s="87"/>
      <c r="CI524" s="87"/>
      <c r="CJ524" s="87"/>
      <c r="CK524" s="87"/>
      <c r="CL524" s="87"/>
    </row>
    <row r="525" spans="1:90" s="78" customFormat="1" x14ac:dyDescent="0.3">
      <c r="A525" s="130"/>
      <c r="G525" s="87"/>
      <c r="H525" s="87"/>
      <c r="N525" s="87"/>
      <c r="AE525" s="87"/>
      <c r="AF525" s="87"/>
      <c r="AG525" s="87"/>
      <c r="AH525" s="87"/>
      <c r="AI525" s="87"/>
      <c r="AJ525" s="87"/>
      <c r="AK525" s="87"/>
      <c r="AL525" s="87"/>
      <c r="AM525" s="87"/>
      <c r="AN525" s="87"/>
      <c r="AO525" s="87"/>
      <c r="AP525" s="87"/>
      <c r="AQ525" s="87"/>
      <c r="AR525" s="87"/>
      <c r="AS525" s="87"/>
      <c r="AT525" s="87"/>
      <c r="AU525" s="87"/>
      <c r="AV525" s="87"/>
      <c r="AW525" s="87"/>
      <c r="AX525" s="87"/>
      <c r="AY525" s="87"/>
      <c r="AZ525" s="87"/>
      <c r="BA525" s="87"/>
      <c r="BB525" s="87"/>
      <c r="BC525" s="87"/>
      <c r="BD525" s="87"/>
      <c r="BE525" s="87"/>
      <c r="BF525" s="87"/>
      <c r="BG525" s="87"/>
      <c r="BH525" s="87"/>
      <c r="BI525" s="87"/>
      <c r="BJ525" s="87"/>
      <c r="BK525" s="87"/>
      <c r="BL525" s="87"/>
      <c r="BM525" s="87"/>
      <c r="BN525" s="87"/>
      <c r="BO525" s="87"/>
      <c r="BP525" s="87"/>
      <c r="BQ525" s="87"/>
      <c r="BR525" s="87"/>
      <c r="BS525" s="87"/>
      <c r="BT525" s="87"/>
      <c r="BU525" s="87"/>
      <c r="BV525" s="87"/>
      <c r="BW525" s="87"/>
      <c r="BX525" s="87"/>
      <c r="BY525" s="87"/>
      <c r="BZ525" s="87"/>
      <c r="CA525" s="87"/>
      <c r="CB525" s="87"/>
      <c r="CC525" s="87"/>
      <c r="CD525" s="87"/>
      <c r="CE525" s="87"/>
      <c r="CF525" s="87"/>
      <c r="CG525" s="87"/>
      <c r="CH525" s="87"/>
      <c r="CI525" s="87"/>
      <c r="CJ525" s="87"/>
      <c r="CK525" s="87"/>
      <c r="CL525" s="87"/>
    </row>
    <row r="526" spans="1:90" s="78" customFormat="1" x14ac:dyDescent="0.3">
      <c r="A526" s="130"/>
      <c r="G526" s="87"/>
      <c r="H526" s="87"/>
      <c r="N526" s="87"/>
      <c r="AE526" s="87"/>
      <c r="AF526" s="87"/>
      <c r="AG526" s="87"/>
      <c r="AH526" s="87"/>
      <c r="AI526" s="87"/>
      <c r="AJ526" s="87"/>
      <c r="AK526" s="87"/>
      <c r="AL526" s="87"/>
      <c r="AM526" s="87"/>
      <c r="AN526" s="87"/>
      <c r="AO526" s="87"/>
      <c r="AP526" s="87"/>
      <c r="AQ526" s="87"/>
      <c r="AR526" s="87"/>
      <c r="AS526" s="87"/>
      <c r="AT526" s="87"/>
      <c r="AU526" s="87"/>
      <c r="AV526" s="87"/>
      <c r="AW526" s="87"/>
      <c r="AX526" s="87"/>
      <c r="AY526" s="87"/>
      <c r="AZ526" s="87"/>
      <c r="BA526" s="87"/>
      <c r="BB526" s="87"/>
      <c r="BC526" s="87"/>
      <c r="BD526" s="87"/>
      <c r="BE526" s="87"/>
      <c r="BF526" s="87"/>
      <c r="BG526" s="87"/>
      <c r="BH526" s="87"/>
      <c r="BI526" s="87"/>
      <c r="BJ526" s="87"/>
      <c r="BK526" s="87"/>
      <c r="BL526" s="87"/>
      <c r="BM526" s="87"/>
      <c r="BN526" s="87"/>
      <c r="BO526" s="87"/>
      <c r="BP526" s="87"/>
      <c r="BQ526" s="87"/>
      <c r="BR526" s="87"/>
      <c r="BS526" s="87"/>
      <c r="BT526" s="87"/>
      <c r="BU526" s="87"/>
      <c r="BV526" s="87"/>
      <c r="BW526" s="87"/>
      <c r="BX526" s="87"/>
      <c r="BY526" s="87"/>
      <c r="BZ526" s="87"/>
      <c r="CA526" s="87"/>
      <c r="CB526" s="87"/>
      <c r="CC526" s="87"/>
      <c r="CD526" s="87"/>
      <c r="CE526" s="87"/>
      <c r="CF526" s="87"/>
      <c r="CG526" s="87"/>
      <c r="CH526" s="87"/>
      <c r="CI526" s="87"/>
      <c r="CJ526" s="87"/>
      <c r="CK526" s="87"/>
      <c r="CL526" s="87"/>
    </row>
    <row r="527" spans="1:90" s="78" customFormat="1" x14ac:dyDescent="0.3">
      <c r="A527" s="130"/>
      <c r="G527" s="87"/>
      <c r="H527" s="87"/>
      <c r="N527" s="87"/>
      <c r="AE527" s="87"/>
      <c r="AF527" s="87"/>
      <c r="AG527" s="87"/>
      <c r="AH527" s="87"/>
      <c r="AI527" s="87"/>
      <c r="AJ527" s="87"/>
      <c r="AK527" s="87"/>
      <c r="AL527" s="87"/>
      <c r="AM527" s="87"/>
      <c r="AN527" s="87"/>
      <c r="AO527" s="87"/>
      <c r="AP527" s="87"/>
      <c r="AQ527" s="87"/>
      <c r="AR527" s="87"/>
      <c r="AS527" s="87"/>
      <c r="AT527" s="87"/>
      <c r="AU527" s="87"/>
      <c r="AV527" s="87"/>
      <c r="AW527" s="87"/>
      <c r="AX527" s="87"/>
      <c r="AY527" s="87"/>
      <c r="AZ527" s="87"/>
      <c r="BA527" s="87"/>
      <c r="BB527" s="87"/>
      <c r="BC527" s="87"/>
      <c r="BD527" s="87"/>
      <c r="BE527" s="87"/>
      <c r="BF527" s="87"/>
      <c r="BG527" s="87"/>
      <c r="BH527" s="87"/>
      <c r="BI527" s="87"/>
      <c r="BJ527" s="87"/>
      <c r="BK527" s="87"/>
      <c r="BL527" s="87"/>
      <c r="BM527" s="87"/>
      <c r="BN527" s="87"/>
      <c r="BO527" s="87"/>
      <c r="BP527" s="87"/>
      <c r="BQ527" s="87"/>
      <c r="BR527" s="87"/>
      <c r="BS527" s="87"/>
      <c r="BT527" s="87"/>
      <c r="BU527" s="87"/>
      <c r="BV527" s="87"/>
      <c r="BW527" s="87"/>
      <c r="BX527" s="87"/>
      <c r="BY527" s="87"/>
      <c r="BZ527" s="87"/>
      <c r="CA527" s="87"/>
      <c r="CB527" s="87"/>
      <c r="CC527" s="87"/>
      <c r="CD527" s="87"/>
      <c r="CE527" s="87"/>
      <c r="CF527" s="87"/>
      <c r="CG527" s="87"/>
      <c r="CH527" s="87"/>
      <c r="CI527" s="87"/>
      <c r="CJ527" s="87"/>
      <c r="CK527" s="87"/>
      <c r="CL527" s="87"/>
    </row>
    <row r="528" spans="1:90" s="78" customFormat="1" x14ac:dyDescent="0.3">
      <c r="A528" s="130"/>
      <c r="G528" s="87"/>
      <c r="H528" s="87"/>
      <c r="N528" s="87"/>
      <c r="AE528" s="87"/>
      <c r="AF528" s="87"/>
      <c r="AG528" s="87"/>
      <c r="AH528" s="87"/>
      <c r="AI528" s="87"/>
      <c r="AJ528" s="87"/>
      <c r="AK528" s="87"/>
      <c r="AL528" s="87"/>
      <c r="AM528" s="87"/>
      <c r="AN528" s="87"/>
      <c r="AO528" s="87"/>
      <c r="AP528" s="87"/>
      <c r="AQ528" s="87"/>
      <c r="AR528" s="87"/>
      <c r="AS528" s="87"/>
      <c r="AT528" s="87"/>
      <c r="AU528" s="87"/>
      <c r="AV528" s="87"/>
      <c r="AW528" s="87"/>
      <c r="AX528" s="87"/>
      <c r="AY528" s="87"/>
      <c r="AZ528" s="87"/>
      <c r="BA528" s="87"/>
      <c r="BB528" s="87"/>
      <c r="BC528" s="87"/>
      <c r="BD528" s="87"/>
      <c r="BE528" s="87"/>
      <c r="BF528" s="87"/>
      <c r="BG528" s="87"/>
      <c r="BH528" s="87"/>
      <c r="BI528" s="87"/>
      <c r="BJ528" s="87"/>
      <c r="BK528" s="87"/>
      <c r="BL528" s="87"/>
      <c r="BM528" s="87"/>
      <c r="BN528" s="87"/>
      <c r="BO528" s="87"/>
      <c r="BP528" s="87"/>
      <c r="BQ528" s="87"/>
      <c r="BR528" s="87"/>
      <c r="BS528" s="87"/>
      <c r="BT528" s="87"/>
      <c r="BU528" s="87"/>
      <c r="BV528" s="87"/>
      <c r="BW528" s="87"/>
      <c r="BX528" s="87"/>
      <c r="BY528" s="87"/>
      <c r="BZ528" s="87"/>
      <c r="CA528" s="87"/>
      <c r="CB528" s="87"/>
      <c r="CC528" s="87"/>
      <c r="CD528" s="87"/>
      <c r="CE528" s="87"/>
      <c r="CF528" s="87"/>
      <c r="CG528" s="87"/>
      <c r="CH528" s="87"/>
      <c r="CI528" s="87"/>
      <c r="CJ528" s="87"/>
      <c r="CK528" s="87"/>
      <c r="CL528" s="87"/>
    </row>
    <row r="529" spans="1:90" s="78" customFormat="1" x14ac:dyDescent="0.3">
      <c r="A529" s="130"/>
      <c r="G529" s="87"/>
      <c r="H529" s="87"/>
      <c r="N529" s="87"/>
      <c r="AE529" s="87"/>
      <c r="AF529" s="87"/>
      <c r="AG529" s="87"/>
      <c r="AH529" s="87"/>
      <c r="AI529" s="87"/>
      <c r="AJ529" s="87"/>
      <c r="AK529" s="87"/>
      <c r="AL529" s="87"/>
      <c r="AM529" s="87"/>
      <c r="AN529" s="87"/>
      <c r="AO529" s="87"/>
      <c r="AP529" s="87"/>
      <c r="AQ529" s="87"/>
      <c r="AR529" s="87"/>
      <c r="AS529" s="87"/>
      <c r="AT529" s="87"/>
      <c r="AU529" s="87"/>
      <c r="AV529" s="87"/>
      <c r="AW529" s="87"/>
      <c r="AX529" s="87"/>
      <c r="AY529" s="87"/>
      <c r="AZ529" s="87"/>
      <c r="BA529" s="87"/>
      <c r="BB529" s="87"/>
      <c r="BC529" s="87"/>
      <c r="BD529" s="87"/>
      <c r="BE529" s="87"/>
      <c r="BF529" s="87"/>
      <c r="BG529" s="87"/>
      <c r="BH529" s="87"/>
      <c r="BI529" s="87"/>
      <c r="BJ529" s="87"/>
      <c r="BK529" s="87"/>
      <c r="BL529" s="87"/>
      <c r="BM529" s="87"/>
      <c r="BN529" s="87"/>
      <c r="BO529" s="87"/>
      <c r="BP529" s="87"/>
      <c r="BQ529" s="87"/>
      <c r="BR529" s="87"/>
      <c r="BS529" s="87"/>
      <c r="BT529" s="87"/>
      <c r="BU529" s="87"/>
      <c r="BV529" s="87"/>
      <c r="BW529" s="87"/>
      <c r="BX529" s="87"/>
      <c r="BY529" s="87"/>
      <c r="BZ529" s="87"/>
      <c r="CA529" s="87"/>
      <c r="CB529" s="87"/>
      <c r="CC529" s="87"/>
      <c r="CD529" s="87"/>
      <c r="CE529" s="87"/>
      <c r="CF529" s="87"/>
      <c r="CG529" s="87"/>
      <c r="CH529" s="87"/>
      <c r="CI529" s="87"/>
      <c r="CJ529" s="87"/>
      <c r="CK529" s="87"/>
      <c r="CL529" s="87"/>
    </row>
    <row r="530" spans="1:90" s="78" customFormat="1" x14ac:dyDescent="0.3">
      <c r="A530" s="130"/>
      <c r="G530" s="87"/>
      <c r="H530" s="87"/>
      <c r="N530" s="87"/>
      <c r="AE530" s="87"/>
      <c r="AF530" s="87"/>
      <c r="AG530" s="87"/>
      <c r="AH530" s="87"/>
      <c r="AI530" s="87"/>
      <c r="AJ530" s="87"/>
      <c r="AK530" s="87"/>
      <c r="AL530" s="87"/>
      <c r="AM530" s="87"/>
      <c r="AN530" s="87"/>
      <c r="AO530" s="87"/>
      <c r="AP530" s="87"/>
      <c r="AQ530" s="87"/>
      <c r="AR530" s="87"/>
      <c r="AS530" s="87"/>
      <c r="AT530" s="87"/>
      <c r="AU530" s="87"/>
      <c r="AV530" s="87"/>
      <c r="AW530" s="87"/>
      <c r="AX530" s="87"/>
      <c r="AY530" s="87"/>
      <c r="AZ530" s="87"/>
      <c r="BA530" s="87"/>
      <c r="BB530" s="87"/>
      <c r="BC530" s="87"/>
      <c r="BD530" s="87"/>
      <c r="BE530" s="87"/>
      <c r="BF530" s="87"/>
      <c r="BG530" s="87"/>
      <c r="BH530" s="87"/>
      <c r="BI530" s="87"/>
      <c r="BJ530" s="87"/>
      <c r="BK530" s="87"/>
      <c r="BL530" s="87"/>
      <c r="BM530" s="87"/>
      <c r="BN530" s="87"/>
      <c r="BO530" s="87"/>
      <c r="BP530" s="87"/>
      <c r="BQ530" s="87"/>
      <c r="BR530" s="87"/>
      <c r="BS530" s="87"/>
      <c r="BT530" s="87"/>
      <c r="BU530" s="87"/>
      <c r="BV530" s="87"/>
      <c r="BW530" s="87"/>
      <c r="BX530" s="87"/>
      <c r="BY530" s="87"/>
      <c r="BZ530" s="87"/>
      <c r="CA530" s="87"/>
      <c r="CB530" s="87"/>
      <c r="CC530" s="87"/>
      <c r="CD530" s="87"/>
      <c r="CE530" s="87"/>
      <c r="CF530" s="87"/>
      <c r="CG530" s="87"/>
      <c r="CH530" s="87"/>
      <c r="CI530" s="87"/>
      <c r="CJ530" s="87"/>
      <c r="CK530" s="87"/>
      <c r="CL530" s="87"/>
    </row>
    <row r="531" spans="1:90" s="78" customFormat="1" x14ac:dyDescent="0.3">
      <c r="A531" s="130"/>
      <c r="G531" s="87"/>
      <c r="H531" s="87"/>
      <c r="N531" s="87"/>
      <c r="AE531" s="87"/>
      <c r="AF531" s="87"/>
      <c r="AG531" s="87"/>
      <c r="AH531" s="87"/>
      <c r="AI531" s="87"/>
      <c r="AJ531" s="87"/>
      <c r="AK531" s="87"/>
      <c r="AL531" s="87"/>
      <c r="AM531" s="87"/>
      <c r="AN531" s="87"/>
      <c r="AO531" s="87"/>
      <c r="AP531" s="87"/>
      <c r="AQ531" s="87"/>
      <c r="AR531" s="87"/>
      <c r="AS531" s="87"/>
      <c r="AT531" s="87"/>
      <c r="AU531" s="87"/>
      <c r="AV531" s="87"/>
      <c r="AW531" s="87"/>
      <c r="AX531" s="87"/>
      <c r="AY531" s="87"/>
      <c r="AZ531" s="87"/>
      <c r="BA531" s="87"/>
      <c r="BB531" s="87"/>
      <c r="BC531" s="87"/>
      <c r="BD531" s="87"/>
      <c r="BE531" s="87"/>
      <c r="BF531" s="87"/>
      <c r="BG531" s="87"/>
      <c r="BH531" s="87"/>
      <c r="BI531" s="87"/>
      <c r="BJ531" s="87"/>
      <c r="BK531" s="87"/>
      <c r="BL531" s="87"/>
      <c r="BM531" s="87"/>
      <c r="BN531" s="87"/>
      <c r="BO531" s="87"/>
      <c r="BP531" s="87"/>
      <c r="BQ531" s="87"/>
      <c r="BR531" s="87"/>
      <c r="BS531" s="87"/>
      <c r="BT531" s="87"/>
      <c r="BU531" s="87"/>
      <c r="BV531" s="87"/>
      <c r="BW531" s="87"/>
      <c r="BX531" s="87"/>
      <c r="BY531" s="87"/>
      <c r="BZ531" s="87"/>
      <c r="CA531" s="87"/>
      <c r="CB531" s="87"/>
      <c r="CC531" s="87"/>
      <c r="CD531" s="87"/>
      <c r="CE531" s="87"/>
      <c r="CF531" s="87"/>
      <c r="CG531" s="87"/>
      <c r="CH531" s="87"/>
      <c r="CI531" s="87"/>
      <c r="CJ531" s="87"/>
      <c r="CK531" s="87"/>
      <c r="CL531" s="87"/>
    </row>
    <row r="532" spans="1:90" s="78" customFormat="1" x14ac:dyDescent="0.3">
      <c r="A532" s="130"/>
      <c r="G532" s="87"/>
      <c r="H532" s="87"/>
      <c r="N532" s="87"/>
      <c r="AE532" s="87"/>
      <c r="AF532" s="87"/>
      <c r="AG532" s="87"/>
      <c r="AH532" s="87"/>
      <c r="AI532" s="87"/>
      <c r="AJ532" s="87"/>
      <c r="AK532" s="87"/>
      <c r="AL532" s="87"/>
      <c r="AM532" s="87"/>
      <c r="AN532" s="87"/>
      <c r="AO532" s="87"/>
      <c r="AP532" s="87"/>
      <c r="AQ532" s="87"/>
      <c r="AR532" s="87"/>
      <c r="AS532" s="87"/>
      <c r="AT532" s="87"/>
      <c r="AU532" s="87"/>
      <c r="AV532" s="87"/>
      <c r="AW532" s="87"/>
      <c r="AX532" s="87"/>
      <c r="AY532" s="87"/>
      <c r="AZ532" s="87"/>
      <c r="BA532" s="87"/>
      <c r="BB532" s="87"/>
      <c r="BC532" s="87"/>
      <c r="BD532" s="87"/>
      <c r="BE532" s="87"/>
      <c r="BF532" s="87"/>
      <c r="BG532" s="87"/>
      <c r="BH532" s="87"/>
      <c r="BI532" s="87"/>
      <c r="BJ532" s="87"/>
      <c r="BK532" s="87"/>
      <c r="BL532" s="87"/>
      <c r="BM532" s="87"/>
      <c r="BN532" s="87"/>
      <c r="BO532" s="87"/>
      <c r="BP532" s="87"/>
      <c r="BQ532" s="87"/>
      <c r="BR532" s="87"/>
      <c r="BS532" s="87"/>
      <c r="BT532" s="87"/>
      <c r="BU532" s="87"/>
      <c r="BV532" s="87"/>
      <c r="BW532" s="87"/>
      <c r="BX532" s="87"/>
      <c r="BY532" s="87"/>
      <c r="BZ532" s="87"/>
      <c r="CA532" s="87"/>
      <c r="CB532" s="87"/>
      <c r="CC532" s="87"/>
      <c r="CD532" s="87"/>
      <c r="CE532" s="87"/>
      <c r="CF532" s="87"/>
      <c r="CG532" s="87"/>
      <c r="CH532" s="87"/>
      <c r="CI532" s="87"/>
      <c r="CJ532" s="87"/>
      <c r="CK532" s="87"/>
      <c r="CL532" s="87"/>
    </row>
    <row r="533" spans="1:90" s="78" customFormat="1" x14ac:dyDescent="0.3">
      <c r="A533" s="130"/>
      <c r="G533" s="87"/>
      <c r="H533" s="87"/>
      <c r="N533" s="87"/>
      <c r="AE533" s="87"/>
      <c r="AF533" s="87"/>
      <c r="AG533" s="87"/>
      <c r="AH533" s="87"/>
      <c r="AI533" s="87"/>
      <c r="AJ533" s="87"/>
      <c r="AK533" s="87"/>
      <c r="AL533" s="87"/>
      <c r="AM533" s="87"/>
      <c r="AN533" s="87"/>
      <c r="AO533" s="87"/>
      <c r="AP533" s="87"/>
      <c r="AQ533" s="87"/>
      <c r="AR533" s="87"/>
      <c r="AS533" s="87"/>
      <c r="AT533" s="87"/>
      <c r="AU533" s="87"/>
      <c r="AV533" s="87"/>
      <c r="AW533" s="87"/>
      <c r="AX533" s="87"/>
      <c r="AY533" s="87"/>
      <c r="AZ533" s="87"/>
      <c r="BA533" s="87"/>
      <c r="BB533" s="87"/>
      <c r="BC533" s="87"/>
      <c r="BD533" s="87"/>
      <c r="BE533" s="87"/>
      <c r="BF533" s="87"/>
      <c r="BG533" s="87"/>
      <c r="BH533" s="87"/>
      <c r="BI533" s="87"/>
      <c r="BJ533" s="87"/>
      <c r="BK533" s="87"/>
      <c r="BL533" s="87"/>
      <c r="BM533" s="87"/>
      <c r="BN533" s="87"/>
      <c r="BO533" s="87"/>
      <c r="BP533" s="87"/>
      <c r="BQ533" s="87"/>
      <c r="BR533" s="87"/>
      <c r="BS533" s="87"/>
      <c r="BT533" s="87"/>
      <c r="BU533" s="87"/>
      <c r="BV533" s="87"/>
      <c r="BW533" s="87"/>
      <c r="BX533" s="87"/>
      <c r="BY533" s="87"/>
      <c r="BZ533" s="87"/>
      <c r="CA533" s="87"/>
      <c r="CB533" s="87"/>
      <c r="CC533" s="87"/>
      <c r="CD533" s="87"/>
      <c r="CE533" s="87"/>
      <c r="CF533" s="87"/>
      <c r="CG533" s="87"/>
      <c r="CH533" s="87"/>
      <c r="CI533" s="87"/>
      <c r="CJ533" s="87"/>
      <c r="CK533" s="87"/>
      <c r="CL533" s="87"/>
    </row>
    <row r="534" spans="1:90" s="78" customFormat="1" x14ac:dyDescent="0.3">
      <c r="A534" s="130"/>
      <c r="G534" s="87"/>
      <c r="H534" s="87"/>
      <c r="N534" s="87"/>
      <c r="AE534" s="87"/>
      <c r="AF534" s="87"/>
      <c r="AG534" s="87"/>
      <c r="AH534" s="87"/>
      <c r="AI534" s="87"/>
      <c r="AJ534" s="87"/>
      <c r="AK534" s="87"/>
      <c r="AL534" s="87"/>
      <c r="AM534" s="87"/>
      <c r="AN534" s="87"/>
      <c r="AO534" s="87"/>
      <c r="AP534" s="87"/>
      <c r="AQ534" s="87"/>
      <c r="AR534" s="87"/>
      <c r="AS534" s="87"/>
      <c r="AT534" s="87"/>
      <c r="AU534" s="87"/>
      <c r="AV534" s="87"/>
      <c r="AW534" s="87"/>
      <c r="AX534" s="87"/>
      <c r="AY534" s="87"/>
      <c r="AZ534" s="87"/>
      <c r="BA534" s="87"/>
      <c r="BB534" s="87"/>
      <c r="BC534" s="87"/>
      <c r="BD534" s="87"/>
      <c r="BE534" s="87"/>
      <c r="BF534" s="87"/>
      <c r="BG534" s="87"/>
      <c r="BH534" s="87"/>
      <c r="BI534" s="87"/>
      <c r="BJ534" s="87"/>
      <c r="BK534" s="87"/>
      <c r="BL534" s="87"/>
      <c r="BM534" s="87"/>
      <c r="BN534" s="87"/>
      <c r="BO534" s="87"/>
      <c r="BP534" s="87"/>
      <c r="BQ534" s="87"/>
      <c r="BR534" s="87"/>
      <c r="BS534" s="87"/>
      <c r="BT534" s="87"/>
      <c r="BU534" s="87"/>
      <c r="BV534" s="87"/>
      <c r="BW534" s="87"/>
      <c r="BX534" s="87"/>
      <c r="BY534" s="87"/>
      <c r="BZ534" s="87"/>
      <c r="CA534" s="87"/>
      <c r="CB534" s="87"/>
      <c r="CC534" s="87"/>
      <c r="CD534" s="87"/>
      <c r="CE534" s="87"/>
      <c r="CF534" s="87"/>
      <c r="CG534" s="87"/>
      <c r="CH534" s="87"/>
      <c r="CI534" s="87"/>
      <c r="CJ534" s="87"/>
      <c r="CK534" s="87"/>
      <c r="CL534" s="87"/>
    </row>
    <row r="535" spans="1:90" s="78" customFormat="1" x14ac:dyDescent="0.3">
      <c r="A535" s="130"/>
      <c r="G535" s="87"/>
      <c r="H535" s="87"/>
      <c r="N535" s="87"/>
      <c r="AE535" s="87"/>
      <c r="AF535" s="87"/>
      <c r="AG535" s="87"/>
      <c r="AH535" s="87"/>
      <c r="AI535" s="87"/>
      <c r="AJ535" s="87"/>
      <c r="AK535" s="87"/>
      <c r="AL535" s="87"/>
      <c r="AM535" s="87"/>
      <c r="AN535" s="87"/>
      <c r="AO535" s="87"/>
      <c r="AP535" s="87"/>
      <c r="AQ535" s="87"/>
      <c r="AR535" s="87"/>
      <c r="AS535" s="87"/>
      <c r="AT535" s="87"/>
      <c r="AU535" s="87"/>
      <c r="AV535" s="87"/>
      <c r="AW535" s="87"/>
      <c r="AX535" s="87"/>
      <c r="AY535" s="87"/>
      <c r="AZ535" s="87"/>
      <c r="BA535" s="87"/>
      <c r="BB535" s="87"/>
      <c r="BC535" s="87"/>
      <c r="BD535" s="87"/>
      <c r="BE535" s="87"/>
      <c r="BF535" s="87"/>
      <c r="BG535" s="87"/>
      <c r="BH535" s="87"/>
      <c r="BI535" s="87"/>
      <c r="BJ535" s="87"/>
      <c r="BK535" s="87"/>
      <c r="BL535" s="87"/>
      <c r="BM535" s="87"/>
      <c r="BN535" s="87"/>
      <c r="BO535" s="87"/>
      <c r="BP535" s="87"/>
      <c r="BQ535" s="87"/>
      <c r="BR535" s="87"/>
      <c r="BS535" s="87"/>
      <c r="BT535" s="87"/>
      <c r="BU535" s="87"/>
      <c r="BV535" s="87"/>
      <c r="BW535" s="87"/>
      <c r="BX535" s="87"/>
      <c r="BY535" s="87"/>
      <c r="BZ535" s="87"/>
      <c r="CA535" s="87"/>
      <c r="CB535" s="87"/>
      <c r="CC535" s="87"/>
      <c r="CD535" s="87"/>
      <c r="CE535" s="87"/>
      <c r="CF535" s="87"/>
      <c r="CG535" s="87"/>
      <c r="CH535" s="87"/>
      <c r="CI535" s="87"/>
      <c r="CJ535" s="87"/>
      <c r="CK535" s="87"/>
      <c r="CL535" s="87"/>
    </row>
    <row r="536" spans="1:90" s="78" customFormat="1" x14ac:dyDescent="0.3">
      <c r="A536" s="130"/>
      <c r="G536" s="87"/>
      <c r="H536" s="87"/>
      <c r="N536" s="87"/>
      <c r="AE536" s="87"/>
      <c r="AF536" s="87"/>
      <c r="AG536" s="87"/>
      <c r="AH536" s="87"/>
      <c r="AI536" s="87"/>
      <c r="AJ536" s="87"/>
      <c r="AK536" s="87"/>
      <c r="AL536" s="87"/>
      <c r="AM536" s="87"/>
      <c r="AN536" s="87"/>
      <c r="AO536" s="87"/>
      <c r="AP536" s="87"/>
      <c r="AQ536" s="87"/>
      <c r="AR536" s="87"/>
      <c r="AS536" s="87"/>
      <c r="AT536" s="87"/>
      <c r="AU536" s="87"/>
      <c r="AV536" s="87"/>
      <c r="AW536" s="87"/>
      <c r="AX536" s="87"/>
      <c r="AY536" s="87"/>
      <c r="AZ536" s="87"/>
      <c r="BA536" s="87"/>
      <c r="BB536" s="87"/>
      <c r="BC536" s="87"/>
      <c r="BD536" s="87"/>
      <c r="BE536" s="87"/>
      <c r="BF536" s="87"/>
      <c r="BG536" s="87"/>
      <c r="BH536" s="87"/>
      <c r="BI536" s="87"/>
      <c r="BJ536" s="87"/>
      <c r="BK536" s="87"/>
      <c r="BL536" s="87"/>
      <c r="BM536" s="87"/>
      <c r="BN536" s="87"/>
      <c r="BO536" s="87"/>
      <c r="BP536" s="87"/>
      <c r="BQ536" s="87"/>
      <c r="BR536" s="87"/>
      <c r="BS536" s="87"/>
      <c r="BT536" s="87"/>
      <c r="BU536" s="87"/>
      <c r="BV536" s="87"/>
      <c r="BW536" s="87"/>
      <c r="BX536" s="87"/>
      <c r="BY536" s="87"/>
      <c r="BZ536" s="87"/>
      <c r="CA536" s="87"/>
      <c r="CB536" s="87"/>
      <c r="CC536" s="87"/>
      <c r="CD536" s="87"/>
      <c r="CE536" s="87"/>
      <c r="CF536" s="87"/>
      <c r="CG536" s="87"/>
      <c r="CH536" s="87"/>
      <c r="CI536" s="87"/>
      <c r="CJ536" s="87"/>
      <c r="CK536" s="87"/>
      <c r="CL536" s="87"/>
    </row>
    <row r="537" spans="1:90" s="78" customFormat="1" x14ac:dyDescent="0.3">
      <c r="A537" s="130"/>
      <c r="G537" s="87"/>
      <c r="H537" s="87"/>
      <c r="N537" s="87"/>
      <c r="AE537" s="87"/>
      <c r="AF537" s="87"/>
      <c r="AG537" s="87"/>
      <c r="AH537" s="87"/>
      <c r="AI537" s="87"/>
      <c r="AJ537" s="87"/>
      <c r="AK537" s="87"/>
      <c r="AL537" s="87"/>
      <c r="AM537" s="87"/>
      <c r="AN537" s="87"/>
      <c r="AO537" s="87"/>
      <c r="AP537" s="87"/>
      <c r="AQ537" s="87"/>
      <c r="AR537" s="87"/>
      <c r="AS537" s="87"/>
      <c r="AT537" s="87"/>
      <c r="AU537" s="87"/>
      <c r="AV537" s="87"/>
      <c r="AW537" s="87"/>
      <c r="AX537" s="87"/>
      <c r="AY537" s="87"/>
      <c r="AZ537" s="87"/>
      <c r="BA537" s="87"/>
      <c r="BB537" s="87"/>
      <c r="BC537" s="87"/>
      <c r="BD537" s="87"/>
      <c r="BE537" s="87"/>
      <c r="BF537" s="87"/>
      <c r="BG537" s="87"/>
      <c r="BH537" s="87"/>
      <c r="BI537" s="87"/>
      <c r="BJ537" s="87"/>
      <c r="BK537" s="87"/>
      <c r="BL537" s="87"/>
      <c r="BM537" s="87"/>
      <c r="BN537" s="87"/>
      <c r="BO537" s="87"/>
      <c r="BP537" s="87"/>
      <c r="BQ537" s="87"/>
      <c r="BR537" s="87"/>
      <c r="BS537" s="87"/>
      <c r="BT537" s="87"/>
      <c r="BU537" s="87"/>
      <c r="BV537" s="87"/>
      <c r="BW537" s="87"/>
      <c r="BX537" s="87"/>
      <c r="BY537" s="87"/>
      <c r="BZ537" s="87"/>
      <c r="CA537" s="87"/>
      <c r="CB537" s="87"/>
      <c r="CC537" s="87"/>
      <c r="CD537" s="87"/>
      <c r="CE537" s="87"/>
      <c r="CF537" s="87"/>
      <c r="CG537" s="87"/>
      <c r="CH537" s="87"/>
      <c r="CI537" s="87"/>
      <c r="CJ537" s="87"/>
      <c r="CK537" s="87"/>
      <c r="CL537" s="87"/>
    </row>
    <row r="538" spans="1:90" s="78" customFormat="1" x14ac:dyDescent="0.3">
      <c r="A538" s="130"/>
      <c r="G538" s="87"/>
      <c r="H538" s="87"/>
      <c r="N538" s="87"/>
      <c r="AE538" s="87"/>
      <c r="AF538" s="87"/>
      <c r="AG538" s="87"/>
      <c r="AH538" s="87"/>
      <c r="AI538" s="87"/>
      <c r="AJ538" s="87"/>
      <c r="AK538" s="87"/>
      <c r="AL538" s="87"/>
      <c r="AM538" s="87"/>
      <c r="AN538" s="87"/>
      <c r="AO538" s="87"/>
      <c r="AP538" s="87"/>
      <c r="AQ538" s="87"/>
      <c r="AR538" s="87"/>
      <c r="AS538" s="87"/>
      <c r="AT538" s="87"/>
      <c r="AU538" s="87"/>
      <c r="AV538" s="87"/>
      <c r="AW538" s="87"/>
      <c r="AX538" s="87"/>
      <c r="AY538" s="87"/>
      <c r="AZ538" s="87"/>
      <c r="BA538" s="87"/>
      <c r="BB538" s="87"/>
      <c r="BC538" s="87"/>
      <c r="BD538" s="87"/>
      <c r="BE538" s="87"/>
      <c r="BF538" s="87"/>
      <c r="BG538" s="87"/>
      <c r="BH538" s="87"/>
      <c r="BI538" s="87"/>
      <c r="BJ538" s="87"/>
      <c r="BK538" s="87"/>
      <c r="BL538" s="87"/>
      <c r="BM538" s="87"/>
      <c r="BN538" s="87"/>
      <c r="BO538" s="87"/>
      <c r="BP538" s="87"/>
      <c r="BQ538" s="87"/>
      <c r="BR538" s="87"/>
      <c r="BS538" s="87"/>
      <c r="BT538" s="87"/>
      <c r="BU538" s="87"/>
      <c r="BV538" s="87"/>
      <c r="BW538" s="87"/>
      <c r="BX538" s="87"/>
      <c r="BY538" s="87"/>
      <c r="BZ538" s="87"/>
      <c r="CA538" s="87"/>
      <c r="CB538" s="87"/>
      <c r="CC538" s="87"/>
      <c r="CD538" s="87"/>
      <c r="CE538" s="87"/>
      <c r="CF538" s="87"/>
      <c r="CG538" s="87"/>
      <c r="CH538" s="87"/>
      <c r="CI538" s="87"/>
      <c r="CJ538" s="87"/>
      <c r="CK538" s="87"/>
      <c r="CL538" s="87"/>
    </row>
    <row r="539" spans="1:90" s="78" customFormat="1" x14ac:dyDescent="0.3">
      <c r="A539" s="130"/>
      <c r="G539" s="87"/>
      <c r="H539" s="87"/>
      <c r="N539" s="87"/>
      <c r="AE539" s="87"/>
      <c r="AF539" s="87"/>
      <c r="AG539" s="87"/>
      <c r="AH539" s="87"/>
      <c r="AI539" s="87"/>
      <c r="AJ539" s="87"/>
      <c r="AK539" s="87"/>
      <c r="AL539" s="87"/>
      <c r="AM539" s="87"/>
      <c r="AN539" s="87"/>
      <c r="AO539" s="87"/>
      <c r="AP539" s="87"/>
      <c r="AQ539" s="87"/>
      <c r="AR539" s="87"/>
      <c r="AS539" s="87"/>
      <c r="AT539" s="87"/>
      <c r="AU539" s="87"/>
      <c r="AV539" s="87"/>
      <c r="AW539" s="87"/>
      <c r="AX539" s="87"/>
      <c r="AY539" s="87"/>
      <c r="AZ539" s="87"/>
      <c r="BA539" s="87"/>
      <c r="BB539" s="87"/>
      <c r="BC539" s="87"/>
      <c r="BD539" s="87"/>
      <c r="BE539" s="87"/>
      <c r="BF539" s="87"/>
      <c r="BG539" s="87"/>
      <c r="BH539" s="87"/>
      <c r="BI539" s="87"/>
      <c r="BJ539" s="87"/>
      <c r="BK539" s="87"/>
      <c r="BL539" s="87"/>
      <c r="BM539" s="87"/>
      <c r="BN539" s="87"/>
      <c r="BO539" s="87"/>
      <c r="BP539" s="87"/>
      <c r="BQ539" s="87"/>
      <c r="BR539" s="87"/>
      <c r="BS539" s="87"/>
      <c r="BT539" s="87"/>
      <c r="BU539" s="87"/>
      <c r="BV539" s="87"/>
      <c r="BW539" s="87"/>
      <c r="BX539" s="87"/>
      <c r="BY539" s="87"/>
      <c r="BZ539" s="87"/>
      <c r="CA539" s="87"/>
      <c r="CB539" s="87"/>
      <c r="CC539" s="87"/>
      <c r="CD539" s="87"/>
      <c r="CE539" s="87"/>
      <c r="CF539" s="87"/>
      <c r="CG539" s="87"/>
      <c r="CH539" s="87"/>
      <c r="CI539" s="87"/>
      <c r="CJ539" s="87"/>
      <c r="CK539" s="87"/>
      <c r="CL539" s="87"/>
    </row>
    <row r="540" spans="1:90" s="78" customFormat="1" x14ac:dyDescent="0.3">
      <c r="A540" s="130"/>
      <c r="G540" s="87"/>
      <c r="H540" s="87"/>
      <c r="N540" s="87"/>
      <c r="AE540" s="87"/>
      <c r="AF540" s="87"/>
      <c r="AG540" s="87"/>
      <c r="AH540" s="87"/>
      <c r="AI540" s="87"/>
      <c r="AJ540" s="87"/>
      <c r="AK540" s="87"/>
      <c r="AL540" s="87"/>
      <c r="AM540" s="87"/>
      <c r="AN540" s="87"/>
      <c r="AO540" s="87"/>
      <c r="AP540" s="87"/>
      <c r="AQ540" s="87"/>
      <c r="AR540" s="87"/>
      <c r="AS540" s="87"/>
      <c r="AT540" s="87"/>
      <c r="AU540" s="87"/>
      <c r="AV540" s="87"/>
      <c r="AW540" s="87"/>
      <c r="AX540" s="87"/>
      <c r="AY540" s="87"/>
      <c r="AZ540" s="87"/>
      <c r="BA540" s="87"/>
      <c r="BB540" s="87"/>
      <c r="BC540" s="87"/>
      <c r="BD540" s="87"/>
      <c r="BE540" s="87"/>
      <c r="BF540" s="87"/>
      <c r="BG540" s="87"/>
      <c r="BH540" s="87"/>
      <c r="BI540" s="87"/>
      <c r="BJ540" s="87"/>
      <c r="BK540" s="87"/>
      <c r="BL540" s="87"/>
      <c r="BM540" s="87"/>
      <c r="BN540" s="87"/>
      <c r="BO540" s="87"/>
      <c r="BP540" s="87"/>
      <c r="BQ540" s="87"/>
      <c r="BR540" s="87"/>
      <c r="BS540" s="87"/>
      <c r="BT540" s="87"/>
      <c r="BU540" s="87"/>
      <c r="BV540" s="87"/>
      <c r="BW540" s="87"/>
      <c r="BX540" s="87"/>
      <c r="BY540" s="87"/>
      <c r="BZ540" s="87"/>
      <c r="CA540" s="87"/>
      <c r="CB540" s="87"/>
      <c r="CC540" s="87"/>
      <c r="CD540" s="87"/>
      <c r="CE540" s="87"/>
      <c r="CF540" s="87"/>
      <c r="CG540" s="87"/>
      <c r="CH540" s="87"/>
      <c r="CI540" s="87"/>
      <c r="CJ540" s="87"/>
      <c r="CK540" s="87"/>
      <c r="CL540" s="87"/>
    </row>
    <row r="541" spans="1:90" s="78" customFormat="1" x14ac:dyDescent="0.3">
      <c r="A541" s="130"/>
      <c r="G541" s="87"/>
      <c r="H541" s="87"/>
      <c r="N541" s="87"/>
      <c r="AE541" s="87"/>
      <c r="AF541" s="87"/>
      <c r="AG541" s="87"/>
      <c r="AH541" s="87"/>
      <c r="AI541" s="87"/>
      <c r="AJ541" s="87"/>
      <c r="AK541" s="87"/>
      <c r="AL541" s="87"/>
      <c r="AM541" s="87"/>
      <c r="AN541" s="87"/>
      <c r="AO541" s="87"/>
      <c r="AP541" s="87"/>
      <c r="AQ541" s="87"/>
      <c r="AR541" s="87"/>
      <c r="AS541" s="87"/>
      <c r="AT541" s="87"/>
      <c r="AU541" s="87"/>
      <c r="AV541" s="87"/>
      <c r="AW541" s="87"/>
      <c r="AX541" s="87"/>
      <c r="AY541" s="87"/>
      <c r="AZ541" s="87"/>
      <c r="BA541" s="87"/>
      <c r="BB541" s="87"/>
      <c r="BC541" s="87"/>
      <c r="BD541" s="87"/>
      <c r="BE541" s="87"/>
      <c r="BF541" s="87"/>
      <c r="BG541" s="87"/>
      <c r="BH541" s="87"/>
      <c r="BI541" s="87"/>
      <c r="BJ541" s="87"/>
      <c r="BK541" s="87"/>
      <c r="BL541" s="87"/>
      <c r="BM541" s="87"/>
      <c r="BN541" s="87"/>
      <c r="BO541" s="87"/>
      <c r="BP541" s="87"/>
      <c r="BQ541" s="87"/>
      <c r="BR541" s="87"/>
      <c r="BS541" s="87"/>
      <c r="BT541" s="87"/>
      <c r="BU541" s="87"/>
      <c r="BV541" s="87"/>
      <c r="BW541" s="87"/>
      <c r="BX541" s="87"/>
      <c r="BY541" s="87"/>
      <c r="BZ541" s="87"/>
      <c r="CA541" s="87"/>
      <c r="CB541" s="87"/>
      <c r="CC541" s="87"/>
      <c r="CD541" s="87"/>
      <c r="CE541" s="87"/>
      <c r="CF541" s="87"/>
      <c r="CG541" s="87"/>
      <c r="CH541" s="87"/>
      <c r="CI541" s="87"/>
      <c r="CJ541" s="87"/>
      <c r="CK541" s="87"/>
      <c r="CL541" s="87"/>
    </row>
    <row r="542" spans="1:90" s="78" customFormat="1" x14ac:dyDescent="0.3">
      <c r="A542" s="130"/>
      <c r="G542" s="87"/>
      <c r="H542" s="87"/>
      <c r="N542" s="87"/>
      <c r="AE542" s="87"/>
      <c r="AF542" s="87"/>
      <c r="AG542" s="87"/>
      <c r="AH542" s="87"/>
      <c r="AI542" s="87"/>
      <c r="AJ542" s="87"/>
      <c r="AK542" s="87"/>
      <c r="AL542" s="87"/>
      <c r="AM542" s="87"/>
      <c r="AN542" s="87"/>
      <c r="AO542" s="87"/>
      <c r="AP542" s="87"/>
      <c r="AQ542" s="87"/>
      <c r="AR542" s="87"/>
      <c r="AS542" s="87"/>
      <c r="AT542" s="87"/>
      <c r="AU542" s="87"/>
      <c r="AV542" s="87"/>
      <c r="AW542" s="87"/>
      <c r="AX542" s="87"/>
      <c r="AY542" s="87"/>
      <c r="AZ542" s="87"/>
      <c r="BA542" s="87"/>
      <c r="BB542" s="87"/>
      <c r="BC542" s="87"/>
      <c r="BD542" s="87"/>
      <c r="BE542" s="87"/>
      <c r="BF542" s="87"/>
      <c r="BG542" s="87"/>
      <c r="BH542" s="87"/>
      <c r="BI542" s="87"/>
      <c r="BJ542" s="87"/>
      <c r="BK542" s="87"/>
      <c r="BL542" s="87"/>
      <c r="BM542" s="87"/>
      <c r="BN542" s="87"/>
      <c r="BO542" s="87"/>
      <c r="BP542" s="87"/>
      <c r="BQ542" s="87"/>
      <c r="BR542" s="87"/>
      <c r="BS542" s="87"/>
      <c r="BT542" s="87"/>
      <c r="BU542" s="87"/>
      <c r="BV542" s="87"/>
      <c r="BW542" s="87"/>
      <c r="BX542" s="87"/>
      <c r="BY542" s="87"/>
      <c r="BZ542" s="87"/>
      <c r="CA542" s="87"/>
      <c r="CB542" s="87"/>
      <c r="CC542" s="87"/>
      <c r="CD542" s="87"/>
      <c r="CE542" s="87"/>
      <c r="CF542" s="87"/>
      <c r="CG542" s="87"/>
      <c r="CH542" s="87"/>
      <c r="CI542" s="87"/>
      <c r="CJ542" s="87"/>
      <c r="CK542" s="87"/>
      <c r="CL542" s="87"/>
    </row>
    <row r="543" spans="1:90" s="78" customFormat="1" x14ac:dyDescent="0.3">
      <c r="A543" s="130"/>
      <c r="G543" s="87"/>
      <c r="H543" s="87"/>
      <c r="N543" s="87"/>
      <c r="AE543" s="87"/>
      <c r="AF543" s="87"/>
      <c r="AG543" s="87"/>
      <c r="AH543" s="87"/>
      <c r="AI543" s="87"/>
      <c r="AJ543" s="87"/>
      <c r="AK543" s="87"/>
      <c r="AL543" s="87"/>
      <c r="AM543" s="87"/>
      <c r="AN543" s="87"/>
      <c r="AO543" s="87"/>
      <c r="AP543" s="87"/>
      <c r="AQ543" s="87"/>
      <c r="AR543" s="87"/>
      <c r="AS543" s="87"/>
      <c r="AT543" s="87"/>
      <c r="AU543" s="87"/>
      <c r="AV543" s="87"/>
      <c r="AW543" s="87"/>
      <c r="AX543" s="87"/>
      <c r="AY543" s="87"/>
      <c r="AZ543" s="87"/>
      <c r="BA543" s="87"/>
      <c r="BB543" s="87"/>
      <c r="BC543" s="87"/>
      <c r="BD543" s="87"/>
      <c r="BE543" s="87"/>
      <c r="BF543" s="87"/>
      <c r="BG543" s="87"/>
      <c r="BH543" s="87"/>
      <c r="BI543" s="87"/>
      <c r="BJ543" s="87"/>
      <c r="BK543" s="87"/>
      <c r="BL543" s="87"/>
      <c r="BM543" s="87"/>
      <c r="BN543" s="87"/>
      <c r="BO543" s="87"/>
      <c r="BP543" s="87"/>
      <c r="BQ543" s="87"/>
      <c r="BR543" s="87"/>
      <c r="BS543" s="87"/>
      <c r="BT543" s="87"/>
      <c r="BU543" s="87"/>
      <c r="BV543" s="87"/>
      <c r="BW543" s="87"/>
      <c r="BX543" s="87"/>
      <c r="BY543" s="87"/>
      <c r="BZ543" s="87"/>
      <c r="CA543" s="87"/>
      <c r="CB543" s="87"/>
      <c r="CC543" s="87"/>
      <c r="CD543" s="87"/>
      <c r="CE543" s="87"/>
      <c r="CF543" s="87"/>
      <c r="CG543" s="87"/>
      <c r="CH543" s="87"/>
      <c r="CI543" s="87"/>
      <c r="CJ543" s="87"/>
      <c r="CK543" s="87"/>
      <c r="CL543" s="87"/>
    </row>
    <row r="544" spans="1:90" s="78" customFormat="1" x14ac:dyDescent="0.3">
      <c r="A544" s="130"/>
      <c r="G544" s="87"/>
      <c r="H544" s="87"/>
      <c r="N544" s="87"/>
      <c r="AE544" s="87"/>
      <c r="AF544" s="87"/>
      <c r="AG544" s="87"/>
      <c r="AH544" s="87"/>
      <c r="AI544" s="87"/>
      <c r="AJ544" s="87"/>
      <c r="AK544" s="87"/>
      <c r="AL544" s="87"/>
      <c r="AM544" s="87"/>
      <c r="AN544" s="87"/>
      <c r="AO544" s="87"/>
      <c r="AP544" s="87"/>
      <c r="AQ544" s="87"/>
      <c r="AR544" s="87"/>
      <c r="AS544" s="87"/>
      <c r="AT544" s="87"/>
      <c r="AU544" s="87"/>
      <c r="AV544" s="87"/>
      <c r="AW544" s="87"/>
      <c r="AX544" s="87"/>
      <c r="AY544" s="87"/>
      <c r="AZ544" s="87"/>
      <c r="BA544" s="87"/>
      <c r="BB544" s="87"/>
      <c r="BC544" s="87"/>
      <c r="BD544" s="87"/>
      <c r="BE544" s="87"/>
      <c r="BF544" s="87"/>
      <c r="BG544" s="87"/>
      <c r="BH544" s="87"/>
      <c r="BI544" s="87"/>
      <c r="BJ544" s="87"/>
      <c r="BK544" s="87"/>
      <c r="BL544" s="87"/>
      <c r="BM544" s="87"/>
      <c r="BN544" s="87"/>
      <c r="BO544" s="87"/>
      <c r="BP544" s="87"/>
      <c r="BQ544" s="87"/>
      <c r="BR544" s="87"/>
      <c r="BS544" s="87"/>
      <c r="BT544" s="87"/>
      <c r="BU544" s="87"/>
      <c r="BV544" s="87"/>
      <c r="BW544" s="87"/>
      <c r="BX544" s="87"/>
      <c r="BY544" s="87"/>
      <c r="BZ544" s="87"/>
      <c r="CA544" s="87"/>
      <c r="CB544" s="87"/>
      <c r="CC544" s="87"/>
      <c r="CD544" s="87"/>
      <c r="CE544" s="87"/>
      <c r="CF544" s="87"/>
      <c r="CG544" s="87"/>
      <c r="CH544" s="87"/>
      <c r="CI544" s="87"/>
      <c r="CJ544" s="87"/>
      <c r="CK544" s="87"/>
      <c r="CL544" s="87"/>
    </row>
    <row r="545" spans="1:90" s="78" customFormat="1" x14ac:dyDescent="0.3">
      <c r="A545" s="130"/>
      <c r="G545" s="87"/>
      <c r="H545" s="87"/>
      <c r="N545" s="87"/>
      <c r="AE545" s="87"/>
      <c r="AF545" s="87"/>
      <c r="AG545" s="87"/>
      <c r="AH545" s="87"/>
      <c r="AI545" s="87"/>
      <c r="AJ545" s="87"/>
      <c r="AK545" s="87"/>
      <c r="AL545" s="87"/>
      <c r="AM545" s="87"/>
      <c r="AN545" s="87"/>
      <c r="AO545" s="87"/>
      <c r="AP545" s="87"/>
      <c r="AQ545" s="87"/>
      <c r="AR545" s="87"/>
      <c r="AS545" s="87"/>
      <c r="AT545" s="87"/>
      <c r="AU545" s="87"/>
      <c r="AV545" s="87"/>
      <c r="AW545" s="87"/>
      <c r="AX545" s="87"/>
      <c r="AY545" s="87"/>
      <c r="AZ545" s="87"/>
      <c r="BA545" s="87"/>
      <c r="BB545" s="87"/>
      <c r="BC545" s="87"/>
      <c r="BD545" s="87"/>
      <c r="BE545" s="87"/>
      <c r="BF545" s="87"/>
      <c r="BG545" s="87"/>
      <c r="BH545" s="87"/>
      <c r="BI545" s="87"/>
      <c r="BJ545" s="87"/>
      <c r="BK545" s="87"/>
      <c r="BL545" s="87"/>
      <c r="BM545" s="87"/>
      <c r="BN545" s="87"/>
      <c r="BO545" s="87"/>
      <c r="BP545" s="87"/>
      <c r="BQ545" s="87"/>
      <c r="BR545" s="87"/>
      <c r="BS545" s="87"/>
      <c r="BT545" s="87"/>
      <c r="BU545" s="87"/>
      <c r="BV545" s="87"/>
      <c r="BW545" s="87"/>
      <c r="BX545" s="87"/>
      <c r="BY545" s="87"/>
      <c r="BZ545" s="87"/>
      <c r="CA545" s="87"/>
      <c r="CB545" s="87"/>
      <c r="CC545" s="87"/>
      <c r="CD545" s="87"/>
      <c r="CE545" s="87"/>
      <c r="CF545" s="87"/>
      <c r="CG545" s="87"/>
      <c r="CH545" s="87"/>
      <c r="CI545" s="87"/>
      <c r="CJ545" s="87"/>
      <c r="CK545" s="87"/>
      <c r="CL545" s="87"/>
    </row>
    <row r="546" spans="1:90" s="78" customFormat="1" x14ac:dyDescent="0.3">
      <c r="A546" s="130"/>
      <c r="G546" s="87"/>
      <c r="H546" s="87"/>
      <c r="N546" s="87"/>
      <c r="AE546" s="87"/>
      <c r="AF546" s="87"/>
      <c r="AG546" s="87"/>
      <c r="AH546" s="87"/>
      <c r="AI546" s="87"/>
      <c r="AJ546" s="87"/>
      <c r="AK546" s="87"/>
      <c r="AL546" s="87"/>
      <c r="AM546" s="87"/>
      <c r="AN546" s="87"/>
      <c r="AO546" s="87"/>
      <c r="AP546" s="87"/>
      <c r="AQ546" s="87"/>
      <c r="AR546" s="87"/>
      <c r="AS546" s="87"/>
      <c r="AT546" s="87"/>
      <c r="AU546" s="87"/>
      <c r="AV546" s="87"/>
      <c r="AW546" s="87"/>
      <c r="AX546" s="87"/>
      <c r="AY546" s="87"/>
      <c r="AZ546" s="87"/>
      <c r="BA546" s="87"/>
      <c r="BB546" s="87"/>
      <c r="BC546" s="87"/>
      <c r="BD546" s="87"/>
      <c r="BE546" s="87"/>
      <c r="BF546" s="87"/>
      <c r="BG546" s="87"/>
      <c r="BH546" s="87"/>
      <c r="BI546" s="87"/>
      <c r="BJ546" s="87"/>
      <c r="BK546" s="87"/>
      <c r="BL546" s="87"/>
      <c r="BM546" s="87"/>
      <c r="BN546" s="87"/>
      <c r="BO546" s="87"/>
      <c r="BP546" s="87"/>
      <c r="BQ546" s="87"/>
      <c r="BR546" s="87"/>
      <c r="BS546" s="87"/>
      <c r="BT546" s="87"/>
      <c r="BU546" s="87"/>
      <c r="BV546" s="87"/>
      <c r="BW546" s="87"/>
      <c r="BX546" s="87"/>
      <c r="BY546" s="87"/>
      <c r="BZ546" s="87"/>
      <c r="CA546" s="87"/>
      <c r="CB546" s="87"/>
      <c r="CC546" s="87"/>
      <c r="CD546" s="87"/>
      <c r="CE546" s="87"/>
      <c r="CF546" s="87"/>
      <c r="CG546" s="87"/>
      <c r="CH546" s="87"/>
      <c r="CI546" s="87"/>
      <c r="CJ546" s="87"/>
      <c r="CK546" s="87"/>
      <c r="CL546" s="87"/>
    </row>
    <row r="547" spans="1:90" s="78" customFormat="1" x14ac:dyDescent="0.3">
      <c r="A547" s="130"/>
      <c r="G547" s="87"/>
      <c r="H547" s="87"/>
      <c r="N547" s="87"/>
      <c r="AE547" s="87"/>
      <c r="AF547" s="87"/>
      <c r="AG547" s="87"/>
      <c r="AH547" s="87"/>
      <c r="AI547" s="87"/>
      <c r="AJ547" s="87"/>
      <c r="AK547" s="87"/>
      <c r="AL547" s="87"/>
      <c r="AM547" s="87"/>
      <c r="AN547" s="87"/>
      <c r="AO547" s="87"/>
      <c r="AP547" s="87"/>
      <c r="AQ547" s="87"/>
      <c r="AR547" s="87"/>
      <c r="AS547" s="87"/>
      <c r="AT547" s="87"/>
      <c r="AU547" s="87"/>
      <c r="AV547" s="87"/>
      <c r="AW547" s="87"/>
      <c r="AX547" s="87"/>
      <c r="AY547" s="87"/>
      <c r="AZ547" s="87"/>
      <c r="BA547" s="87"/>
      <c r="BB547" s="87"/>
      <c r="BC547" s="87"/>
      <c r="BD547" s="87"/>
      <c r="BE547" s="87"/>
      <c r="BF547" s="87"/>
      <c r="BG547" s="87"/>
      <c r="BH547" s="87"/>
      <c r="BI547" s="87"/>
      <c r="BJ547" s="87"/>
      <c r="BK547" s="87"/>
      <c r="BL547" s="87"/>
      <c r="BM547" s="87"/>
      <c r="BN547" s="87"/>
      <c r="BO547" s="87"/>
      <c r="BP547" s="87"/>
      <c r="BQ547" s="87"/>
      <c r="BR547" s="87"/>
      <c r="BS547" s="87"/>
      <c r="BT547" s="87"/>
      <c r="BU547" s="87"/>
      <c r="BV547" s="87"/>
      <c r="BW547" s="87"/>
      <c r="BX547" s="87"/>
      <c r="BY547" s="87"/>
      <c r="BZ547" s="87"/>
      <c r="CA547" s="87"/>
      <c r="CB547" s="87"/>
      <c r="CC547" s="87"/>
      <c r="CD547" s="87"/>
      <c r="CE547" s="87"/>
      <c r="CF547" s="87"/>
      <c r="CG547" s="87"/>
      <c r="CH547" s="87"/>
      <c r="CI547" s="87"/>
      <c r="CJ547" s="87"/>
      <c r="CK547" s="87"/>
      <c r="CL547" s="87"/>
    </row>
    <row r="548" spans="1:90" s="78" customFormat="1" x14ac:dyDescent="0.3">
      <c r="A548" s="130"/>
      <c r="G548" s="87"/>
      <c r="H548" s="87"/>
      <c r="N548" s="87"/>
      <c r="AE548" s="87"/>
      <c r="AF548" s="87"/>
      <c r="AG548" s="87"/>
      <c r="AH548" s="87"/>
      <c r="AI548" s="87"/>
      <c r="AJ548" s="87"/>
      <c r="AK548" s="87"/>
      <c r="AL548" s="87"/>
      <c r="AM548" s="87"/>
      <c r="AN548" s="87"/>
      <c r="AO548" s="87"/>
      <c r="AP548" s="87"/>
      <c r="AQ548" s="87"/>
      <c r="AR548" s="87"/>
      <c r="AS548" s="87"/>
      <c r="AT548" s="87"/>
      <c r="AU548" s="87"/>
      <c r="AV548" s="87"/>
      <c r="AW548" s="87"/>
      <c r="AX548" s="87"/>
      <c r="AY548" s="87"/>
      <c r="AZ548" s="87"/>
      <c r="BA548" s="87"/>
      <c r="BB548" s="87"/>
      <c r="BC548" s="87"/>
      <c r="BD548" s="87"/>
      <c r="BE548" s="87"/>
      <c r="BF548" s="87"/>
      <c r="BG548" s="87"/>
      <c r="BH548" s="87"/>
      <c r="BI548" s="87"/>
      <c r="BJ548" s="87"/>
      <c r="BK548" s="87"/>
      <c r="BL548" s="87"/>
      <c r="BM548" s="87"/>
      <c r="BN548" s="87"/>
      <c r="BO548" s="87"/>
      <c r="BP548" s="87"/>
      <c r="BQ548" s="87"/>
      <c r="BR548" s="87"/>
      <c r="BS548" s="87"/>
      <c r="BT548" s="87"/>
      <c r="BU548" s="87"/>
      <c r="BV548" s="87"/>
      <c r="BW548" s="87"/>
      <c r="BX548" s="87"/>
      <c r="BY548" s="87"/>
      <c r="BZ548" s="87"/>
      <c r="CA548" s="87"/>
      <c r="CB548" s="87"/>
      <c r="CC548" s="87"/>
      <c r="CD548" s="87"/>
      <c r="CE548" s="87"/>
      <c r="CF548" s="87"/>
      <c r="CG548" s="87"/>
      <c r="CH548" s="87"/>
      <c r="CI548" s="87"/>
      <c r="CJ548" s="87"/>
      <c r="CK548" s="87"/>
      <c r="CL548" s="87"/>
    </row>
    <row r="549" spans="1:90" s="78" customFormat="1" x14ac:dyDescent="0.3">
      <c r="A549" s="130"/>
      <c r="G549" s="87"/>
      <c r="H549" s="87"/>
      <c r="N549" s="87"/>
      <c r="AE549" s="87"/>
      <c r="AF549" s="87"/>
      <c r="AG549" s="87"/>
      <c r="AH549" s="87"/>
      <c r="AI549" s="87"/>
      <c r="AJ549" s="87"/>
      <c r="AK549" s="87"/>
      <c r="AL549" s="87"/>
      <c r="AM549" s="87"/>
      <c r="AN549" s="87"/>
      <c r="AO549" s="87"/>
      <c r="AP549" s="87"/>
      <c r="AQ549" s="87"/>
      <c r="AR549" s="87"/>
      <c r="AS549" s="87"/>
      <c r="AT549" s="87"/>
      <c r="AU549" s="87"/>
      <c r="AV549" s="87"/>
      <c r="AW549" s="87"/>
      <c r="AX549" s="87"/>
      <c r="AY549" s="87"/>
      <c r="AZ549" s="87"/>
      <c r="BA549" s="87"/>
      <c r="BB549" s="87"/>
      <c r="BC549" s="87"/>
      <c r="BD549" s="87"/>
      <c r="BE549" s="87"/>
      <c r="BF549" s="87"/>
      <c r="BG549" s="87"/>
      <c r="BH549" s="87"/>
      <c r="BI549" s="87"/>
      <c r="BJ549" s="87"/>
      <c r="BK549" s="87"/>
      <c r="BL549" s="87"/>
      <c r="BM549" s="87"/>
      <c r="BN549" s="87"/>
      <c r="BO549" s="87"/>
      <c r="BP549" s="87"/>
      <c r="BQ549" s="87"/>
      <c r="BR549" s="87"/>
      <c r="BS549" s="87"/>
      <c r="BT549" s="87"/>
      <c r="BU549" s="87"/>
      <c r="BV549" s="87"/>
      <c r="BW549" s="87"/>
      <c r="BX549" s="87"/>
      <c r="BY549" s="87"/>
      <c r="BZ549" s="87"/>
      <c r="CA549" s="87"/>
      <c r="CB549" s="87"/>
      <c r="CC549" s="87"/>
      <c r="CD549" s="87"/>
      <c r="CE549" s="87"/>
      <c r="CF549" s="87"/>
      <c r="CG549" s="87"/>
      <c r="CH549" s="87"/>
      <c r="CI549" s="87"/>
      <c r="CJ549" s="87"/>
      <c r="CK549" s="87"/>
      <c r="CL549" s="87"/>
    </row>
    <row r="550" spans="1:90" s="78" customFormat="1" x14ac:dyDescent="0.3">
      <c r="A550" s="130"/>
      <c r="G550" s="87"/>
      <c r="H550" s="87"/>
      <c r="N550" s="87"/>
      <c r="AE550" s="87"/>
      <c r="AF550" s="87"/>
      <c r="AG550" s="87"/>
      <c r="AH550" s="87"/>
      <c r="AI550" s="87"/>
      <c r="AJ550" s="87"/>
      <c r="AK550" s="87"/>
      <c r="AL550" s="87"/>
      <c r="AM550" s="87"/>
      <c r="AN550" s="87"/>
      <c r="AO550" s="87"/>
      <c r="AP550" s="87"/>
      <c r="AQ550" s="87"/>
      <c r="AR550" s="87"/>
      <c r="AS550" s="87"/>
      <c r="AT550" s="87"/>
      <c r="AU550" s="87"/>
      <c r="AV550" s="87"/>
      <c r="AW550" s="87"/>
      <c r="AX550" s="87"/>
      <c r="AY550" s="87"/>
      <c r="AZ550" s="87"/>
      <c r="BA550" s="87"/>
      <c r="BB550" s="87"/>
      <c r="BC550" s="87"/>
      <c r="BD550" s="87"/>
      <c r="BE550" s="87"/>
      <c r="BF550" s="87"/>
      <c r="BG550" s="87"/>
      <c r="BH550" s="87"/>
      <c r="BI550" s="87"/>
      <c r="BJ550" s="87"/>
      <c r="BK550" s="87"/>
      <c r="BL550" s="87"/>
      <c r="BM550" s="87"/>
      <c r="BN550" s="87"/>
      <c r="BO550" s="87"/>
      <c r="BP550" s="87"/>
      <c r="BQ550" s="87"/>
      <c r="BR550" s="87"/>
      <c r="BS550" s="87"/>
      <c r="BT550" s="87"/>
      <c r="BU550" s="87"/>
      <c r="BV550" s="87"/>
      <c r="BW550" s="87"/>
      <c r="BX550" s="87"/>
      <c r="BY550" s="87"/>
      <c r="BZ550" s="87"/>
      <c r="CA550" s="87"/>
      <c r="CB550" s="87"/>
      <c r="CC550" s="87"/>
      <c r="CD550" s="87"/>
      <c r="CE550" s="87"/>
      <c r="CF550" s="87"/>
      <c r="CG550" s="87"/>
      <c r="CH550" s="87"/>
      <c r="CI550" s="87"/>
      <c r="CJ550" s="87"/>
      <c r="CK550" s="87"/>
      <c r="CL550" s="87"/>
    </row>
    <row r="551" spans="1:90" s="78" customFormat="1" x14ac:dyDescent="0.3">
      <c r="A551" s="130"/>
      <c r="G551" s="87"/>
      <c r="H551" s="87"/>
      <c r="N551" s="87"/>
      <c r="AE551" s="87"/>
      <c r="AF551" s="87"/>
      <c r="AG551" s="87"/>
      <c r="AH551" s="87"/>
      <c r="AI551" s="87"/>
      <c r="AJ551" s="87"/>
      <c r="AK551" s="87"/>
      <c r="AL551" s="87"/>
      <c r="AM551" s="87"/>
      <c r="AN551" s="87"/>
      <c r="AO551" s="87"/>
      <c r="AP551" s="87"/>
      <c r="AQ551" s="87"/>
      <c r="AR551" s="87"/>
      <c r="AS551" s="87"/>
      <c r="AT551" s="87"/>
      <c r="AU551" s="87"/>
      <c r="AV551" s="87"/>
      <c r="AW551" s="87"/>
      <c r="AX551" s="87"/>
      <c r="AY551" s="87"/>
      <c r="AZ551" s="87"/>
      <c r="BA551" s="87"/>
      <c r="BB551" s="87"/>
      <c r="BC551" s="87"/>
      <c r="BD551" s="87"/>
      <c r="BE551" s="87"/>
      <c r="BF551" s="87"/>
      <c r="BG551" s="87"/>
      <c r="BH551" s="87"/>
      <c r="BI551" s="87"/>
      <c r="BJ551" s="87"/>
      <c r="BK551" s="87"/>
      <c r="BL551" s="87"/>
      <c r="BM551" s="87"/>
      <c r="BN551" s="87"/>
      <c r="BO551" s="87"/>
      <c r="BP551" s="87"/>
      <c r="BQ551" s="87"/>
      <c r="BR551" s="87"/>
      <c r="BS551" s="87"/>
      <c r="BT551" s="87"/>
      <c r="BU551" s="87"/>
      <c r="BV551" s="87"/>
      <c r="BW551" s="87"/>
      <c r="BX551" s="87"/>
      <c r="BY551" s="87"/>
      <c r="BZ551" s="87"/>
      <c r="CA551" s="87"/>
      <c r="CB551" s="87"/>
      <c r="CC551" s="87"/>
      <c r="CD551" s="87"/>
      <c r="CE551" s="87"/>
      <c r="CF551" s="87"/>
      <c r="CG551" s="87"/>
      <c r="CH551" s="87"/>
      <c r="CI551" s="87"/>
      <c r="CJ551" s="87"/>
      <c r="CK551" s="87"/>
      <c r="CL551" s="87"/>
    </row>
    <row r="552" spans="1:90" s="78" customFormat="1" x14ac:dyDescent="0.3">
      <c r="A552" s="130"/>
      <c r="G552" s="87"/>
      <c r="H552" s="87"/>
      <c r="N552" s="87"/>
      <c r="AE552" s="87"/>
      <c r="AF552" s="87"/>
      <c r="AG552" s="87"/>
      <c r="AH552" s="87"/>
      <c r="AI552" s="87"/>
      <c r="AJ552" s="87"/>
      <c r="AK552" s="87"/>
      <c r="AL552" s="87"/>
      <c r="AM552" s="87"/>
      <c r="AN552" s="87"/>
      <c r="AO552" s="87"/>
      <c r="AP552" s="87"/>
      <c r="AQ552" s="87"/>
      <c r="AR552" s="87"/>
      <c r="AS552" s="87"/>
      <c r="AT552" s="87"/>
      <c r="AU552" s="87"/>
      <c r="AV552" s="87"/>
      <c r="AW552" s="87"/>
      <c r="AX552" s="87"/>
      <c r="AY552" s="87"/>
      <c r="AZ552" s="87"/>
      <c r="BA552" s="87"/>
      <c r="BB552" s="87"/>
      <c r="BC552" s="87"/>
      <c r="BD552" s="87"/>
      <c r="BE552" s="87"/>
      <c r="BF552" s="87"/>
      <c r="BG552" s="87"/>
      <c r="BH552" s="87"/>
      <c r="BI552" s="87"/>
      <c r="BJ552" s="87"/>
      <c r="BK552" s="87"/>
      <c r="BL552" s="87"/>
      <c r="BM552" s="87"/>
      <c r="BN552" s="87"/>
      <c r="BO552" s="87"/>
      <c r="BP552" s="87"/>
      <c r="BQ552" s="87"/>
      <c r="BR552" s="87"/>
      <c r="BS552" s="87"/>
      <c r="BT552" s="87"/>
      <c r="BU552" s="87"/>
      <c r="BV552" s="87"/>
      <c r="BW552" s="87"/>
      <c r="BX552" s="87"/>
      <c r="BY552" s="87"/>
      <c r="BZ552" s="87"/>
      <c r="CA552" s="87"/>
      <c r="CB552" s="87"/>
      <c r="CC552" s="87"/>
      <c r="CD552" s="87"/>
      <c r="CE552" s="87"/>
      <c r="CF552" s="87"/>
      <c r="CG552" s="87"/>
      <c r="CH552" s="87"/>
      <c r="CI552" s="87"/>
      <c r="CJ552" s="87"/>
      <c r="CK552" s="87"/>
      <c r="CL552" s="87"/>
    </row>
    <row r="553" spans="1:90" s="78" customFormat="1" x14ac:dyDescent="0.3">
      <c r="A553" s="130"/>
      <c r="G553" s="87"/>
      <c r="H553" s="87"/>
      <c r="N553" s="87"/>
      <c r="AE553" s="87"/>
      <c r="AF553" s="87"/>
      <c r="AG553" s="87"/>
      <c r="AH553" s="87"/>
      <c r="AI553" s="87"/>
      <c r="AJ553" s="87"/>
      <c r="AK553" s="87"/>
      <c r="AL553" s="87"/>
      <c r="AM553" s="87"/>
      <c r="AN553" s="87"/>
      <c r="AO553" s="87"/>
      <c r="AP553" s="87"/>
      <c r="AQ553" s="87"/>
      <c r="AR553" s="87"/>
      <c r="AS553" s="87"/>
      <c r="AT553" s="87"/>
      <c r="AU553" s="87"/>
      <c r="AV553" s="87"/>
      <c r="AW553" s="87"/>
      <c r="AX553" s="87"/>
      <c r="AY553" s="87"/>
      <c r="AZ553" s="87"/>
      <c r="BA553" s="87"/>
      <c r="BB553" s="87"/>
      <c r="BC553" s="87"/>
      <c r="BD553" s="87"/>
      <c r="BE553" s="87"/>
      <c r="BF553" s="87"/>
      <c r="BG553" s="87"/>
      <c r="BH553" s="87"/>
      <c r="BI553" s="87"/>
      <c r="BJ553" s="87"/>
      <c r="BK553" s="87"/>
      <c r="BL553" s="87"/>
      <c r="BM553" s="87"/>
      <c r="BN553" s="87"/>
      <c r="BO553" s="87"/>
      <c r="BP553" s="87"/>
      <c r="BQ553" s="87"/>
      <c r="BR553" s="87"/>
      <c r="BS553" s="87"/>
      <c r="BT553" s="87"/>
      <c r="BU553" s="87"/>
      <c r="BV553" s="87"/>
      <c r="BW553" s="87"/>
      <c r="BX553" s="87"/>
      <c r="BY553" s="87"/>
      <c r="BZ553" s="87"/>
      <c r="CA553" s="87"/>
      <c r="CB553" s="87"/>
      <c r="CC553" s="87"/>
      <c r="CD553" s="87"/>
      <c r="CE553" s="87"/>
      <c r="CF553" s="87"/>
      <c r="CG553" s="87"/>
      <c r="CH553" s="87"/>
      <c r="CI553" s="87"/>
      <c r="CJ553" s="87"/>
      <c r="CK553" s="87"/>
      <c r="CL553" s="87"/>
    </row>
    <row r="554" spans="1:90" s="78" customFormat="1" x14ac:dyDescent="0.3">
      <c r="A554" s="130"/>
      <c r="G554" s="87"/>
      <c r="H554" s="87"/>
      <c r="N554" s="87"/>
      <c r="AE554" s="87"/>
      <c r="AF554" s="87"/>
      <c r="AG554" s="87"/>
      <c r="AH554" s="87"/>
      <c r="AI554" s="87"/>
      <c r="AJ554" s="87"/>
      <c r="AK554" s="87"/>
      <c r="AL554" s="87"/>
      <c r="AM554" s="87"/>
      <c r="AN554" s="87"/>
      <c r="AO554" s="87"/>
      <c r="AP554" s="87"/>
      <c r="AQ554" s="87"/>
      <c r="AR554" s="87"/>
      <c r="AS554" s="87"/>
      <c r="AT554" s="87"/>
      <c r="AU554" s="87"/>
      <c r="AV554" s="87"/>
      <c r="AW554" s="87"/>
      <c r="AX554" s="87"/>
      <c r="AY554" s="87"/>
      <c r="AZ554" s="87"/>
      <c r="BA554" s="87"/>
      <c r="BB554" s="87"/>
      <c r="BC554" s="87"/>
      <c r="BD554" s="87"/>
      <c r="BE554" s="87"/>
      <c r="BF554" s="87"/>
      <c r="BG554" s="87"/>
      <c r="BH554" s="87"/>
      <c r="BI554" s="87"/>
      <c r="BJ554" s="87"/>
      <c r="BK554" s="87"/>
      <c r="BL554" s="87"/>
      <c r="BM554" s="87"/>
      <c r="BN554" s="87"/>
      <c r="BO554" s="87"/>
      <c r="BP554" s="87"/>
      <c r="BQ554" s="87"/>
      <c r="BR554" s="87"/>
      <c r="BS554" s="87"/>
      <c r="BT554" s="87"/>
      <c r="BU554" s="87"/>
      <c r="BV554" s="87"/>
      <c r="BW554" s="87"/>
      <c r="BX554" s="87"/>
      <c r="BY554" s="87"/>
      <c r="BZ554" s="87"/>
      <c r="CA554" s="87"/>
      <c r="CB554" s="87"/>
      <c r="CC554" s="87"/>
      <c r="CD554" s="87"/>
      <c r="CE554" s="87"/>
      <c r="CF554" s="87"/>
      <c r="CG554" s="87"/>
      <c r="CH554" s="87"/>
      <c r="CI554" s="87"/>
      <c r="CJ554" s="87"/>
      <c r="CK554" s="87"/>
      <c r="CL554" s="87"/>
    </row>
    <row r="555" spans="1:90" s="78" customFormat="1" x14ac:dyDescent="0.3">
      <c r="A555" s="130"/>
      <c r="G555" s="87"/>
      <c r="H555" s="87"/>
      <c r="N555" s="87"/>
      <c r="AE555" s="87"/>
      <c r="AF555" s="87"/>
      <c r="AG555" s="87"/>
      <c r="AH555" s="87"/>
      <c r="AI555" s="87"/>
      <c r="AJ555" s="87"/>
      <c r="AK555" s="87"/>
      <c r="AL555" s="87"/>
      <c r="AM555" s="87"/>
      <c r="AN555" s="87"/>
      <c r="AO555" s="87"/>
      <c r="AP555" s="87"/>
      <c r="AQ555" s="87"/>
      <c r="AR555" s="87"/>
      <c r="AS555" s="87"/>
      <c r="AT555" s="87"/>
      <c r="AU555" s="87"/>
      <c r="AV555" s="87"/>
      <c r="AW555" s="87"/>
      <c r="AX555" s="87"/>
      <c r="AY555" s="87"/>
      <c r="AZ555" s="87"/>
      <c r="BA555" s="87"/>
      <c r="BB555" s="87"/>
      <c r="BC555" s="87"/>
      <c r="BD555" s="87"/>
      <c r="BE555" s="87"/>
      <c r="BF555" s="87"/>
      <c r="BG555" s="87"/>
      <c r="BH555" s="87"/>
      <c r="BI555" s="87"/>
      <c r="BJ555" s="87"/>
      <c r="BK555" s="87"/>
      <c r="BL555" s="87"/>
      <c r="BM555" s="87"/>
      <c r="BN555" s="87"/>
      <c r="BO555" s="87"/>
      <c r="BP555" s="87"/>
      <c r="BQ555" s="87"/>
      <c r="BR555" s="87"/>
      <c r="BS555" s="87"/>
      <c r="BT555" s="87"/>
      <c r="BU555" s="87"/>
      <c r="BV555" s="87"/>
      <c r="BW555" s="87"/>
      <c r="BX555" s="87"/>
      <c r="BY555" s="87"/>
      <c r="BZ555" s="87"/>
      <c r="CA555" s="87"/>
      <c r="CB555" s="87"/>
      <c r="CC555" s="87"/>
      <c r="CD555" s="87"/>
      <c r="CE555" s="87"/>
      <c r="CF555" s="87"/>
      <c r="CG555" s="87"/>
      <c r="CH555" s="87"/>
      <c r="CI555" s="87"/>
      <c r="CJ555" s="87"/>
      <c r="CK555" s="87"/>
      <c r="CL555" s="87"/>
    </row>
    <row r="556" spans="1:90" s="78" customFormat="1" x14ac:dyDescent="0.3">
      <c r="A556" s="130"/>
      <c r="G556" s="87"/>
      <c r="H556" s="87"/>
      <c r="N556" s="87"/>
      <c r="AE556" s="87"/>
      <c r="AF556" s="87"/>
      <c r="AG556" s="87"/>
      <c r="AH556" s="87"/>
      <c r="AI556" s="87"/>
      <c r="AJ556" s="87"/>
      <c r="AK556" s="87"/>
      <c r="AL556" s="87"/>
      <c r="AM556" s="87"/>
      <c r="AN556" s="87"/>
      <c r="AO556" s="87"/>
      <c r="AP556" s="87"/>
      <c r="AQ556" s="87"/>
      <c r="AR556" s="87"/>
      <c r="AS556" s="87"/>
      <c r="AT556" s="87"/>
      <c r="AU556" s="87"/>
      <c r="AV556" s="87"/>
      <c r="AW556" s="87"/>
      <c r="AX556" s="87"/>
      <c r="AY556" s="87"/>
      <c r="AZ556" s="87"/>
      <c r="BA556" s="87"/>
      <c r="BB556" s="87"/>
      <c r="BC556" s="87"/>
      <c r="BD556" s="87"/>
      <c r="BE556" s="87"/>
      <c r="BF556" s="87"/>
      <c r="BG556" s="87"/>
      <c r="BH556" s="87"/>
      <c r="BI556" s="87"/>
      <c r="BJ556" s="87"/>
      <c r="BK556" s="87"/>
      <c r="BL556" s="87"/>
      <c r="BM556" s="87"/>
      <c r="BN556" s="87"/>
      <c r="BO556" s="87"/>
      <c r="BP556" s="87"/>
      <c r="BQ556" s="87"/>
      <c r="BR556" s="87"/>
      <c r="BS556" s="87"/>
      <c r="BT556" s="87"/>
      <c r="BU556" s="87"/>
      <c r="BV556" s="87"/>
      <c r="BW556" s="87"/>
      <c r="BX556" s="87"/>
      <c r="BY556" s="87"/>
      <c r="BZ556" s="87"/>
      <c r="CA556" s="87"/>
      <c r="CB556" s="87"/>
      <c r="CC556" s="87"/>
      <c r="CD556" s="87"/>
      <c r="CE556" s="87"/>
      <c r="CF556" s="87"/>
      <c r="CG556" s="87"/>
      <c r="CH556" s="87"/>
      <c r="CI556" s="87"/>
      <c r="CJ556" s="87"/>
      <c r="CK556" s="87"/>
      <c r="CL556" s="87"/>
    </row>
    <row r="557" spans="1:90" s="78" customFormat="1" x14ac:dyDescent="0.3">
      <c r="A557" s="130"/>
      <c r="G557" s="87"/>
      <c r="H557" s="87"/>
      <c r="N557" s="87"/>
      <c r="AE557" s="87"/>
      <c r="AF557" s="87"/>
      <c r="AG557" s="87"/>
      <c r="AH557" s="87"/>
      <c r="AI557" s="87"/>
      <c r="AJ557" s="87"/>
      <c r="AK557" s="87"/>
      <c r="AL557" s="87"/>
      <c r="AM557" s="87"/>
      <c r="AN557" s="87"/>
      <c r="AO557" s="87"/>
      <c r="AP557" s="87"/>
      <c r="AQ557" s="87"/>
      <c r="AR557" s="87"/>
      <c r="AS557" s="87"/>
      <c r="AT557" s="87"/>
      <c r="AU557" s="87"/>
      <c r="AV557" s="87"/>
      <c r="AW557" s="87"/>
      <c r="AX557" s="87"/>
      <c r="AY557" s="87"/>
      <c r="AZ557" s="87"/>
      <c r="BA557" s="87"/>
      <c r="BB557" s="87"/>
      <c r="BC557" s="87"/>
      <c r="BD557" s="87"/>
      <c r="BE557" s="87"/>
      <c r="BF557" s="87"/>
      <c r="BG557" s="87"/>
      <c r="BH557" s="87"/>
      <c r="BI557" s="87"/>
      <c r="BJ557" s="87"/>
      <c r="BK557" s="87"/>
      <c r="BL557" s="87"/>
      <c r="BM557" s="87"/>
      <c r="BN557" s="87"/>
      <c r="BO557" s="87"/>
      <c r="BP557" s="87"/>
      <c r="BQ557" s="87"/>
      <c r="BR557" s="87"/>
      <c r="BS557" s="87"/>
      <c r="BT557" s="87"/>
      <c r="BU557" s="87"/>
      <c r="BV557" s="87"/>
      <c r="BW557" s="87"/>
      <c r="BX557" s="87"/>
      <c r="BY557" s="87"/>
      <c r="BZ557" s="87"/>
      <c r="CA557" s="87"/>
      <c r="CB557" s="87"/>
      <c r="CC557" s="87"/>
      <c r="CD557" s="87"/>
      <c r="CE557" s="87"/>
      <c r="CF557" s="87"/>
      <c r="CG557" s="87"/>
      <c r="CH557" s="87"/>
      <c r="CI557" s="87"/>
      <c r="CJ557" s="87"/>
      <c r="CK557" s="87"/>
      <c r="CL557" s="87"/>
    </row>
    <row r="558" spans="1:90" s="78" customFormat="1" x14ac:dyDescent="0.3">
      <c r="A558" s="130"/>
      <c r="G558" s="87"/>
      <c r="H558" s="87"/>
      <c r="N558" s="87"/>
      <c r="AE558" s="87"/>
      <c r="AF558" s="87"/>
      <c r="AG558" s="87"/>
      <c r="AH558" s="87"/>
      <c r="AI558" s="87"/>
      <c r="AJ558" s="87"/>
      <c r="AK558" s="87"/>
      <c r="AL558" s="87"/>
      <c r="AM558" s="87"/>
      <c r="AN558" s="87"/>
      <c r="AO558" s="87"/>
      <c r="AP558" s="87"/>
      <c r="AQ558" s="87"/>
      <c r="AR558" s="87"/>
      <c r="AS558" s="87"/>
      <c r="AT558" s="87"/>
      <c r="AU558" s="87"/>
      <c r="AV558" s="87"/>
      <c r="AW558" s="87"/>
      <c r="AX558" s="87"/>
      <c r="AY558" s="87"/>
      <c r="AZ558" s="87"/>
      <c r="BA558" s="87"/>
      <c r="BB558" s="87"/>
      <c r="BC558" s="87"/>
      <c r="BD558" s="87"/>
      <c r="BE558" s="87"/>
      <c r="BF558" s="87"/>
      <c r="BG558" s="87"/>
      <c r="BH558" s="87"/>
      <c r="BI558" s="87"/>
      <c r="BJ558" s="87"/>
      <c r="BK558" s="87"/>
      <c r="BL558" s="87"/>
      <c r="BM558" s="87"/>
      <c r="BN558" s="87"/>
      <c r="BO558" s="87"/>
      <c r="BP558" s="87"/>
      <c r="BQ558" s="87"/>
      <c r="BR558" s="87"/>
      <c r="BS558" s="87"/>
      <c r="BT558" s="87"/>
      <c r="BU558" s="87"/>
      <c r="BV558" s="87"/>
      <c r="BW558" s="87"/>
      <c r="BX558" s="87"/>
      <c r="BY558" s="87"/>
      <c r="BZ558" s="87"/>
      <c r="CA558" s="87"/>
      <c r="CB558" s="87"/>
      <c r="CC558" s="87"/>
      <c r="CD558" s="87"/>
      <c r="CE558" s="87"/>
      <c r="CF558" s="87"/>
      <c r="CG558" s="87"/>
      <c r="CH558" s="87"/>
      <c r="CI558" s="87"/>
      <c r="CJ558" s="87"/>
      <c r="CK558" s="87"/>
      <c r="CL558" s="87"/>
    </row>
    <row r="559" spans="1:90" s="78" customFormat="1" x14ac:dyDescent="0.3">
      <c r="A559" s="130"/>
      <c r="G559" s="87"/>
      <c r="H559" s="87"/>
      <c r="N559" s="87"/>
      <c r="AE559" s="87"/>
      <c r="AF559" s="87"/>
      <c r="AG559" s="87"/>
      <c r="AH559" s="87"/>
      <c r="AI559" s="87"/>
      <c r="AJ559" s="87"/>
      <c r="AK559" s="87"/>
      <c r="AL559" s="87"/>
      <c r="AM559" s="87"/>
      <c r="AN559" s="87"/>
      <c r="AO559" s="87"/>
      <c r="AP559" s="87"/>
      <c r="AQ559" s="87"/>
      <c r="AR559" s="87"/>
      <c r="AS559" s="87"/>
      <c r="AT559" s="87"/>
      <c r="AU559" s="87"/>
      <c r="AV559" s="87"/>
      <c r="AW559" s="87"/>
      <c r="AX559" s="87"/>
      <c r="AY559" s="87"/>
      <c r="AZ559" s="87"/>
      <c r="BA559" s="87"/>
      <c r="BB559" s="87"/>
      <c r="BC559" s="87"/>
      <c r="BD559" s="87"/>
      <c r="BE559" s="87"/>
      <c r="BF559" s="87"/>
      <c r="BG559" s="87"/>
      <c r="BH559" s="87"/>
      <c r="BI559" s="87"/>
      <c r="BJ559" s="87"/>
      <c r="BK559" s="87"/>
      <c r="BL559" s="87"/>
      <c r="BM559" s="87"/>
      <c r="BN559" s="87"/>
      <c r="BO559" s="87"/>
      <c r="BP559" s="87"/>
      <c r="BQ559" s="87"/>
      <c r="BR559" s="87"/>
      <c r="BS559" s="87"/>
      <c r="BT559" s="87"/>
      <c r="BU559" s="87"/>
      <c r="BV559" s="87"/>
      <c r="BW559" s="87"/>
      <c r="BX559" s="87"/>
      <c r="BY559" s="87"/>
      <c r="BZ559" s="87"/>
      <c r="CA559" s="87"/>
      <c r="CB559" s="87"/>
      <c r="CC559" s="87"/>
      <c r="CD559" s="87"/>
      <c r="CE559" s="87"/>
      <c r="CF559" s="87"/>
      <c r="CG559" s="87"/>
      <c r="CH559" s="87"/>
      <c r="CI559" s="87"/>
      <c r="CJ559" s="87"/>
      <c r="CK559" s="87"/>
      <c r="CL559" s="87"/>
    </row>
    <row r="560" spans="1:90" s="78" customFormat="1" x14ac:dyDescent="0.3">
      <c r="A560" s="130"/>
      <c r="G560" s="87"/>
      <c r="H560" s="87"/>
      <c r="N560" s="87"/>
      <c r="AE560" s="87"/>
      <c r="AF560" s="87"/>
      <c r="AG560" s="87"/>
      <c r="AH560" s="87"/>
      <c r="AI560" s="87"/>
      <c r="AJ560" s="87"/>
      <c r="AK560" s="87"/>
      <c r="AL560" s="87"/>
      <c r="AM560" s="87"/>
      <c r="AN560" s="87"/>
      <c r="AO560" s="87"/>
      <c r="AP560" s="87"/>
      <c r="AQ560" s="87"/>
      <c r="AR560" s="87"/>
      <c r="AS560" s="87"/>
      <c r="AT560" s="87"/>
      <c r="AU560" s="87"/>
      <c r="AV560" s="87"/>
      <c r="AW560" s="87"/>
      <c r="AX560" s="87"/>
      <c r="AY560" s="87"/>
      <c r="AZ560" s="87"/>
      <c r="BA560" s="87"/>
      <c r="BB560" s="87"/>
      <c r="BC560" s="87"/>
      <c r="BD560" s="87"/>
      <c r="BE560" s="87"/>
      <c r="BF560" s="87"/>
      <c r="BG560" s="87"/>
      <c r="BH560" s="87"/>
      <c r="BI560" s="87"/>
      <c r="BJ560" s="87"/>
      <c r="BK560" s="87"/>
      <c r="BL560" s="87"/>
      <c r="BM560" s="87"/>
      <c r="BN560" s="87"/>
      <c r="BO560" s="87"/>
      <c r="BP560" s="87"/>
      <c r="BQ560" s="87"/>
      <c r="BR560" s="87"/>
      <c r="BS560" s="87"/>
      <c r="BT560" s="87"/>
      <c r="BU560" s="87"/>
      <c r="BV560" s="87"/>
      <c r="BW560" s="87"/>
      <c r="BX560" s="87"/>
      <c r="BY560" s="87"/>
      <c r="BZ560" s="87"/>
      <c r="CA560" s="87"/>
      <c r="CB560" s="87"/>
      <c r="CC560" s="87"/>
      <c r="CD560" s="87"/>
      <c r="CE560" s="87"/>
      <c r="CF560" s="87"/>
      <c r="CG560" s="87"/>
      <c r="CH560" s="87"/>
      <c r="CI560" s="87"/>
      <c r="CJ560" s="87"/>
      <c r="CK560" s="87"/>
      <c r="CL560" s="87"/>
    </row>
    <row r="561" spans="1:90" s="78" customFormat="1" x14ac:dyDescent="0.3">
      <c r="A561" s="130"/>
      <c r="G561" s="87"/>
      <c r="H561" s="87"/>
      <c r="N561" s="87"/>
      <c r="AE561" s="87"/>
      <c r="AF561" s="87"/>
      <c r="AG561" s="87"/>
      <c r="AH561" s="87"/>
      <c r="AI561" s="87"/>
      <c r="AJ561" s="87"/>
      <c r="AK561" s="87"/>
      <c r="AL561" s="87"/>
      <c r="AM561" s="87"/>
      <c r="AN561" s="87"/>
      <c r="AO561" s="87"/>
      <c r="AP561" s="87"/>
      <c r="AQ561" s="87"/>
      <c r="AR561" s="87"/>
      <c r="AS561" s="87"/>
      <c r="AT561" s="87"/>
      <c r="AU561" s="87"/>
      <c r="AV561" s="87"/>
      <c r="AW561" s="87"/>
      <c r="AX561" s="87"/>
      <c r="AY561" s="87"/>
      <c r="AZ561" s="87"/>
      <c r="BA561" s="87"/>
      <c r="BB561" s="87"/>
      <c r="BC561" s="87"/>
      <c r="BD561" s="87"/>
      <c r="BE561" s="87"/>
      <c r="BF561" s="87"/>
      <c r="BG561" s="87"/>
      <c r="BH561" s="87"/>
      <c r="BI561" s="87"/>
      <c r="BJ561" s="87"/>
      <c r="BK561" s="87"/>
      <c r="BL561" s="87"/>
      <c r="BM561" s="87"/>
      <c r="BN561" s="87"/>
      <c r="BO561" s="87"/>
      <c r="BP561" s="87"/>
      <c r="BQ561" s="87"/>
      <c r="BR561" s="87"/>
      <c r="BS561" s="87"/>
      <c r="BT561" s="87"/>
      <c r="BU561" s="87"/>
      <c r="BV561" s="87"/>
      <c r="BW561" s="87"/>
      <c r="BX561" s="87"/>
      <c r="BY561" s="87"/>
      <c r="BZ561" s="87"/>
      <c r="CA561" s="87"/>
      <c r="CB561" s="87"/>
      <c r="CC561" s="87"/>
      <c r="CD561" s="87"/>
      <c r="CE561" s="87"/>
      <c r="CF561" s="87"/>
      <c r="CG561" s="87"/>
      <c r="CH561" s="87"/>
      <c r="CI561" s="87"/>
      <c r="CJ561" s="87"/>
      <c r="CK561" s="87"/>
      <c r="CL561" s="87"/>
    </row>
    <row r="562" spans="1:90" s="78" customFormat="1" x14ac:dyDescent="0.3">
      <c r="A562" s="130"/>
      <c r="G562" s="87"/>
      <c r="H562" s="87"/>
      <c r="N562" s="87"/>
      <c r="AE562" s="87"/>
      <c r="AF562" s="87"/>
      <c r="AG562" s="87"/>
      <c r="AH562" s="87"/>
      <c r="AI562" s="87"/>
      <c r="AJ562" s="87"/>
      <c r="AK562" s="87"/>
      <c r="AL562" s="87"/>
      <c r="AM562" s="87"/>
      <c r="AN562" s="87"/>
      <c r="AO562" s="87"/>
      <c r="AP562" s="87"/>
      <c r="AQ562" s="87"/>
      <c r="AR562" s="87"/>
      <c r="AS562" s="87"/>
      <c r="AT562" s="87"/>
      <c r="AU562" s="87"/>
      <c r="AV562" s="87"/>
      <c r="AW562" s="87"/>
      <c r="AX562" s="87"/>
      <c r="AY562" s="87"/>
      <c r="AZ562" s="87"/>
      <c r="BA562" s="87"/>
      <c r="BB562" s="87"/>
      <c r="BC562" s="87"/>
      <c r="BD562" s="87"/>
      <c r="BE562" s="87"/>
      <c r="BF562" s="87"/>
      <c r="BG562" s="87"/>
      <c r="BH562" s="87"/>
      <c r="BI562" s="87"/>
      <c r="BJ562" s="87"/>
      <c r="BK562" s="87"/>
      <c r="BL562" s="87"/>
      <c r="BM562" s="87"/>
      <c r="BN562" s="87"/>
      <c r="BO562" s="87"/>
      <c r="BP562" s="87"/>
      <c r="BQ562" s="87"/>
      <c r="BR562" s="87"/>
      <c r="BS562" s="87"/>
      <c r="BT562" s="87"/>
      <c r="BU562" s="87"/>
      <c r="BV562" s="87"/>
      <c r="BW562" s="87"/>
      <c r="BX562" s="87"/>
      <c r="BY562" s="87"/>
      <c r="BZ562" s="87"/>
      <c r="CA562" s="87"/>
      <c r="CB562" s="87"/>
      <c r="CC562" s="87"/>
      <c r="CD562" s="87"/>
      <c r="CE562" s="87"/>
      <c r="CF562" s="87"/>
      <c r="CG562" s="87"/>
      <c r="CH562" s="87"/>
      <c r="CI562" s="87"/>
      <c r="CJ562" s="87"/>
      <c r="CK562" s="87"/>
      <c r="CL562" s="87"/>
    </row>
    <row r="563" spans="1:90" s="78" customFormat="1" x14ac:dyDescent="0.3">
      <c r="A563" s="130"/>
      <c r="G563" s="87"/>
      <c r="H563" s="87"/>
      <c r="N563" s="87"/>
      <c r="AE563" s="87"/>
      <c r="AF563" s="87"/>
      <c r="AG563" s="87"/>
      <c r="AH563" s="87"/>
      <c r="AI563" s="87"/>
      <c r="AJ563" s="87"/>
      <c r="AK563" s="87"/>
      <c r="AL563" s="87"/>
      <c r="AM563" s="87"/>
      <c r="AN563" s="87"/>
      <c r="AO563" s="87"/>
      <c r="AP563" s="87"/>
      <c r="AQ563" s="87"/>
      <c r="AR563" s="87"/>
      <c r="AS563" s="87"/>
      <c r="AT563" s="87"/>
      <c r="AU563" s="87"/>
      <c r="AV563" s="87"/>
      <c r="AW563" s="87"/>
      <c r="AX563" s="87"/>
      <c r="AY563" s="87"/>
      <c r="AZ563" s="87"/>
      <c r="BA563" s="87"/>
      <c r="BB563" s="87"/>
      <c r="BC563" s="87"/>
      <c r="BD563" s="87"/>
      <c r="BE563" s="87"/>
      <c r="BF563" s="87"/>
      <c r="BG563" s="87"/>
      <c r="BH563" s="87"/>
      <c r="BI563" s="87"/>
      <c r="BJ563" s="87"/>
      <c r="BK563" s="87"/>
      <c r="BL563" s="87"/>
      <c r="BM563" s="87"/>
      <c r="BN563" s="87"/>
      <c r="BO563" s="87"/>
      <c r="BP563" s="87"/>
      <c r="BQ563" s="87"/>
      <c r="BR563" s="87"/>
      <c r="BS563" s="87"/>
      <c r="BT563" s="87"/>
      <c r="BU563" s="87"/>
      <c r="BV563" s="87"/>
      <c r="BW563" s="87"/>
      <c r="BX563" s="87"/>
      <c r="BY563" s="87"/>
      <c r="BZ563" s="87"/>
      <c r="CA563" s="87"/>
      <c r="CB563" s="87"/>
      <c r="CC563" s="87"/>
      <c r="CD563" s="87"/>
      <c r="CE563" s="87"/>
      <c r="CF563" s="87"/>
      <c r="CG563" s="87"/>
      <c r="CH563" s="87"/>
      <c r="CI563" s="87"/>
      <c r="CJ563" s="87"/>
      <c r="CK563" s="87"/>
      <c r="CL563" s="87"/>
    </row>
    <row r="564" spans="1:90" s="78" customFormat="1" x14ac:dyDescent="0.3">
      <c r="A564" s="130"/>
      <c r="G564" s="87"/>
      <c r="H564" s="87"/>
      <c r="N564" s="87"/>
      <c r="AE564" s="87"/>
      <c r="AF564" s="87"/>
      <c r="AG564" s="87"/>
      <c r="AH564" s="87"/>
      <c r="AI564" s="87"/>
      <c r="AJ564" s="87"/>
      <c r="AK564" s="87"/>
      <c r="AL564" s="87"/>
      <c r="AM564" s="87"/>
      <c r="AN564" s="87"/>
      <c r="AO564" s="87"/>
      <c r="AP564" s="87"/>
      <c r="AQ564" s="87"/>
      <c r="AR564" s="87"/>
      <c r="AS564" s="87"/>
      <c r="AT564" s="87"/>
      <c r="AU564" s="87"/>
      <c r="AV564" s="87"/>
      <c r="AW564" s="87"/>
      <c r="AX564" s="87"/>
      <c r="AY564" s="87"/>
      <c r="AZ564" s="87"/>
      <c r="BA564" s="87"/>
      <c r="BB564" s="87"/>
      <c r="BC564" s="87"/>
      <c r="BD564" s="87"/>
      <c r="BE564" s="87"/>
      <c r="BF564" s="87"/>
      <c r="BG564" s="87"/>
      <c r="BH564" s="87"/>
      <c r="BI564" s="87"/>
      <c r="BJ564" s="87"/>
      <c r="BK564" s="87"/>
      <c r="BL564" s="87"/>
      <c r="BM564" s="87"/>
      <c r="BN564" s="87"/>
      <c r="BO564" s="87"/>
      <c r="BP564" s="87"/>
      <c r="BQ564" s="87"/>
      <c r="BR564" s="87"/>
      <c r="BS564" s="87"/>
      <c r="BT564" s="87"/>
      <c r="BU564" s="87"/>
      <c r="BV564" s="87"/>
      <c r="BW564" s="87"/>
      <c r="BX564" s="87"/>
      <c r="BY564" s="87"/>
      <c r="BZ564" s="87"/>
      <c r="CA564" s="87"/>
      <c r="CB564" s="87"/>
      <c r="CC564" s="87"/>
      <c r="CD564" s="87"/>
      <c r="CE564" s="87"/>
      <c r="CF564" s="87"/>
      <c r="CG564" s="87"/>
      <c r="CH564" s="87"/>
      <c r="CI564" s="87"/>
      <c r="CJ564" s="87"/>
      <c r="CK564" s="87"/>
      <c r="CL564" s="87"/>
    </row>
    <row r="565" spans="1:90" s="78" customFormat="1" x14ac:dyDescent="0.3">
      <c r="A565" s="130"/>
      <c r="G565" s="87"/>
      <c r="H565" s="87"/>
      <c r="N565" s="87"/>
      <c r="AE565" s="87"/>
      <c r="AF565" s="87"/>
      <c r="AG565" s="87"/>
      <c r="AH565" s="87"/>
      <c r="AI565" s="87"/>
      <c r="AJ565" s="87"/>
      <c r="AK565" s="87"/>
      <c r="AL565" s="87"/>
      <c r="AM565" s="87"/>
      <c r="AN565" s="87"/>
      <c r="AO565" s="87"/>
      <c r="AP565" s="87"/>
      <c r="AQ565" s="87"/>
      <c r="AR565" s="87"/>
      <c r="AS565" s="87"/>
      <c r="AT565" s="87"/>
      <c r="AU565" s="87"/>
      <c r="AV565" s="87"/>
      <c r="AW565" s="87"/>
      <c r="AX565" s="87"/>
      <c r="AY565" s="87"/>
      <c r="AZ565" s="87"/>
      <c r="BA565" s="87"/>
      <c r="BB565" s="87"/>
      <c r="BC565" s="87"/>
      <c r="BD565" s="87"/>
      <c r="BE565" s="87"/>
      <c r="BF565" s="87"/>
      <c r="BG565" s="87"/>
      <c r="BH565" s="87"/>
      <c r="BI565" s="87"/>
      <c r="BJ565" s="87"/>
      <c r="BK565" s="87"/>
      <c r="BL565" s="87"/>
      <c r="BM565" s="87"/>
      <c r="BN565" s="87"/>
      <c r="BO565" s="87"/>
      <c r="BP565" s="87"/>
      <c r="BQ565" s="87"/>
      <c r="BR565" s="87"/>
      <c r="BS565" s="87"/>
      <c r="BT565" s="87"/>
      <c r="BU565" s="87"/>
      <c r="BV565" s="87"/>
      <c r="BW565" s="87"/>
      <c r="BX565" s="87"/>
      <c r="BY565" s="87"/>
      <c r="BZ565" s="87"/>
      <c r="CA565" s="87"/>
      <c r="CB565" s="87"/>
      <c r="CC565" s="87"/>
      <c r="CD565" s="87"/>
      <c r="CE565" s="87"/>
      <c r="CF565" s="87"/>
      <c r="CG565" s="87"/>
      <c r="CH565" s="87"/>
      <c r="CI565" s="87"/>
      <c r="CJ565" s="87"/>
      <c r="CK565" s="87"/>
      <c r="CL565" s="87"/>
    </row>
    <row r="566" spans="1:90" s="78" customFormat="1" x14ac:dyDescent="0.3">
      <c r="A566" s="130"/>
      <c r="G566" s="87"/>
      <c r="H566" s="87"/>
      <c r="N566" s="87"/>
      <c r="AE566" s="87"/>
      <c r="AF566" s="87"/>
      <c r="AG566" s="87"/>
      <c r="AH566" s="87"/>
      <c r="AI566" s="87"/>
      <c r="AJ566" s="87"/>
      <c r="AK566" s="87"/>
      <c r="AL566" s="87"/>
      <c r="AM566" s="87"/>
      <c r="AN566" s="87"/>
      <c r="AO566" s="87"/>
      <c r="AP566" s="87"/>
      <c r="AQ566" s="87"/>
      <c r="AR566" s="87"/>
      <c r="AS566" s="87"/>
      <c r="AT566" s="87"/>
      <c r="AU566" s="87"/>
      <c r="AV566" s="87"/>
      <c r="AW566" s="87"/>
      <c r="AX566" s="87"/>
      <c r="AY566" s="87"/>
      <c r="AZ566" s="87"/>
      <c r="BA566" s="87"/>
      <c r="BB566" s="87"/>
      <c r="BC566" s="87"/>
      <c r="BD566" s="87"/>
      <c r="BE566" s="87"/>
      <c r="BF566" s="87"/>
      <c r="BG566" s="87"/>
      <c r="BH566" s="87"/>
      <c r="BI566" s="87"/>
      <c r="BJ566" s="87"/>
      <c r="BK566" s="87"/>
      <c r="BL566" s="87"/>
      <c r="BM566" s="87"/>
      <c r="BN566" s="87"/>
      <c r="BO566" s="87"/>
      <c r="BP566" s="87"/>
      <c r="BQ566" s="87"/>
      <c r="BR566" s="87"/>
      <c r="BS566" s="87"/>
      <c r="BT566" s="87"/>
      <c r="BU566" s="87"/>
      <c r="BV566" s="87"/>
      <c r="BW566" s="87"/>
      <c r="BX566" s="87"/>
      <c r="BY566" s="87"/>
      <c r="BZ566" s="87"/>
      <c r="CA566" s="87"/>
      <c r="CB566" s="87"/>
      <c r="CC566" s="87"/>
      <c r="CD566" s="87"/>
      <c r="CE566" s="87"/>
      <c r="CF566" s="87"/>
      <c r="CG566" s="87"/>
      <c r="CH566" s="87"/>
      <c r="CI566" s="87"/>
      <c r="CJ566" s="87"/>
      <c r="CK566" s="87"/>
      <c r="CL566" s="87"/>
    </row>
    <row r="567" spans="1:90" s="78" customFormat="1" x14ac:dyDescent="0.3">
      <c r="A567" s="130"/>
      <c r="G567" s="87"/>
      <c r="H567" s="87"/>
      <c r="N567" s="87"/>
      <c r="AE567" s="87"/>
      <c r="AF567" s="87"/>
      <c r="AG567" s="87"/>
      <c r="AH567" s="87"/>
      <c r="AI567" s="87"/>
      <c r="AJ567" s="87"/>
      <c r="AK567" s="87"/>
      <c r="AL567" s="87"/>
      <c r="AM567" s="87"/>
      <c r="AN567" s="87"/>
      <c r="AO567" s="87"/>
      <c r="AP567" s="87"/>
      <c r="AQ567" s="87"/>
      <c r="AR567" s="87"/>
      <c r="AS567" s="87"/>
      <c r="AT567" s="87"/>
      <c r="AU567" s="87"/>
      <c r="AV567" s="87"/>
      <c r="AW567" s="87"/>
      <c r="AX567" s="87"/>
      <c r="AY567" s="87"/>
      <c r="AZ567" s="87"/>
      <c r="BA567" s="87"/>
      <c r="BB567" s="87"/>
      <c r="BC567" s="87"/>
      <c r="BD567" s="87"/>
      <c r="BE567" s="87"/>
      <c r="BF567" s="87"/>
      <c r="BG567" s="87"/>
      <c r="BH567" s="87"/>
      <c r="BI567" s="87"/>
      <c r="BJ567" s="87"/>
      <c r="BK567" s="87"/>
      <c r="BL567" s="87"/>
      <c r="BM567" s="87"/>
      <c r="BN567" s="87"/>
      <c r="BO567" s="87"/>
      <c r="BP567" s="87"/>
      <c r="BQ567" s="87"/>
      <c r="BR567" s="87"/>
      <c r="BS567" s="87"/>
      <c r="BT567" s="87"/>
      <c r="BU567" s="87"/>
      <c r="BV567" s="87"/>
      <c r="BW567" s="87"/>
      <c r="BX567" s="87"/>
      <c r="BY567" s="87"/>
      <c r="BZ567" s="87"/>
      <c r="CA567" s="87"/>
      <c r="CB567" s="87"/>
      <c r="CC567" s="87"/>
      <c r="CD567" s="87"/>
      <c r="CE567" s="87"/>
      <c r="CF567" s="87"/>
      <c r="CG567" s="87"/>
      <c r="CH567" s="87"/>
      <c r="CI567" s="87"/>
      <c r="CJ567" s="87"/>
      <c r="CK567" s="87"/>
      <c r="CL567" s="87"/>
    </row>
    <row r="568" spans="1:90" s="78" customFormat="1" x14ac:dyDescent="0.3">
      <c r="A568" s="130"/>
      <c r="G568" s="87"/>
      <c r="H568" s="87"/>
      <c r="N568" s="87"/>
      <c r="AE568" s="87"/>
      <c r="AF568" s="87"/>
      <c r="AG568" s="87"/>
      <c r="AH568" s="87"/>
      <c r="AI568" s="87"/>
      <c r="AJ568" s="87"/>
      <c r="AK568" s="87"/>
      <c r="AL568" s="87"/>
      <c r="AM568" s="87"/>
      <c r="AN568" s="87"/>
      <c r="AO568" s="87"/>
      <c r="AP568" s="87"/>
      <c r="AQ568" s="87"/>
      <c r="AR568" s="87"/>
      <c r="AS568" s="87"/>
      <c r="AT568" s="87"/>
      <c r="AU568" s="87"/>
      <c r="AV568" s="87"/>
      <c r="AW568" s="87"/>
      <c r="AX568" s="87"/>
      <c r="AY568" s="87"/>
      <c r="AZ568" s="87"/>
      <c r="BA568" s="87"/>
      <c r="BB568" s="87"/>
      <c r="BC568" s="87"/>
      <c r="BD568" s="87"/>
      <c r="BE568" s="87"/>
      <c r="BF568" s="87"/>
      <c r="BG568" s="87"/>
      <c r="BH568" s="87"/>
      <c r="BI568" s="87"/>
      <c r="BJ568" s="87"/>
      <c r="BK568" s="87"/>
      <c r="BL568" s="87"/>
      <c r="BM568" s="87"/>
      <c r="BN568" s="87"/>
      <c r="BO568" s="87"/>
      <c r="BP568" s="87"/>
      <c r="BQ568" s="87"/>
      <c r="BR568" s="87"/>
      <c r="BS568" s="87"/>
      <c r="BT568" s="87"/>
      <c r="BU568" s="87"/>
      <c r="BV568" s="87"/>
      <c r="BW568" s="87"/>
      <c r="BX568" s="87"/>
      <c r="BY568" s="87"/>
      <c r="BZ568" s="87"/>
      <c r="CA568" s="87"/>
      <c r="CB568" s="87"/>
      <c r="CC568" s="87"/>
      <c r="CD568" s="87"/>
      <c r="CE568" s="87"/>
      <c r="CF568" s="87"/>
      <c r="CG568" s="87"/>
      <c r="CH568" s="87"/>
      <c r="CI568" s="87"/>
      <c r="CJ568" s="87"/>
      <c r="CK568" s="87"/>
      <c r="CL568" s="87"/>
    </row>
    <row r="569" spans="1:90" s="78" customFormat="1" x14ac:dyDescent="0.3">
      <c r="A569" s="130"/>
      <c r="G569" s="87"/>
      <c r="H569" s="87"/>
      <c r="N569" s="87"/>
      <c r="AE569" s="87"/>
      <c r="AF569" s="87"/>
      <c r="AG569" s="87"/>
      <c r="AH569" s="87"/>
      <c r="AI569" s="87"/>
      <c r="AJ569" s="87"/>
      <c r="AK569" s="87"/>
      <c r="AL569" s="87"/>
      <c r="AM569" s="87"/>
      <c r="AN569" s="87"/>
      <c r="AO569" s="87"/>
      <c r="AP569" s="87"/>
      <c r="AQ569" s="87"/>
      <c r="AR569" s="87"/>
      <c r="AS569" s="87"/>
      <c r="AT569" s="87"/>
      <c r="AU569" s="87"/>
      <c r="AV569" s="87"/>
      <c r="AW569" s="87"/>
      <c r="AX569" s="87"/>
      <c r="AY569" s="87"/>
      <c r="AZ569" s="87"/>
      <c r="BA569" s="87"/>
      <c r="BB569" s="87"/>
      <c r="BC569" s="87"/>
      <c r="BD569" s="87"/>
      <c r="BE569" s="87"/>
      <c r="BF569" s="87"/>
      <c r="BG569" s="87"/>
      <c r="BH569" s="87"/>
      <c r="BI569" s="87"/>
      <c r="BJ569" s="87"/>
      <c r="BK569" s="87"/>
      <c r="BL569" s="87"/>
      <c r="BM569" s="87"/>
      <c r="BN569" s="87"/>
      <c r="BO569" s="87"/>
      <c r="BP569" s="87"/>
      <c r="BQ569" s="87"/>
      <c r="BR569" s="87"/>
      <c r="BS569" s="87"/>
      <c r="BT569" s="87"/>
      <c r="BU569" s="87"/>
      <c r="BV569" s="87"/>
      <c r="BW569" s="87"/>
      <c r="BX569" s="87"/>
      <c r="BY569" s="87"/>
      <c r="BZ569" s="87"/>
      <c r="CA569" s="87"/>
      <c r="CB569" s="87"/>
      <c r="CC569" s="87"/>
      <c r="CD569" s="87"/>
      <c r="CE569" s="87"/>
      <c r="CF569" s="87"/>
      <c r="CG569" s="87"/>
      <c r="CH569" s="87"/>
      <c r="CI569" s="87"/>
      <c r="CJ569" s="87"/>
      <c r="CK569" s="87"/>
      <c r="CL569" s="87"/>
    </row>
    <row r="570" spans="1:90" s="78" customFormat="1" x14ac:dyDescent="0.3">
      <c r="A570" s="130"/>
      <c r="G570" s="87"/>
      <c r="H570" s="87"/>
      <c r="N570" s="87"/>
      <c r="AE570" s="87"/>
      <c r="AF570" s="87"/>
      <c r="AG570" s="87"/>
      <c r="AH570" s="87"/>
      <c r="AI570" s="87"/>
      <c r="AJ570" s="87"/>
      <c r="AK570" s="87"/>
      <c r="AL570" s="87"/>
      <c r="AM570" s="87"/>
      <c r="AN570" s="87"/>
      <c r="AO570" s="87"/>
      <c r="AP570" s="87"/>
      <c r="AQ570" s="87"/>
      <c r="AR570" s="87"/>
      <c r="AS570" s="87"/>
      <c r="AT570" s="87"/>
      <c r="AU570" s="87"/>
      <c r="AV570" s="87"/>
      <c r="AW570" s="87"/>
      <c r="AX570" s="87"/>
      <c r="AY570" s="87"/>
      <c r="AZ570" s="87"/>
      <c r="BA570" s="87"/>
      <c r="BB570" s="87"/>
      <c r="BC570" s="87"/>
      <c r="BD570" s="87"/>
      <c r="BE570" s="87"/>
      <c r="BF570" s="87"/>
      <c r="BG570" s="87"/>
      <c r="BH570" s="87"/>
      <c r="BI570" s="87"/>
      <c r="BJ570" s="87"/>
      <c r="BK570" s="87"/>
      <c r="BL570" s="87"/>
      <c r="BM570" s="87"/>
      <c r="BN570" s="87"/>
      <c r="BO570" s="87"/>
      <c r="BP570" s="87"/>
      <c r="BQ570" s="87"/>
      <c r="BR570" s="87"/>
      <c r="BS570" s="87"/>
      <c r="BT570" s="87"/>
      <c r="BU570" s="87"/>
      <c r="BV570" s="87"/>
      <c r="BW570" s="87"/>
      <c r="BX570" s="87"/>
      <c r="BY570" s="87"/>
      <c r="BZ570" s="87"/>
      <c r="CA570" s="87"/>
      <c r="CB570" s="87"/>
      <c r="CC570" s="87"/>
      <c r="CD570" s="87"/>
      <c r="CE570" s="87"/>
      <c r="CF570" s="87"/>
      <c r="CG570" s="87"/>
      <c r="CH570" s="87"/>
      <c r="CI570" s="87"/>
      <c r="CJ570" s="87"/>
      <c r="CK570" s="87"/>
      <c r="CL570" s="87"/>
    </row>
    <row r="571" spans="1:90" s="78" customFormat="1" x14ac:dyDescent="0.3">
      <c r="A571" s="130"/>
      <c r="G571" s="87"/>
      <c r="H571" s="87"/>
      <c r="N571" s="87"/>
      <c r="AE571" s="87"/>
      <c r="AF571" s="87"/>
      <c r="AG571" s="87"/>
      <c r="AH571" s="87"/>
      <c r="AI571" s="87"/>
      <c r="AJ571" s="87"/>
      <c r="AK571" s="87"/>
      <c r="AL571" s="87"/>
      <c r="AM571" s="87"/>
      <c r="AN571" s="87"/>
      <c r="AO571" s="87"/>
      <c r="AP571" s="87"/>
      <c r="AQ571" s="87"/>
      <c r="AR571" s="87"/>
      <c r="AS571" s="87"/>
      <c r="AT571" s="87"/>
      <c r="AU571" s="87"/>
      <c r="AV571" s="87"/>
      <c r="AW571" s="87"/>
      <c r="AX571" s="87"/>
      <c r="AY571" s="87"/>
      <c r="AZ571" s="87"/>
      <c r="BA571" s="87"/>
      <c r="BB571" s="87"/>
      <c r="BC571" s="87"/>
      <c r="BD571" s="87"/>
      <c r="BE571" s="87"/>
      <c r="BF571" s="87"/>
      <c r="BG571" s="87"/>
      <c r="BH571" s="87"/>
      <c r="BI571" s="87"/>
      <c r="BJ571" s="87"/>
      <c r="BK571" s="87"/>
      <c r="BL571" s="87"/>
      <c r="BM571" s="87"/>
      <c r="BN571" s="87"/>
      <c r="BO571" s="87"/>
      <c r="BP571" s="87"/>
      <c r="BQ571" s="87"/>
      <c r="BR571" s="87"/>
      <c r="BS571" s="87"/>
      <c r="BT571" s="87"/>
      <c r="BU571" s="87"/>
      <c r="BV571" s="87"/>
      <c r="BW571" s="87"/>
      <c r="BX571" s="87"/>
      <c r="BY571" s="87"/>
      <c r="BZ571" s="87"/>
      <c r="CA571" s="87"/>
      <c r="CB571" s="87"/>
      <c r="CC571" s="87"/>
      <c r="CD571" s="87"/>
      <c r="CE571" s="87"/>
      <c r="CF571" s="87"/>
      <c r="CG571" s="87"/>
      <c r="CH571" s="87"/>
      <c r="CI571" s="87"/>
      <c r="CJ571" s="87"/>
      <c r="CK571" s="87"/>
      <c r="CL571" s="87"/>
    </row>
    <row r="572" spans="1:90" s="78" customFormat="1" x14ac:dyDescent="0.3">
      <c r="A572" s="130"/>
      <c r="G572" s="87"/>
      <c r="H572" s="87"/>
      <c r="N572" s="87"/>
      <c r="AE572" s="87"/>
      <c r="AF572" s="87"/>
      <c r="AG572" s="87"/>
      <c r="AH572" s="87"/>
      <c r="AI572" s="87"/>
      <c r="AJ572" s="87"/>
      <c r="AK572" s="87"/>
      <c r="AL572" s="87"/>
      <c r="AM572" s="87"/>
      <c r="AN572" s="87"/>
      <c r="AO572" s="87"/>
      <c r="AP572" s="87"/>
      <c r="AQ572" s="87"/>
      <c r="AR572" s="87"/>
      <c r="AS572" s="87"/>
      <c r="AT572" s="87"/>
      <c r="AU572" s="87"/>
      <c r="AV572" s="87"/>
      <c r="AW572" s="87"/>
      <c r="AX572" s="87"/>
      <c r="AY572" s="87"/>
      <c r="AZ572" s="87"/>
      <c r="BA572" s="87"/>
      <c r="BB572" s="87"/>
      <c r="BC572" s="87"/>
      <c r="BD572" s="87"/>
      <c r="BE572" s="87"/>
      <c r="BF572" s="87"/>
      <c r="BG572" s="87"/>
      <c r="BH572" s="87"/>
      <c r="BI572" s="87"/>
      <c r="BJ572" s="87"/>
      <c r="BK572" s="87"/>
      <c r="BL572" s="87"/>
      <c r="BM572" s="87"/>
      <c r="BN572" s="87"/>
      <c r="BO572" s="87"/>
      <c r="BP572" s="87"/>
      <c r="BQ572" s="87"/>
      <c r="BR572" s="87"/>
      <c r="BS572" s="87"/>
      <c r="BT572" s="87"/>
      <c r="BU572" s="87"/>
      <c r="BV572" s="87"/>
      <c r="BW572" s="87"/>
      <c r="BX572" s="87"/>
      <c r="BY572" s="87"/>
      <c r="BZ572" s="87"/>
      <c r="CA572" s="87"/>
      <c r="CB572" s="87"/>
      <c r="CC572" s="87"/>
      <c r="CD572" s="87"/>
      <c r="CE572" s="87"/>
      <c r="CF572" s="87"/>
      <c r="CG572" s="87"/>
      <c r="CH572" s="87"/>
      <c r="CI572" s="87"/>
      <c r="CJ572" s="87"/>
      <c r="CK572" s="87"/>
      <c r="CL572" s="87"/>
    </row>
    <row r="573" spans="1:90" s="78" customFormat="1" x14ac:dyDescent="0.3">
      <c r="A573" s="130"/>
      <c r="G573" s="87"/>
      <c r="H573" s="87"/>
      <c r="N573" s="87"/>
      <c r="AE573" s="87"/>
      <c r="AF573" s="87"/>
      <c r="AG573" s="87"/>
      <c r="AH573" s="87"/>
      <c r="AI573" s="87"/>
      <c r="AJ573" s="87"/>
      <c r="AK573" s="87"/>
      <c r="AL573" s="87"/>
      <c r="AM573" s="87"/>
      <c r="AN573" s="87"/>
      <c r="AO573" s="87"/>
      <c r="AP573" s="87"/>
      <c r="AQ573" s="87"/>
      <c r="AR573" s="87"/>
      <c r="AS573" s="87"/>
      <c r="AT573" s="87"/>
      <c r="AU573" s="87"/>
      <c r="AV573" s="87"/>
      <c r="AW573" s="87"/>
      <c r="AX573" s="87"/>
      <c r="AY573" s="87"/>
      <c r="AZ573" s="87"/>
      <c r="BA573" s="87"/>
      <c r="BB573" s="87"/>
      <c r="BC573" s="87"/>
      <c r="BD573" s="87"/>
      <c r="BE573" s="87"/>
      <c r="BF573" s="87"/>
      <c r="BG573" s="87"/>
      <c r="BH573" s="87"/>
      <c r="BI573" s="87"/>
      <c r="BJ573" s="87"/>
      <c r="BK573" s="87"/>
      <c r="BL573" s="87"/>
      <c r="BM573" s="87"/>
      <c r="BN573" s="87"/>
      <c r="BO573" s="87"/>
      <c r="BP573" s="87"/>
      <c r="BQ573" s="87"/>
      <c r="BR573" s="87"/>
      <c r="BS573" s="87"/>
      <c r="BT573" s="87"/>
      <c r="BU573" s="87"/>
      <c r="BV573" s="87"/>
      <c r="BW573" s="87"/>
      <c r="BX573" s="87"/>
      <c r="BY573" s="87"/>
      <c r="BZ573" s="87"/>
      <c r="CA573" s="87"/>
      <c r="CB573" s="87"/>
      <c r="CC573" s="87"/>
      <c r="CD573" s="87"/>
      <c r="CE573" s="87"/>
      <c r="CF573" s="87"/>
      <c r="CG573" s="87"/>
      <c r="CH573" s="87"/>
      <c r="CI573" s="87"/>
      <c r="CJ573" s="87"/>
      <c r="CK573" s="87"/>
      <c r="CL573" s="87"/>
    </row>
    <row r="574" spans="1:90" s="78" customFormat="1" x14ac:dyDescent="0.3">
      <c r="A574" s="130"/>
      <c r="G574" s="87"/>
      <c r="H574" s="87"/>
      <c r="N574" s="87"/>
      <c r="AE574" s="87"/>
      <c r="AF574" s="87"/>
      <c r="AG574" s="87"/>
      <c r="AH574" s="87"/>
      <c r="AI574" s="87"/>
      <c r="AJ574" s="87"/>
      <c r="AK574" s="87"/>
      <c r="AL574" s="87"/>
      <c r="AM574" s="87"/>
      <c r="AN574" s="87"/>
      <c r="AO574" s="87"/>
      <c r="AP574" s="87"/>
      <c r="AQ574" s="87"/>
      <c r="AR574" s="87"/>
      <c r="AS574" s="87"/>
      <c r="AT574" s="87"/>
      <c r="AU574" s="87"/>
      <c r="AV574" s="87"/>
      <c r="AW574" s="87"/>
      <c r="AX574" s="87"/>
      <c r="AY574" s="87"/>
      <c r="AZ574" s="87"/>
      <c r="BA574" s="87"/>
      <c r="BB574" s="87"/>
      <c r="BC574" s="87"/>
      <c r="BD574" s="87"/>
      <c r="BE574" s="87"/>
      <c r="BF574" s="87"/>
      <c r="BG574" s="87"/>
      <c r="BH574" s="87"/>
      <c r="BI574" s="87"/>
      <c r="BJ574" s="87"/>
      <c r="BK574" s="87"/>
      <c r="BL574" s="87"/>
      <c r="BM574" s="87"/>
      <c r="BN574" s="87"/>
      <c r="BO574" s="87"/>
      <c r="BP574" s="87"/>
      <c r="BQ574" s="87"/>
      <c r="BR574" s="87"/>
      <c r="BS574" s="87"/>
      <c r="BT574" s="87"/>
      <c r="BU574" s="87"/>
      <c r="BV574" s="87"/>
      <c r="BW574" s="87"/>
      <c r="BX574" s="87"/>
      <c r="BY574" s="87"/>
      <c r="BZ574" s="87"/>
      <c r="CA574" s="87"/>
      <c r="CB574" s="87"/>
      <c r="CC574" s="87"/>
      <c r="CD574" s="87"/>
      <c r="CE574" s="87"/>
      <c r="CF574" s="87"/>
      <c r="CG574" s="87"/>
      <c r="CH574" s="87"/>
      <c r="CI574" s="87"/>
      <c r="CJ574" s="87"/>
      <c r="CK574" s="87"/>
      <c r="CL574" s="87"/>
    </row>
    <row r="575" spans="1:90" s="78" customFormat="1" x14ac:dyDescent="0.3">
      <c r="A575" s="130"/>
      <c r="G575" s="87"/>
      <c r="H575" s="87"/>
      <c r="N575" s="87"/>
      <c r="AE575" s="87"/>
      <c r="AF575" s="87"/>
      <c r="AG575" s="87"/>
      <c r="AH575" s="87"/>
      <c r="AI575" s="87"/>
      <c r="AJ575" s="87"/>
      <c r="AK575" s="87"/>
      <c r="AL575" s="87"/>
      <c r="AM575" s="87"/>
      <c r="AN575" s="87"/>
      <c r="AO575" s="87"/>
      <c r="AP575" s="87"/>
      <c r="AQ575" s="87"/>
      <c r="AR575" s="87"/>
      <c r="AS575" s="87"/>
      <c r="AT575" s="87"/>
      <c r="AU575" s="87"/>
      <c r="AV575" s="87"/>
      <c r="AW575" s="87"/>
      <c r="AX575" s="87"/>
      <c r="AY575" s="87"/>
      <c r="AZ575" s="87"/>
      <c r="BA575" s="87"/>
      <c r="BB575" s="87"/>
      <c r="BC575" s="87"/>
      <c r="BD575" s="87"/>
      <c r="BE575" s="87"/>
      <c r="BF575" s="87"/>
      <c r="BG575" s="87"/>
      <c r="BH575" s="87"/>
      <c r="BI575" s="87"/>
      <c r="BJ575" s="87"/>
      <c r="BK575" s="87"/>
      <c r="BL575" s="87"/>
      <c r="BM575" s="87"/>
      <c r="BN575" s="87"/>
      <c r="BO575" s="87"/>
      <c r="BP575" s="87"/>
      <c r="BQ575" s="87"/>
      <c r="BR575" s="87"/>
      <c r="BS575" s="87"/>
      <c r="BT575" s="87"/>
      <c r="BU575" s="87"/>
      <c r="BV575" s="87"/>
      <c r="BW575" s="87"/>
      <c r="BX575" s="87"/>
      <c r="BY575" s="87"/>
      <c r="BZ575" s="87"/>
      <c r="CA575" s="87"/>
      <c r="CB575" s="87"/>
      <c r="CC575" s="87"/>
      <c r="CD575" s="87"/>
      <c r="CE575" s="87"/>
      <c r="CF575" s="87"/>
      <c r="CG575" s="87"/>
      <c r="CH575" s="87"/>
      <c r="CI575" s="87"/>
      <c r="CJ575" s="87"/>
      <c r="CK575" s="87"/>
      <c r="CL575" s="87"/>
    </row>
    <row r="576" spans="1:90" s="78" customFormat="1" x14ac:dyDescent="0.3">
      <c r="A576" s="130"/>
      <c r="G576" s="87"/>
      <c r="H576" s="87"/>
      <c r="N576" s="87"/>
      <c r="AE576" s="87"/>
      <c r="AF576" s="87"/>
      <c r="AG576" s="87"/>
      <c r="AH576" s="87"/>
      <c r="AI576" s="87"/>
      <c r="AJ576" s="87"/>
      <c r="AK576" s="87"/>
      <c r="AL576" s="87"/>
      <c r="AM576" s="87"/>
      <c r="AN576" s="87"/>
      <c r="AO576" s="87"/>
      <c r="AP576" s="87"/>
      <c r="AQ576" s="87"/>
      <c r="AR576" s="87"/>
      <c r="AS576" s="87"/>
      <c r="AT576" s="87"/>
      <c r="AU576" s="87"/>
      <c r="AV576" s="87"/>
      <c r="AW576" s="87"/>
      <c r="AX576" s="87"/>
      <c r="AY576" s="87"/>
      <c r="AZ576" s="87"/>
      <c r="BA576" s="87"/>
      <c r="BB576" s="87"/>
      <c r="BC576" s="87"/>
      <c r="BD576" s="87"/>
      <c r="BE576" s="87"/>
      <c r="BF576" s="87"/>
      <c r="BG576" s="87"/>
      <c r="BH576" s="87"/>
      <c r="BI576" s="87"/>
      <c r="BJ576" s="87"/>
      <c r="BK576" s="87"/>
      <c r="BL576" s="87"/>
      <c r="BM576" s="87"/>
      <c r="BN576" s="87"/>
      <c r="BO576" s="87"/>
      <c r="BP576" s="87"/>
      <c r="BQ576" s="87"/>
      <c r="BR576" s="87"/>
      <c r="BS576" s="87"/>
      <c r="BT576" s="87"/>
      <c r="BU576" s="87"/>
      <c r="BV576" s="87"/>
      <c r="BW576" s="87"/>
      <c r="BX576" s="87"/>
      <c r="BY576" s="87"/>
      <c r="BZ576" s="87"/>
      <c r="CA576" s="87"/>
      <c r="CB576" s="87"/>
      <c r="CC576" s="87"/>
      <c r="CD576" s="87"/>
      <c r="CE576" s="87"/>
      <c r="CF576" s="87"/>
      <c r="CG576" s="87"/>
      <c r="CH576" s="87"/>
      <c r="CI576" s="87"/>
      <c r="CJ576" s="87"/>
      <c r="CK576" s="87"/>
      <c r="CL576" s="87"/>
    </row>
    <row r="577" spans="1:90" s="78" customFormat="1" x14ac:dyDescent="0.3">
      <c r="A577" s="130"/>
      <c r="G577" s="87"/>
      <c r="H577" s="87"/>
      <c r="N577" s="87"/>
      <c r="AE577" s="87"/>
      <c r="AF577" s="87"/>
      <c r="AG577" s="87"/>
      <c r="AH577" s="87"/>
      <c r="AI577" s="87"/>
      <c r="AJ577" s="87"/>
      <c r="AK577" s="87"/>
      <c r="AL577" s="87"/>
      <c r="AM577" s="87"/>
      <c r="AN577" s="87"/>
      <c r="AO577" s="87"/>
      <c r="AP577" s="87"/>
      <c r="AQ577" s="87"/>
      <c r="AR577" s="87"/>
      <c r="AS577" s="87"/>
      <c r="AT577" s="87"/>
      <c r="AU577" s="87"/>
      <c r="AV577" s="87"/>
      <c r="AW577" s="87"/>
      <c r="AX577" s="87"/>
      <c r="AY577" s="87"/>
      <c r="AZ577" s="87"/>
      <c r="BA577" s="87"/>
      <c r="BB577" s="87"/>
      <c r="BC577" s="87"/>
      <c r="BD577" s="87"/>
      <c r="BE577" s="87"/>
      <c r="BF577" s="87"/>
      <c r="BG577" s="87"/>
      <c r="BH577" s="87"/>
      <c r="BI577" s="87"/>
      <c r="BJ577" s="87"/>
      <c r="BK577" s="87"/>
      <c r="BL577" s="87"/>
      <c r="BM577" s="87"/>
      <c r="BN577" s="87"/>
      <c r="BO577" s="87"/>
      <c r="BP577" s="87"/>
      <c r="BQ577" s="87"/>
      <c r="BR577" s="87"/>
      <c r="BS577" s="87"/>
      <c r="BT577" s="87"/>
      <c r="BU577" s="87"/>
      <c r="BV577" s="87"/>
      <c r="BW577" s="87"/>
      <c r="BX577" s="87"/>
      <c r="BY577" s="87"/>
      <c r="BZ577" s="87"/>
      <c r="CA577" s="87"/>
      <c r="CB577" s="87"/>
      <c r="CC577" s="87"/>
      <c r="CD577" s="87"/>
      <c r="CE577" s="87"/>
      <c r="CF577" s="87"/>
      <c r="CG577" s="87"/>
      <c r="CH577" s="87"/>
      <c r="CI577" s="87"/>
      <c r="CJ577" s="87"/>
      <c r="CK577" s="87"/>
      <c r="CL577" s="87"/>
    </row>
    <row r="578" spans="1:90" s="78" customFormat="1" x14ac:dyDescent="0.3">
      <c r="A578" s="130"/>
      <c r="G578" s="87"/>
      <c r="H578" s="87"/>
      <c r="N578" s="87"/>
      <c r="AE578" s="87"/>
      <c r="AF578" s="87"/>
      <c r="AG578" s="87"/>
      <c r="AH578" s="87"/>
      <c r="AI578" s="87"/>
      <c r="AJ578" s="87"/>
      <c r="AK578" s="87"/>
      <c r="AL578" s="87"/>
      <c r="AM578" s="87"/>
      <c r="AN578" s="87"/>
      <c r="AO578" s="87"/>
      <c r="AP578" s="87"/>
      <c r="AQ578" s="87"/>
      <c r="AR578" s="87"/>
      <c r="AS578" s="87"/>
      <c r="AT578" s="87"/>
      <c r="AU578" s="87"/>
      <c r="AV578" s="87"/>
      <c r="AW578" s="87"/>
      <c r="AX578" s="87"/>
      <c r="AY578" s="87"/>
      <c r="AZ578" s="87"/>
      <c r="BA578" s="87"/>
      <c r="BB578" s="87"/>
      <c r="BC578" s="87"/>
      <c r="BD578" s="87"/>
      <c r="BE578" s="87"/>
      <c r="BF578" s="87"/>
      <c r="BG578" s="87"/>
      <c r="BH578" s="87"/>
      <c r="BI578" s="87"/>
      <c r="BJ578" s="87"/>
      <c r="BK578" s="87"/>
      <c r="BL578" s="87"/>
      <c r="BM578" s="87"/>
      <c r="BN578" s="87"/>
      <c r="BO578" s="87"/>
      <c r="BP578" s="87"/>
      <c r="BQ578" s="87"/>
      <c r="BR578" s="87"/>
      <c r="BS578" s="87"/>
      <c r="BT578" s="87"/>
      <c r="BU578" s="87"/>
      <c r="BV578" s="87"/>
      <c r="BW578" s="87"/>
      <c r="BX578" s="87"/>
      <c r="BY578" s="87"/>
      <c r="BZ578" s="87"/>
      <c r="CA578" s="87"/>
      <c r="CB578" s="87"/>
      <c r="CC578" s="87"/>
      <c r="CD578" s="87"/>
      <c r="CE578" s="87"/>
      <c r="CF578" s="87"/>
      <c r="CG578" s="87"/>
      <c r="CH578" s="87"/>
      <c r="CI578" s="87"/>
      <c r="CJ578" s="87"/>
      <c r="CK578" s="87"/>
      <c r="CL578" s="87"/>
    </row>
    <row r="579" spans="1:90" s="78" customFormat="1" x14ac:dyDescent="0.3">
      <c r="A579" s="130"/>
      <c r="G579" s="87"/>
      <c r="H579" s="87"/>
      <c r="N579" s="87"/>
      <c r="AE579" s="87"/>
      <c r="AF579" s="87"/>
      <c r="AG579" s="87"/>
      <c r="AH579" s="87"/>
      <c r="AI579" s="87"/>
      <c r="AJ579" s="87"/>
      <c r="AK579" s="87"/>
      <c r="AL579" s="87"/>
      <c r="AM579" s="87"/>
      <c r="AN579" s="87"/>
      <c r="AO579" s="87"/>
      <c r="AP579" s="87"/>
      <c r="AQ579" s="87"/>
      <c r="AR579" s="87"/>
      <c r="AS579" s="87"/>
      <c r="AT579" s="87"/>
      <c r="AU579" s="87"/>
      <c r="AV579" s="87"/>
      <c r="AW579" s="87"/>
      <c r="AX579" s="87"/>
      <c r="AY579" s="87"/>
      <c r="AZ579" s="87"/>
      <c r="BA579" s="87"/>
      <c r="BB579" s="87"/>
      <c r="BC579" s="87"/>
      <c r="BD579" s="87"/>
      <c r="BE579" s="87"/>
      <c r="BF579" s="87"/>
      <c r="BG579" s="87"/>
      <c r="BH579" s="87"/>
      <c r="BI579" s="87"/>
      <c r="BJ579" s="87"/>
      <c r="BK579" s="87"/>
      <c r="BL579" s="87"/>
      <c r="BM579" s="87"/>
      <c r="BN579" s="87"/>
      <c r="BO579" s="87"/>
      <c r="BP579" s="87"/>
      <c r="BQ579" s="87"/>
      <c r="BR579" s="87"/>
      <c r="BS579" s="87"/>
      <c r="BT579" s="87"/>
      <c r="BU579" s="87"/>
      <c r="BV579" s="87"/>
      <c r="BW579" s="87"/>
      <c r="BX579" s="87"/>
      <c r="BY579" s="87"/>
      <c r="BZ579" s="87"/>
      <c r="CA579" s="87"/>
      <c r="CB579" s="87"/>
      <c r="CC579" s="87"/>
      <c r="CD579" s="87"/>
      <c r="CE579" s="87"/>
      <c r="CF579" s="87"/>
      <c r="CG579" s="87"/>
      <c r="CH579" s="87"/>
      <c r="CI579" s="87"/>
      <c r="CJ579" s="87"/>
      <c r="CK579" s="87"/>
      <c r="CL579" s="87"/>
    </row>
    <row r="580" spans="1:90" s="78" customFormat="1" x14ac:dyDescent="0.3">
      <c r="A580" s="130"/>
      <c r="G580" s="87"/>
      <c r="H580" s="87"/>
      <c r="N580" s="87"/>
      <c r="AE580" s="87"/>
      <c r="AF580" s="87"/>
      <c r="AG580" s="87"/>
      <c r="AH580" s="87"/>
      <c r="AI580" s="87"/>
      <c r="AJ580" s="87"/>
      <c r="AK580" s="87"/>
      <c r="AL580" s="87"/>
      <c r="AM580" s="87"/>
      <c r="AN580" s="87"/>
      <c r="AO580" s="87"/>
      <c r="AP580" s="87"/>
      <c r="AQ580" s="87"/>
      <c r="AR580" s="87"/>
      <c r="AS580" s="87"/>
      <c r="AT580" s="87"/>
      <c r="AU580" s="87"/>
      <c r="AV580" s="87"/>
      <c r="AW580" s="87"/>
      <c r="AX580" s="87"/>
      <c r="AY580" s="87"/>
      <c r="AZ580" s="87"/>
      <c r="BA580" s="87"/>
      <c r="BB580" s="87"/>
      <c r="BC580" s="87"/>
      <c r="BD580" s="87"/>
      <c r="BE580" s="87"/>
      <c r="BF580" s="87"/>
      <c r="BG580" s="87"/>
      <c r="BH580" s="87"/>
      <c r="BI580" s="87"/>
      <c r="BJ580" s="87"/>
      <c r="BK580" s="87"/>
      <c r="BL580" s="87"/>
      <c r="BM580" s="87"/>
      <c r="BN580" s="87"/>
      <c r="BO580" s="87"/>
      <c r="BP580" s="87"/>
      <c r="BQ580" s="87"/>
      <c r="BR580" s="87"/>
      <c r="BS580" s="87"/>
      <c r="BT580" s="87"/>
      <c r="BU580" s="87"/>
      <c r="BV580" s="87"/>
      <c r="BW580" s="87"/>
      <c r="BX580" s="87"/>
      <c r="BY580" s="87"/>
      <c r="BZ580" s="87"/>
      <c r="CA580" s="87"/>
      <c r="CB580" s="87"/>
      <c r="CC580" s="87"/>
      <c r="CD580" s="87"/>
      <c r="CE580" s="87"/>
      <c r="CF580" s="87"/>
      <c r="CG580" s="87"/>
      <c r="CH580" s="87"/>
      <c r="CI580" s="87"/>
      <c r="CJ580" s="87"/>
      <c r="CK580" s="87"/>
      <c r="CL580" s="87"/>
    </row>
    <row r="581" spans="1:90" s="78" customFormat="1" x14ac:dyDescent="0.3">
      <c r="A581" s="130"/>
      <c r="G581" s="87"/>
      <c r="H581" s="87"/>
      <c r="N581" s="87"/>
      <c r="AE581" s="87"/>
      <c r="AF581" s="87"/>
      <c r="AG581" s="87"/>
      <c r="AH581" s="87"/>
      <c r="AI581" s="87"/>
      <c r="AJ581" s="87"/>
      <c r="AK581" s="87"/>
      <c r="AL581" s="87"/>
      <c r="AM581" s="87"/>
      <c r="AN581" s="87"/>
      <c r="AO581" s="87"/>
      <c r="AP581" s="87"/>
      <c r="AQ581" s="87"/>
      <c r="AR581" s="87"/>
      <c r="AS581" s="87"/>
      <c r="AT581" s="87"/>
      <c r="AU581" s="87"/>
      <c r="AV581" s="87"/>
      <c r="AW581" s="87"/>
      <c r="AX581" s="87"/>
      <c r="AY581" s="87"/>
      <c r="AZ581" s="87"/>
      <c r="BA581" s="87"/>
      <c r="BB581" s="87"/>
      <c r="BC581" s="87"/>
      <c r="BD581" s="87"/>
      <c r="BE581" s="87"/>
      <c r="BF581" s="87"/>
      <c r="BG581" s="87"/>
      <c r="BH581" s="87"/>
      <c r="BI581" s="87"/>
      <c r="BJ581" s="87"/>
      <c r="BK581" s="87"/>
      <c r="BL581" s="87"/>
      <c r="BM581" s="87"/>
      <c r="BN581" s="87"/>
      <c r="BO581" s="87"/>
      <c r="BP581" s="87"/>
      <c r="BQ581" s="87"/>
      <c r="BR581" s="87"/>
      <c r="BS581" s="87"/>
      <c r="BT581" s="87"/>
      <c r="BU581" s="87"/>
      <c r="BV581" s="87"/>
      <c r="BW581" s="87"/>
      <c r="BX581" s="87"/>
      <c r="BY581" s="87"/>
      <c r="BZ581" s="87"/>
      <c r="CA581" s="87"/>
      <c r="CB581" s="87"/>
      <c r="CC581" s="87"/>
      <c r="CD581" s="87"/>
      <c r="CE581" s="87"/>
      <c r="CF581" s="87"/>
      <c r="CG581" s="87"/>
      <c r="CH581" s="87"/>
      <c r="CI581" s="87"/>
      <c r="CJ581" s="87"/>
      <c r="CK581" s="87"/>
      <c r="CL581" s="87"/>
    </row>
    <row r="582" spans="1:90" s="78" customFormat="1" x14ac:dyDescent="0.3">
      <c r="A582" s="130"/>
      <c r="G582" s="87"/>
      <c r="H582" s="87"/>
      <c r="N582" s="87"/>
      <c r="AE582" s="87"/>
      <c r="AF582" s="87"/>
      <c r="AG582" s="87"/>
      <c r="AH582" s="87"/>
      <c r="AI582" s="87"/>
      <c r="AJ582" s="87"/>
      <c r="AK582" s="87"/>
      <c r="AL582" s="87"/>
      <c r="AM582" s="87"/>
      <c r="AN582" s="87"/>
      <c r="AO582" s="87"/>
      <c r="AP582" s="87"/>
      <c r="AQ582" s="87"/>
      <c r="AR582" s="87"/>
      <c r="AS582" s="87"/>
      <c r="AT582" s="87"/>
      <c r="AU582" s="87"/>
      <c r="AV582" s="87"/>
      <c r="AW582" s="87"/>
      <c r="AX582" s="87"/>
      <c r="AY582" s="87"/>
      <c r="AZ582" s="87"/>
      <c r="BA582" s="87"/>
      <c r="BB582" s="87"/>
      <c r="BC582" s="87"/>
      <c r="BD582" s="87"/>
      <c r="BE582" s="87"/>
      <c r="BF582" s="87"/>
      <c r="BG582" s="87"/>
      <c r="BH582" s="87"/>
      <c r="BI582" s="87"/>
      <c r="BJ582" s="87"/>
      <c r="BK582" s="87"/>
      <c r="BL582" s="87"/>
      <c r="BM582" s="87"/>
      <c r="BN582" s="87"/>
      <c r="BO582" s="87"/>
      <c r="BP582" s="87"/>
      <c r="BQ582" s="87"/>
      <c r="BR582" s="87"/>
      <c r="BS582" s="87"/>
      <c r="BT582" s="87"/>
      <c r="BU582" s="87"/>
      <c r="BV582" s="87"/>
      <c r="BW582" s="87"/>
      <c r="BX582" s="87"/>
      <c r="BY582" s="87"/>
      <c r="BZ582" s="87"/>
      <c r="CA582" s="87"/>
      <c r="CB582" s="87"/>
      <c r="CC582" s="87"/>
      <c r="CD582" s="87"/>
      <c r="CE582" s="87"/>
      <c r="CF582" s="87"/>
      <c r="CG582" s="87"/>
      <c r="CH582" s="87"/>
      <c r="CI582" s="87"/>
      <c r="CJ582" s="87"/>
      <c r="CK582" s="87"/>
      <c r="CL582" s="87"/>
    </row>
    <row r="583" spans="1:90" s="78" customFormat="1" x14ac:dyDescent="0.3">
      <c r="A583" s="130"/>
      <c r="G583" s="87"/>
      <c r="H583" s="87"/>
      <c r="N583" s="87"/>
      <c r="AE583" s="87"/>
      <c r="AF583" s="87"/>
      <c r="AG583" s="87"/>
      <c r="AH583" s="87"/>
      <c r="AI583" s="87"/>
      <c r="AJ583" s="87"/>
      <c r="AK583" s="87"/>
      <c r="AL583" s="87"/>
      <c r="AM583" s="87"/>
      <c r="AN583" s="87"/>
      <c r="AO583" s="87"/>
      <c r="AP583" s="87"/>
      <c r="AQ583" s="87"/>
      <c r="AR583" s="87"/>
      <c r="AS583" s="87"/>
      <c r="AT583" s="87"/>
      <c r="AU583" s="87"/>
      <c r="AV583" s="87"/>
      <c r="AW583" s="87"/>
      <c r="AX583" s="87"/>
      <c r="AY583" s="87"/>
      <c r="AZ583" s="87"/>
      <c r="BA583" s="87"/>
      <c r="BB583" s="87"/>
      <c r="BC583" s="87"/>
      <c r="BD583" s="87"/>
      <c r="BE583" s="87"/>
      <c r="BF583" s="87"/>
      <c r="BG583" s="87"/>
      <c r="BH583" s="87"/>
      <c r="BI583" s="87"/>
      <c r="BJ583" s="87"/>
      <c r="BK583" s="87"/>
      <c r="BL583" s="87"/>
      <c r="BM583" s="87"/>
      <c r="BN583" s="87"/>
      <c r="BO583" s="87"/>
      <c r="BP583" s="87"/>
      <c r="BQ583" s="87"/>
      <c r="BR583" s="87"/>
      <c r="BS583" s="87"/>
      <c r="BT583" s="87"/>
      <c r="BU583" s="87"/>
      <c r="BV583" s="87"/>
      <c r="BW583" s="87"/>
      <c r="BX583" s="87"/>
      <c r="BY583" s="87"/>
      <c r="BZ583" s="87"/>
      <c r="CA583" s="87"/>
      <c r="CB583" s="87"/>
      <c r="CC583" s="87"/>
      <c r="CD583" s="87"/>
      <c r="CE583" s="87"/>
      <c r="CF583" s="87"/>
      <c r="CG583" s="87"/>
      <c r="CH583" s="87"/>
      <c r="CI583" s="87"/>
      <c r="CJ583" s="87"/>
      <c r="CK583" s="87"/>
      <c r="CL583" s="87"/>
    </row>
    <row r="584" spans="1:90" s="78" customFormat="1" x14ac:dyDescent="0.3">
      <c r="A584" s="130"/>
      <c r="G584" s="87"/>
      <c r="H584" s="87"/>
      <c r="N584" s="87"/>
      <c r="AE584" s="87"/>
      <c r="AF584" s="87"/>
      <c r="AG584" s="87"/>
      <c r="AH584" s="87"/>
      <c r="AI584" s="87"/>
      <c r="AJ584" s="87"/>
      <c r="AK584" s="87"/>
      <c r="AL584" s="87"/>
      <c r="AM584" s="87"/>
      <c r="AN584" s="87"/>
      <c r="AO584" s="87"/>
      <c r="AP584" s="87"/>
      <c r="AQ584" s="87"/>
      <c r="AR584" s="87"/>
      <c r="AS584" s="87"/>
      <c r="AT584" s="87"/>
      <c r="AU584" s="87"/>
      <c r="AV584" s="87"/>
      <c r="AW584" s="87"/>
      <c r="AX584" s="87"/>
      <c r="AY584" s="87"/>
      <c r="AZ584" s="87"/>
      <c r="BA584" s="87"/>
      <c r="BB584" s="87"/>
      <c r="BC584" s="87"/>
      <c r="BD584" s="87"/>
      <c r="BE584" s="87"/>
      <c r="BF584" s="87"/>
      <c r="BG584" s="87"/>
      <c r="BH584" s="87"/>
      <c r="BI584" s="87"/>
      <c r="BJ584" s="87"/>
      <c r="BK584" s="87"/>
      <c r="BL584" s="87"/>
      <c r="BM584" s="87"/>
      <c r="BN584" s="87"/>
      <c r="BO584" s="87"/>
      <c r="BP584" s="87"/>
      <c r="BQ584" s="87"/>
      <c r="BR584" s="87"/>
      <c r="BS584" s="87"/>
      <c r="BT584" s="87"/>
      <c r="BU584" s="87"/>
      <c r="BV584" s="87"/>
      <c r="BW584" s="87"/>
      <c r="BX584" s="87"/>
      <c r="BY584" s="87"/>
      <c r="BZ584" s="87"/>
      <c r="CA584" s="87"/>
      <c r="CB584" s="87"/>
      <c r="CC584" s="87"/>
      <c r="CD584" s="87"/>
      <c r="CE584" s="87"/>
      <c r="CF584" s="87"/>
      <c r="CG584" s="87"/>
      <c r="CH584" s="87"/>
      <c r="CI584" s="87"/>
      <c r="CJ584" s="87"/>
      <c r="CK584" s="87"/>
      <c r="CL584" s="87"/>
    </row>
    <row r="585" spans="1:90" s="78" customFormat="1" x14ac:dyDescent="0.3">
      <c r="A585" s="130"/>
      <c r="G585" s="87"/>
      <c r="H585" s="87"/>
      <c r="N585" s="87"/>
      <c r="AE585" s="87"/>
      <c r="AF585" s="87"/>
      <c r="AG585" s="87"/>
      <c r="AH585" s="87"/>
      <c r="AI585" s="87"/>
      <c r="AJ585" s="87"/>
      <c r="AK585" s="87"/>
      <c r="AL585" s="87"/>
      <c r="AM585" s="87"/>
      <c r="AN585" s="87"/>
      <c r="AO585" s="87"/>
      <c r="AP585" s="87"/>
      <c r="AQ585" s="87"/>
      <c r="AR585" s="87"/>
      <c r="AS585" s="87"/>
      <c r="AT585" s="87"/>
      <c r="AU585" s="87"/>
      <c r="AV585" s="87"/>
      <c r="AW585" s="87"/>
      <c r="AX585" s="87"/>
      <c r="AY585" s="87"/>
      <c r="AZ585" s="87"/>
      <c r="BA585" s="87"/>
      <c r="BB585" s="87"/>
      <c r="BC585" s="87"/>
      <c r="BD585" s="87"/>
      <c r="BE585" s="87"/>
      <c r="BF585" s="87"/>
      <c r="BG585" s="87"/>
      <c r="BH585" s="87"/>
      <c r="BI585" s="87"/>
      <c r="BJ585" s="87"/>
      <c r="BK585" s="87"/>
      <c r="BL585" s="87"/>
      <c r="BM585" s="87"/>
      <c r="BN585" s="87"/>
      <c r="BO585" s="87"/>
      <c r="BP585" s="87"/>
      <c r="BQ585" s="87"/>
      <c r="BR585" s="87"/>
      <c r="BS585" s="87"/>
      <c r="BT585" s="87"/>
      <c r="BU585" s="87"/>
      <c r="BV585" s="87"/>
      <c r="BW585" s="87"/>
      <c r="BX585" s="87"/>
      <c r="BY585" s="87"/>
      <c r="BZ585" s="87"/>
      <c r="CA585" s="87"/>
      <c r="CB585" s="87"/>
      <c r="CC585" s="87"/>
      <c r="CD585" s="87"/>
      <c r="CE585" s="87"/>
      <c r="CF585" s="87"/>
      <c r="CG585" s="87"/>
      <c r="CH585" s="87"/>
      <c r="CI585" s="87"/>
      <c r="CJ585" s="87"/>
      <c r="CK585" s="87"/>
      <c r="CL585" s="87"/>
    </row>
    <row r="586" spans="1:90" s="78" customFormat="1" x14ac:dyDescent="0.3">
      <c r="A586" s="130"/>
      <c r="G586" s="87"/>
      <c r="H586" s="87"/>
      <c r="N586" s="87"/>
      <c r="AE586" s="87"/>
      <c r="AF586" s="87"/>
      <c r="AG586" s="87"/>
      <c r="AH586" s="87"/>
      <c r="AI586" s="87"/>
      <c r="AJ586" s="87"/>
      <c r="AK586" s="87"/>
      <c r="AL586" s="87"/>
      <c r="AM586" s="87"/>
      <c r="AN586" s="87"/>
      <c r="AO586" s="87"/>
      <c r="AP586" s="87"/>
      <c r="AQ586" s="87"/>
      <c r="AR586" s="87"/>
      <c r="AS586" s="87"/>
      <c r="AT586" s="87"/>
      <c r="AU586" s="87"/>
      <c r="AV586" s="87"/>
      <c r="AW586" s="87"/>
      <c r="AX586" s="87"/>
      <c r="AY586" s="87"/>
      <c r="AZ586" s="87"/>
      <c r="BA586" s="87"/>
      <c r="BB586" s="87"/>
      <c r="BC586" s="87"/>
      <c r="BD586" s="87"/>
      <c r="BE586" s="87"/>
      <c r="BF586" s="87"/>
      <c r="BG586" s="87"/>
      <c r="BH586" s="87"/>
      <c r="BI586" s="87"/>
      <c r="BJ586" s="87"/>
      <c r="BK586" s="87"/>
      <c r="BL586" s="87"/>
      <c r="BM586" s="87"/>
      <c r="BN586" s="87"/>
      <c r="BO586" s="87"/>
      <c r="BP586" s="87"/>
      <c r="BQ586" s="87"/>
      <c r="BR586" s="87"/>
      <c r="BS586" s="87"/>
      <c r="BT586" s="87"/>
      <c r="BU586" s="87"/>
      <c r="BV586" s="87"/>
      <c r="BW586" s="87"/>
      <c r="BX586" s="87"/>
      <c r="BY586" s="87"/>
      <c r="BZ586" s="87"/>
      <c r="CA586" s="87"/>
      <c r="CB586" s="87"/>
      <c r="CC586" s="87"/>
      <c r="CD586" s="87"/>
      <c r="CE586" s="87"/>
      <c r="CF586" s="87"/>
      <c r="CG586" s="87"/>
      <c r="CH586" s="87"/>
      <c r="CI586" s="87"/>
      <c r="CJ586" s="87"/>
      <c r="CK586" s="87"/>
      <c r="CL586" s="87"/>
    </row>
    <row r="587" spans="1:90" s="78" customFormat="1" x14ac:dyDescent="0.3">
      <c r="A587" s="130"/>
      <c r="G587" s="87"/>
      <c r="H587" s="87"/>
      <c r="N587" s="87"/>
      <c r="AE587" s="87"/>
      <c r="AF587" s="87"/>
      <c r="AG587" s="87"/>
      <c r="AH587" s="87"/>
      <c r="AI587" s="87"/>
      <c r="AJ587" s="87"/>
      <c r="AK587" s="87"/>
      <c r="AL587" s="87"/>
      <c r="AM587" s="87"/>
      <c r="AN587" s="87"/>
      <c r="AO587" s="87"/>
      <c r="AP587" s="87"/>
      <c r="AQ587" s="87"/>
      <c r="AR587" s="87"/>
      <c r="AS587" s="87"/>
      <c r="AT587" s="87"/>
      <c r="AU587" s="87"/>
      <c r="AV587" s="87"/>
      <c r="AW587" s="87"/>
      <c r="AX587" s="87"/>
      <c r="AY587" s="87"/>
      <c r="AZ587" s="87"/>
      <c r="BA587" s="87"/>
      <c r="BB587" s="87"/>
      <c r="BC587" s="87"/>
      <c r="BD587" s="87"/>
      <c r="BE587" s="87"/>
      <c r="BF587" s="87"/>
      <c r="BG587" s="87"/>
      <c r="BH587" s="87"/>
      <c r="BI587" s="87"/>
      <c r="BJ587" s="87"/>
      <c r="BK587" s="87"/>
      <c r="BL587" s="87"/>
      <c r="BM587" s="87"/>
      <c r="BN587" s="87"/>
      <c r="BO587" s="87"/>
      <c r="BP587" s="87"/>
      <c r="BQ587" s="87"/>
      <c r="BR587" s="87"/>
      <c r="BS587" s="87"/>
      <c r="BT587" s="87"/>
      <c r="BU587" s="87"/>
      <c r="BV587" s="87"/>
      <c r="BW587" s="87"/>
      <c r="BX587" s="87"/>
      <c r="BY587" s="87"/>
      <c r="BZ587" s="87"/>
      <c r="CA587" s="87"/>
      <c r="CB587" s="87"/>
      <c r="CC587" s="87"/>
      <c r="CD587" s="87"/>
      <c r="CE587" s="87"/>
      <c r="CF587" s="87"/>
      <c r="CG587" s="87"/>
      <c r="CH587" s="87"/>
      <c r="CI587" s="87"/>
      <c r="CJ587" s="87"/>
      <c r="CK587" s="87"/>
      <c r="CL587" s="87"/>
    </row>
    <row r="588" spans="1:90" s="78" customFormat="1" x14ac:dyDescent="0.3">
      <c r="A588" s="130"/>
      <c r="G588" s="87"/>
      <c r="H588" s="87"/>
      <c r="N588" s="87"/>
      <c r="AE588" s="87"/>
      <c r="AF588" s="87"/>
      <c r="AG588" s="87"/>
      <c r="AH588" s="87"/>
      <c r="AI588" s="87"/>
      <c r="AJ588" s="87"/>
      <c r="AK588" s="87"/>
      <c r="AL588" s="87"/>
      <c r="AM588" s="87"/>
      <c r="AN588" s="87"/>
      <c r="AO588" s="87"/>
      <c r="AP588" s="87"/>
      <c r="AQ588" s="87"/>
      <c r="AR588" s="87"/>
      <c r="AS588" s="87"/>
      <c r="AT588" s="87"/>
      <c r="AU588" s="87"/>
      <c r="AV588" s="87"/>
      <c r="AW588" s="87"/>
      <c r="AX588" s="87"/>
      <c r="AY588" s="87"/>
      <c r="AZ588" s="87"/>
      <c r="BA588" s="87"/>
      <c r="BB588" s="87"/>
      <c r="BC588" s="87"/>
      <c r="BD588" s="87"/>
      <c r="BE588" s="87"/>
      <c r="BF588" s="87"/>
      <c r="BG588" s="87"/>
      <c r="BH588" s="87"/>
      <c r="BI588" s="87"/>
      <c r="BJ588" s="87"/>
      <c r="BK588" s="87"/>
      <c r="BL588" s="87"/>
      <c r="BM588" s="87"/>
      <c r="BN588" s="87"/>
      <c r="BO588" s="87"/>
      <c r="BP588" s="87"/>
      <c r="BQ588" s="87"/>
      <c r="BR588" s="87"/>
      <c r="BS588" s="87"/>
      <c r="BT588" s="87"/>
      <c r="BU588" s="87"/>
      <c r="BV588" s="87"/>
      <c r="BW588" s="87"/>
      <c r="BX588" s="87"/>
      <c r="BY588" s="87"/>
      <c r="BZ588" s="87"/>
      <c r="CA588" s="87"/>
      <c r="CB588" s="87"/>
      <c r="CC588" s="87"/>
      <c r="CD588" s="87"/>
      <c r="CE588" s="87"/>
      <c r="CF588" s="87"/>
      <c r="CG588" s="87"/>
      <c r="CH588" s="87"/>
      <c r="CI588" s="87"/>
      <c r="CJ588" s="87"/>
      <c r="CK588" s="87"/>
      <c r="CL588" s="87"/>
    </row>
    <row r="589" spans="1:90" s="78" customFormat="1" x14ac:dyDescent="0.3">
      <c r="A589" s="130"/>
      <c r="G589" s="87"/>
      <c r="H589" s="87"/>
      <c r="N589" s="87"/>
      <c r="AE589" s="87"/>
      <c r="AF589" s="87"/>
      <c r="AG589" s="87"/>
      <c r="AH589" s="87"/>
      <c r="AI589" s="87"/>
      <c r="AJ589" s="87"/>
      <c r="AK589" s="87"/>
      <c r="AL589" s="87"/>
      <c r="AM589" s="87"/>
      <c r="AN589" s="87"/>
      <c r="AO589" s="87"/>
      <c r="AP589" s="87"/>
      <c r="AQ589" s="87"/>
      <c r="AR589" s="87"/>
      <c r="AS589" s="87"/>
      <c r="AT589" s="87"/>
      <c r="AU589" s="87"/>
      <c r="AV589" s="87"/>
      <c r="AW589" s="87"/>
      <c r="AX589" s="87"/>
      <c r="AY589" s="87"/>
      <c r="AZ589" s="87"/>
      <c r="BA589" s="87"/>
      <c r="BB589" s="87"/>
      <c r="BC589" s="87"/>
      <c r="BD589" s="87"/>
      <c r="BE589" s="87"/>
      <c r="BF589" s="87"/>
      <c r="BG589" s="87"/>
      <c r="BH589" s="87"/>
      <c r="BI589" s="87"/>
      <c r="BJ589" s="87"/>
      <c r="BK589" s="87"/>
      <c r="BL589" s="87"/>
      <c r="BM589" s="87"/>
      <c r="BN589" s="87"/>
      <c r="BO589" s="87"/>
      <c r="BP589" s="87"/>
      <c r="BQ589" s="87"/>
      <c r="BR589" s="87"/>
      <c r="BS589" s="87"/>
      <c r="BT589" s="87"/>
      <c r="BU589" s="87"/>
      <c r="BV589" s="87"/>
      <c r="BW589" s="87"/>
      <c r="BX589" s="87"/>
      <c r="BY589" s="87"/>
      <c r="BZ589" s="87"/>
      <c r="CA589" s="87"/>
      <c r="CB589" s="87"/>
      <c r="CC589" s="87"/>
      <c r="CD589" s="87"/>
      <c r="CE589" s="87"/>
      <c r="CF589" s="87"/>
      <c r="CG589" s="87"/>
      <c r="CH589" s="87"/>
      <c r="CI589" s="87"/>
      <c r="CJ589" s="87"/>
      <c r="CK589" s="87"/>
      <c r="CL589" s="87"/>
    </row>
    <row r="590" spans="1:90" s="78" customFormat="1" x14ac:dyDescent="0.3">
      <c r="A590" s="130"/>
      <c r="G590" s="87"/>
      <c r="H590" s="87"/>
      <c r="N590" s="87"/>
      <c r="AE590" s="87"/>
      <c r="AF590" s="87"/>
      <c r="AG590" s="87"/>
      <c r="AH590" s="87"/>
      <c r="AI590" s="87"/>
      <c r="AJ590" s="87"/>
      <c r="AK590" s="87"/>
      <c r="AL590" s="87"/>
      <c r="AM590" s="87"/>
      <c r="AN590" s="87"/>
      <c r="AO590" s="87"/>
      <c r="AP590" s="87"/>
      <c r="AQ590" s="87"/>
      <c r="AR590" s="87"/>
      <c r="AS590" s="87"/>
      <c r="AT590" s="87"/>
      <c r="AU590" s="87"/>
      <c r="AV590" s="87"/>
      <c r="AW590" s="87"/>
      <c r="AX590" s="87"/>
      <c r="AY590" s="87"/>
      <c r="AZ590" s="87"/>
      <c r="BA590" s="87"/>
      <c r="BB590" s="87"/>
      <c r="BC590" s="87"/>
      <c r="BD590" s="87"/>
      <c r="BE590" s="87"/>
      <c r="BF590" s="87"/>
      <c r="BG590" s="87"/>
      <c r="BH590" s="87"/>
      <c r="BI590" s="87"/>
      <c r="BJ590" s="87"/>
      <c r="BK590" s="87"/>
      <c r="BL590" s="87"/>
      <c r="BM590" s="87"/>
      <c r="BN590" s="87"/>
      <c r="BO590" s="87"/>
      <c r="BP590" s="87"/>
      <c r="BQ590" s="87"/>
      <c r="BR590" s="87"/>
      <c r="BS590" s="87"/>
      <c r="BT590" s="87"/>
      <c r="BU590" s="87"/>
      <c r="BV590" s="87"/>
      <c r="BW590" s="87"/>
      <c r="BX590" s="87"/>
      <c r="BY590" s="87"/>
      <c r="BZ590" s="87"/>
      <c r="CA590" s="87"/>
      <c r="CB590" s="87"/>
      <c r="CC590" s="87"/>
      <c r="CD590" s="87"/>
      <c r="CE590" s="87"/>
      <c r="CF590" s="87"/>
      <c r="CG590" s="87"/>
      <c r="CH590" s="87"/>
      <c r="CI590" s="87"/>
      <c r="CJ590" s="87"/>
      <c r="CK590" s="87"/>
      <c r="CL590" s="87"/>
    </row>
    <row r="591" spans="1:90" s="78" customFormat="1" x14ac:dyDescent="0.3">
      <c r="A591" s="130"/>
      <c r="G591" s="87"/>
      <c r="H591" s="87"/>
      <c r="N591" s="87"/>
      <c r="AE591" s="87"/>
      <c r="AF591" s="87"/>
      <c r="AG591" s="87"/>
      <c r="AH591" s="87"/>
      <c r="AI591" s="87"/>
      <c r="AJ591" s="87"/>
      <c r="AK591" s="87"/>
      <c r="AL591" s="87"/>
      <c r="AM591" s="87"/>
      <c r="AN591" s="87"/>
      <c r="AO591" s="87"/>
      <c r="AP591" s="87"/>
      <c r="AQ591" s="87"/>
      <c r="AR591" s="87"/>
      <c r="AS591" s="87"/>
      <c r="AT591" s="87"/>
      <c r="AU591" s="87"/>
      <c r="AV591" s="87"/>
      <c r="AW591" s="87"/>
      <c r="AX591" s="87"/>
      <c r="AY591" s="87"/>
      <c r="AZ591" s="87"/>
      <c r="BA591" s="87"/>
      <c r="BB591" s="87"/>
      <c r="BC591" s="87"/>
      <c r="BD591" s="87"/>
      <c r="BE591" s="87"/>
      <c r="BF591" s="87"/>
      <c r="BG591" s="87"/>
      <c r="BH591" s="87"/>
      <c r="BI591" s="87"/>
      <c r="BJ591" s="87"/>
      <c r="BK591" s="87"/>
      <c r="BL591" s="87"/>
      <c r="BM591" s="87"/>
      <c r="BN591" s="87"/>
      <c r="BO591" s="87"/>
      <c r="BP591" s="87"/>
      <c r="BQ591" s="87"/>
      <c r="BR591" s="87"/>
      <c r="BS591" s="87"/>
      <c r="BT591" s="87"/>
      <c r="BU591" s="87"/>
      <c r="BV591" s="87"/>
      <c r="BW591" s="87"/>
      <c r="BX591" s="87"/>
      <c r="BY591" s="87"/>
      <c r="BZ591" s="87"/>
      <c r="CA591" s="87"/>
      <c r="CB591" s="87"/>
      <c r="CC591" s="87"/>
      <c r="CD591" s="87"/>
      <c r="CE591" s="87"/>
      <c r="CF591" s="87"/>
      <c r="CG591" s="87"/>
      <c r="CH591" s="87"/>
      <c r="CI591" s="87"/>
      <c r="CJ591" s="87"/>
      <c r="CK591" s="87"/>
      <c r="CL591" s="87"/>
    </row>
    <row r="592" spans="1:90" s="78" customFormat="1" x14ac:dyDescent="0.3">
      <c r="A592" s="130"/>
      <c r="G592" s="87"/>
      <c r="H592" s="87"/>
      <c r="N592" s="87"/>
      <c r="AE592" s="87"/>
      <c r="AF592" s="87"/>
      <c r="AG592" s="87"/>
      <c r="AH592" s="87"/>
      <c r="AI592" s="87"/>
      <c r="AJ592" s="87"/>
      <c r="AK592" s="87"/>
      <c r="AL592" s="87"/>
      <c r="AM592" s="87"/>
      <c r="AN592" s="87"/>
      <c r="AO592" s="87"/>
      <c r="AP592" s="87"/>
      <c r="AQ592" s="87"/>
      <c r="AR592" s="87"/>
      <c r="AS592" s="87"/>
      <c r="AT592" s="87"/>
      <c r="AU592" s="87"/>
      <c r="AV592" s="87"/>
      <c r="AW592" s="87"/>
      <c r="AX592" s="87"/>
      <c r="AY592" s="87"/>
      <c r="AZ592" s="87"/>
      <c r="BA592" s="87"/>
      <c r="BB592" s="87"/>
      <c r="BC592" s="87"/>
      <c r="BD592" s="87"/>
      <c r="BE592" s="87"/>
      <c r="BF592" s="87"/>
      <c r="BG592" s="87"/>
      <c r="BH592" s="87"/>
      <c r="BI592" s="87"/>
      <c r="BJ592" s="87"/>
      <c r="BK592" s="87"/>
      <c r="BL592" s="87"/>
      <c r="BM592" s="87"/>
      <c r="BN592" s="87"/>
      <c r="BO592" s="87"/>
      <c r="BP592" s="87"/>
      <c r="BQ592" s="87"/>
      <c r="BR592" s="87"/>
      <c r="BS592" s="87"/>
      <c r="BT592" s="87"/>
      <c r="BU592" s="87"/>
      <c r="BV592" s="87"/>
      <c r="BW592" s="87"/>
      <c r="BX592" s="87"/>
      <c r="BY592" s="87"/>
      <c r="BZ592" s="87"/>
      <c r="CA592" s="87"/>
      <c r="CB592" s="87"/>
      <c r="CC592" s="87"/>
      <c r="CD592" s="87"/>
      <c r="CE592" s="87"/>
      <c r="CF592" s="87"/>
      <c r="CG592" s="87"/>
      <c r="CH592" s="87"/>
      <c r="CI592" s="87"/>
      <c r="CJ592" s="87"/>
      <c r="CK592" s="87"/>
      <c r="CL592" s="87"/>
    </row>
    <row r="593" spans="1:90" s="78" customFormat="1" x14ac:dyDescent="0.3">
      <c r="A593" s="130"/>
      <c r="G593" s="87"/>
      <c r="H593" s="87"/>
      <c r="N593" s="87"/>
      <c r="AE593" s="87"/>
      <c r="AF593" s="87"/>
      <c r="AG593" s="87"/>
      <c r="AH593" s="87"/>
      <c r="AI593" s="87"/>
      <c r="AJ593" s="87"/>
      <c r="AK593" s="87"/>
      <c r="AL593" s="87"/>
      <c r="AM593" s="87"/>
      <c r="AN593" s="87"/>
      <c r="AO593" s="87"/>
      <c r="AP593" s="87"/>
      <c r="AQ593" s="87"/>
      <c r="AR593" s="87"/>
      <c r="AS593" s="87"/>
      <c r="AT593" s="87"/>
      <c r="AU593" s="87"/>
      <c r="AV593" s="87"/>
      <c r="AW593" s="87"/>
      <c r="AX593" s="87"/>
      <c r="AY593" s="87"/>
      <c r="AZ593" s="87"/>
      <c r="BA593" s="87"/>
      <c r="BB593" s="87"/>
      <c r="BC593" s="87"/>
      <c r="BD593" s="87"/>
      <c r="BE593" s="87"/>
      <c r="BF593" s="87"/>
      <c r="BG593" s="87"/>
      <c r="BH593" s="87"/>
      <c r="BI593" s="87"/>
      <c r="BJ593" s="87"/>
      <c r="BK593" s="87"/>
      <c r="BL593" s="87"/>
      <c r="BM593" s="87"/>
      <c r="BN593" s="87"/>
      <c r="BO593" s="87"/>
      <c r="BP593" s="87"/>
      <c r="BQ593" s="87"/>
      <c r="BR593" s="87"/>
      <c r="BS593" s="87"/>
      <c r="BT593" s="87"/>
      <c r="BU593" s="87"/>
      <c r="BV593" s="87"/>
      <c r="BW593" s="87"/>
      <c r="BX593" s="87"/>
      <c r="BY593" s="87"/>
      <c r="BZ593" s="87"/>
      <c r="CA593" s="87"/>
      <c r="CB593" s="87"/>
      <c r="CC593" s="87"/>
      <c r="CD593" s="87"/>
      <c r="CE593" s="87"/>
      <c r="CF593" s="87"/>
      <c r="CG593" s="87"/>
      <c r="CH593" s="87"/>
      <c r="CI593" s="87"/>
      <c r="CJ593" s="87"/>
      <c r="CK593" s="87"/>
      <c r="CL593" s="87"/>
    </row>
    <row r="594" spans="1:90" s="78" customFormat="1" x14ac:dyDescent="0.3">
      <c r="A594" s="130"/>
      <c r="G594" s="87"/>
      <c r="H594" s="87"/>
      <c r="N594" s="87"/>
      <c r="AE594" s="87"/>
      <c r="AF594" s="87"/>
      <c r="AG594" s="87"/>
      <c r="AH594" s="87"/>
      <c r="AI594" s="87"/>
      <c r="AJ594" s="87"/>
      <c r="AK594" s="87"/>
      <c r="AL594" s="87"/>
      <c r="AM594" s="87"/>
      <c r="AN594" s="87"/>
      <c r="AO594" s="87"/>
      <c r="AP594" s="87"/>
      <c r="AQ594" s="87"/>
      <c r="AR594" s="87"/>
      <c r="AS594" s="87"/>
      <c r="AT594" s="87"/>
      <c r="AU594" s="87"/>
      <c r="AV594" s="87"/>
      <c r="AW594" s="87"/>
      <c r="AX594" s="87"/>
      <c r="AY594" s="87"/>
      <c r="AZ594" s="87"/>
      <c r="BA594" s="87"/>
      <c r="BB594" s="87"/>
      <c r="BC594" s="87"/>
      <c r="BD594" s="87"/>
      <c r="BE594" s="87"/>
      <c r="BF594" s="87"/>
      <c r="BG594" s="87"/>
      <c r="BH594" s="87"/>
      <c r="BI594" s="87"/>
      <c r="BJ594" s="87"/>
      <c r="BK594" s="87"/>
      <c r="BL594" s="87"/>
      <c r="BM594" s="87"/>
      <c r="BN594" s="87"/>
      <c r="BO594" s="87"/>
      <c r="BP594" s="87"/>
      <c r="BQ594" s="87"/>
      <c r="BR594" s="87"/>
      <c r="BS594" s="87"/>
      <c r="BT594" s="87"/>
      <c r="BU594" s="87"/>
      <c r="BV594" s="87"/>
      <c r="BW594" s="87"/>
      <c r="BX594" s="87"/>
      <c r="BY594" s="87"/>
      <c r="BZ594" s="87"/>
      <c r="CA594" s="87"/>
      <c r="CB594" s="87"/>
      <c r="CC594" s="87"/>
      <c r="CD594" s="87"/>
      <c r="CE594" s="87"/>
      <c r="CF594" s="87"/>
      <c r="CG594" s="87"/>
      <c r="CH594" s="87"/>
      <c r="CI594" s="87"/>
      <c r="CJ594" s="87"/>
      <c r="CK594" s="87"/>
      <c r="CL594" s="87"/>
    </row>
    <row r="595" spans="1:90" s="78" customFormat="1" x14ac:dyDescent="0.3">
      <c r="A595" s="130"/>
      <c r="G595" s="87"/>
      <c r="H595" s="87"/>
      <c r="N595" s="87"/>
      <c r="AE595" s="87"/>
      <c r="AF595" s="87"/>
      <c r="AG595" s="87"/>
      <c r="AH595" s="87"/>
      <c r="AI595" s="87"/>
      <c r="AJ595" s="87"/>
      <c r="AK595" s="87"/>
      <c r="AL595" s="87"/>
      <c r="AM595" s="87"/>
      <c r="AN595" s="87"/>
      <c r="AO595" s="87"/>
      <c r="AP595" s="87"/>
      <c r="AQ595" s="87"/>
      <c r="AR595" s="87"/>
      <c r="AS595" s="87"/>
      <c r="AT595" s="87"/>
      <c r="AU595" s="87"/>
      <c r="AV595" s="87"/>
      <c r="AW595" s="87"/>
      <c r="AX595" s="87"/>
      <c r="AY595" s="87"/>
      <c r="AZ595" s="87"/>
      <c r="BA595" s="87"/>
      <c r="BB595" s="87"/>
      <c r="BC595" s="87"/>
      <c r="BD595" s="87"/>
      <c r="BE595" s="87"/>
      <c r="BF595" s="87"/>
      <c r="BG595" s="87"/>
      <c r="BH595" s="87"/>
      <c r="BI595" s="87"/>
      <c r="BJ595" s="87"/>
      <c r="BK595" s="87"/>
      <c r="BL595" s="87"/>
      <c r="BM595" s="87"/>
      <c r="BN595" s="87"/>
      <c r="BO595" s="87"/>
      <c r="BP595" s="87"/>
      <c r="BQ595" s="87"/>
      <c r="BR595" s="87"/>
      <c r="BS595" s="87"/>
      <c r="BT595" s="87"/>
      <c r="BU595" s="87"/>
      <c r="BV595" s="87"/>
      <c r="BW595" s="87"/>
      <c r="BX595" s="87"/>
      <c r="BY595" s="87"/>
      <c r="BZ595" s="87"/>
      <c r="CA595" s="87"/>
      <c r="CB595" s="87"/>
      <c r="CC595" s="87"/>
      <c r="CD595" s="87"/>
      <c r="CE595" s="87"/>
      <c r="CF595" s="87"/>
      <c r="CG595" s="87"/>
      <c r="CH595" s="87"/>
      <c r="CI595" s="87"/>
      <c r="CJ595" s="87"/>
      <c r="CK595" s="87"/>
      <c r="CL595" s="87"/>
    </row>
    <row r="596" spans="1:90" s="78" customFormat="1" x14ac:dyDescent="0.3">
      <c r="A596" s="130"/>
      <c r="G596" s="87"/>
      <c r="H596" s="87"/>
      <c r="N596" s="87"/>
      <c r="AE596" s="87"/>
      <c r="AF596" s="87"/>
      <c r="AG596" s="87"/>
      <c r="AH596" s="87"/>
      <c r="AI596" s="87"/>
      <c r="AJ596" s="87"/>
      <c r="AK596" s="87"/>
      <c r="AL596" s="87"/>
      <c r="AM596" s="87"/>
      <c r="AN596" s="87"/>
      <c r="AO596" s="87"/>
      <c r="AP596" s="87"/>
      <c r="AQ596" s="87"/>
      <c r="AR596" s="87"/>
      <c r="AS596" s="87"/>
      <c r="AT596" s="87"/>
      <c r="AU596" s="87"/>
      <c r="AV596" s="87"/>
      <c r="AW596" s="87"/>
      <c r="AX596" s="87"/>
      <c r="AY596" s="87"/>
      <c r="AZ596" s="87"/>
      <c r="BA596" s="87"/>
      <c r="BB596" s="87"/>
      <c r="BC596" s="87"/>
      <c r="BD596" s="87"/>
      <c r="BE596" s="87"/>
      <c r="BF596" s="87"/>
      <c r="BG596" s="87"/>
      <c r="BH596" s="87"/>
      <c r="BI596" s="87"/>
      <c r="BJ596" s="87"/>
      <c r="BK596" s="87"/>
      <c r="BL596" s="87"/>
      <c r="BM596" s="87"/>
      <c r="BN596" s="87"/>
      <c r="BO596" s="87"/>
      <c r="BP596" s="87"/>
      <c r="BQ596" s="87"/>
      <c r="BR596" s="87"/>
      <c r="BS596" s="87"/>
      <c r="BT596" s="87"/>
      <c r="BU596" s="87"/>
      <c r="BV596" s="87"/>
      <c r="BW596" s="87"/>
      <c r="BX596" s="87"/>
      <c r="BY596" s="87"/>
      <c r="BZ596" s="87"/>
      <c r="CA596" s="87"/>
      <c r="CB596" s="87"/>
      <c r="CC596" s="87"/>
      <c r="CD596" s="87"/>
      <c r="CE596" s="87"/>
      <c r="CF596" s="87"/>
      <c r="CG596" s="87"/>
      <c r="CH596" s="87"/>
      <c r="CI596" s="87"/>
      <c r="CJ596" s="87"/>
      <c r="CK596" s="87"/>
      <c r="CL596" s="87"/>
    </row>
    <row r="597" spans="1:90" s="78" customFormat="1" x14ac:dyDescent="0.3">
      <c r="A597" s="130"/>
      <c r="G597" s="87"/>
      <c r="H597" s="87"/>
      <c r="N597" s="87"/>
      <c r="AE597" s="87"/>
      <c r="AF597" s="87"/>
      <c r="AG597" s="87"/>
      <c r="AH597" s="87"/>
      <c r="AI597" s="87"/>
      <c r="AJ597" s="87"/>
      <c r="AK597" s="87"/>
      <c r="AL597" s="87"/>
      <c r="AM597" s="87"/>
      <c r="AN597" s="87"/>
      <c r="AO597" s="87"/>
      <c r="AP597" s="87"/>
      <c r="AQ597" s="87"/>
      <c r="AR597" s="87"/>
      <c r="AS597" s="87"/>
      <c r="AT597" s="87"/>
      <c r="AU597" s="87"/>
      <c r="AV597" s="87"/>
      <c r="AW597" s="87"/>
      <c r="AX597" s="87"/>
      <c r="AY597" s="87"/>
      <c r="AZ597" s="87"/>
      <c r="BA597" s="87"/>
      <c r="BB597" s="87"/>
      <c r="BC597" s="87"/>
      <c r="BD597" s="87"/>
      <c r="BE597" s="87"/>
      <c r="BF597" s="87"/>
      <c r="BG597" s="87"/>
      <c r="BH597" s="87"/>
      <c r="BI597" s="87"/>
      <c r="BJ597" s="87"/>
      <c r="BK597" s="87"/>
      <c r="BL597" s="87"/>
      <c r="BM597" s="87"/>
      <c r="BN597" s="87"/>
      <c r="BO597" s="87"/>
      <c r="BP597" s="87"/>
      <c r="BQ597" s="87"/>
      <c r="BR597" s="87"/>
      <c r="BS597" s="87"/>
      <c r="BT597" s="87"/>
      <c r="BU597" s="87"/>
      <c r="BV597" s="87"/>
      <c r="BW597" s="87"/>
      <c r="BX597" s="87"/>
      <c r="BY597" s="87"/>
      <c r="BZ597" s="87"/>
      <c r="CA597" s="87"/>
      <c r="CB597" s="87"/>
      <c r="CC597" s="87"/>
      <c r="CD597" s="87"/>
      <c r="CE597" s="87"/>
      <c r="CF597" s="87"/>
      <c r="CG597" s="87"/>
      <c r="CH597" s="87"/>
      <c r="CI597" s="87"/>
      <c r="CJ597" s="87"/>
      <c r="CK597" s="87"/>
      <c r="CL597" s="87"/>
    </row>
    <row r="598" spans="1:90" s="78" customFormat="1" x14ac:dyDescent="0.3">
      <c r="A598" s="130"/>
      <c r="G598" s="87"/>
      <c r="H598" s="87"/>
      <c r="N598" s="87"/>
      <c r="AE598" s="87"/>
      <c r="AF598" s="87"/>
      <c r="AG598" s="87"/>
      <c r="AH598" s="87"/>
      <c r="AI598" s="87"/>
      <c r="AJ598" s="87"/>
      <c r="AK598" s="87"/>
      <c r="AL598" s="87"/>
      <c r="AM598" s="87"/>
      <c r="AN598" s="87"/>
      <c r="AO598" s="87"/>
      <c r="AP598" s="87"/>
      <c r="AQ598" s="87"/>
      <c r="AR598" s="87"/>
      <c r="AS598" s="87"/>
      <c r="AT598" s="87"/>
      <c r="AU598" s="87"/>
      <c r="AV598" s="87"/>
      <c r="AW598" s="87"/>
      <c r="AX598" s="87"/>
      <c r="AY598" s="87"/>
      <c r="AZ598" s="87"/>
      <c r="BA598" s="87"/>
      <c r="BB598" s="87"/>
      <c r="BC598" s="87"/>
      <c r="BD598" s="87"/>
      <c r="BE598" s="87"/>
      <c r="BF598" s="87"/>
      <c r="BG598" s="87"/>
      <c r="BH598" s="87"/>
      <c r="BI598" s="87"/>
      <c r="BJ598" s="87"/>
      <c r="BK598" s="87"/>
      <c r="BL598" s="87"/>
      <c r="BM598" s="87"/>
      <c r="BN598" s="87"/>
      <c r="BO598" s="87"/>
      <c r="BP598" s="87"/>
      <c r="BQ598" s="87"/>
      <c r="BR598" s="87"/>
      <c r="BS598" s="87"/>
      <c r="BT598" s="87"/>
      <c r="BU598" s="87"/>
      <c r="BV598" s="87"/>
      <c r="BW598" s="87"/>
      <c r="BX598" s="87"/>
      <c r="BY598" s="87"/>
      <c r="BZ598" s="87"/>
      <c r="CA598" s="87"/>
      <c r="CB598" s="87"/>
      <c r="CC598" s="87"/>
      <c r="CD598" s="87"/>
      <c r="CE598" s="87"/>
      <c r="CF598" s="87"/>
      <c r="CG598" s="87"/>
      <c r="CH598" s="87"/>
      <c r="CI598" s="87"/>
      <c r="CJ598" s="87"/>
      <c r="CK598" s="87"/>
      <c r="CL598" s="87"/>
    </row>
    <row r="599" spans="1:90" s="78" customFormat="1" x14ac:dyDescent="0.3">
      <c r="A599" s="130"/>
      <c r="G599" s="87"/>
      <c r="H599" s="87"/>
      <c r="N599" s="87"/>
      <c r="AE599" s="87"/>
      <c r="AF599" s="87"/>
      <c r="AG599" s="87"/>
      <c r="AH599" s="87"/>
      <c r="AI599" s="87"/>
      <c r="AJ599" s="87"/>
      <c r="AK599" s="87"/>
      <c r="AL599" s="87"/>
      <c r="AM599" s="87"/>
      <c r="AN599" s="87"/>
      <c r="AO599" s="87"/>
      <c r="AP599" s="87"/>
      <c r="AQ599" s="87"/>
      <c r="AR599" s="87"/>
      <c r="AS599" s="87"/>
      <c r="AT599" s="87"/>
      <c r="AU599" s="87"/>
      <c r="AV599" s="87"/>
      <c r="AW599" s="87"/>
      <c r="AX599" s="87"/>
      <c r="AY599" s="87"/>
      <c r="AZ599" s="87"/>
      <c r="BA599" s="87"/>
      <c r="BB599" s="87"/>
      <c r="BC599" s="87"/>
      <c r="BD599" s="87"/>
      <c r="BE599" s="87"/>
      <c r="BF599" s="87"/>
      <c r="BG599" s="87"/>
      <c r="BH599" s="87"/>
      <c r="BI599" s="87"/>
      <c r="BJ599" s="87"/>
      <c r="BK599" s="87"/>
      <c r="BL599" s="87"/>
      <c r="BM599" s="87"/>
      <c r="BN599" s="87"/>
      <c r="BO599" s="87"/>
      <c r="BP599" s="87"/>
      <c r="BQ599" s="87"/>
      <c r="BR599" s="87"/>
      <c r="BS599" s="87"/>
      <c r="BT599" s="87"/>
      <c r="BU599" s="87"/>
      <c r="BV599" s="87"/>
      <c r="BW599" s="87"/>
      <c r="BX599" s="87"/>
      <c r="BY599" s="87"/>
      <c r="BZ599" s="87"/>
      <c r="CA599" s="87"/>
      <c r="CB599" s="87"/>
      <c r="CC599" s="87"/>
      <c r="CD599" s="87"/>
      <c r="CE599" s="87"/>
      <c r="CF599" s="87"/>
      <c r="CG599" s="87"/>
      <c r="CH599" s="87"/>
      <c r="CI599" s="87"/>
      <c r="CJ599" s="87"/>
      <c r="CK599" s="87"/>
      <c r="CL599" s="87"/>
    </row>
    <row r="600" spans="1:90" s="78" customFormat="1" x14ac:dyDescent="0.3">
      <c r="A600" s="130"/>
      <c r="G600" s="87"/>
      <c r="H600" s="87"/>
      <c r="N600" s="87"/>
      <c r="AE600" s="87"/>
      <c r="AF600" s="87"/>
      <c r="AG600" s="87"/>
      <c r="AH600" s="87"/>
      <c r="AI600" s="87"/>
      <c r="AJ600" s="87"/>
      <c r="AK600" s="87"/>
      <c r="AL600" s="87"/>
      <c r="AM600" s="87"/>
      <c r="AN600" s="87"/>
      <c r="AO600" s="87"/>
      <c r="AP600" s="87"/>
      <c r="AQ600" s="87"/>
      <c r="AR600" s="87"/>
      <c r="AS600" s="87"/>
      <c r="AT600" s="87"/>
      <c r="AU600" s="87"/>
      <c r="AV600" s="87"/>
      <c r="AW600" s="87"/>
      <c r="AX600" s="87"/>
      <c r="AY600" s="87"/>
      <c r="AZ600" s="87"/>
      <c r="BA600" s="87"/>
      <c r="BB600" s="87"/>
      <c r="BC600" s="87"/>
      <c r="BD600" s="87"/>
      <c r="BE600" s="87"/>
      <c r="BF600" s="87"/>
      <c r="BG600" s="87"/>
      <c r="BH600" s="87"/>
      <c r="BI600" s="87"/>
      <c r="BJ600" s="87"/>
      <c r="BK600" s="87"/>
      <c r="BL600" s="87"/>
      <c r="BM600" s="87"/>
      <c r="BN600" s="87"/>
      <c r="BO600" s="87"/>
      <c r="BP600" s="87"/>
      <c r="BQ600" s="87"/>
      <c r="BR600" s="87"/>
      <c r="BS600" s="87"/>
      <c r="BT600" s="87"/>
      <c r="BU600" s="87"/>
      <c r="BV600" s="87"/>
      <c r="BW600" s="87"/>
      <c r="BX600" s="87"/>
      <c r="BY600" s="87"/>
      <c r="BZ600" s="87"/>
      <c r="CA600" s="87"/>
      <c r="CB600" s="87"/>
      <c r="CC600" s="87"/>
      <c r="CD600" s="87"/>
      <c r="CE600" s="87"/>
      <c r="CF600" s="87"/>
      <c r="CG600" s="87"/>
      <c r="CH600" s="87"/>
      <c r="CI600" s="87"/>
      <c r="CJ600" s="87"/>
      <c r="CK600" s="87"/>
      <c r="CL600" s="87"/>
    </row>
    <row r="601" spans="1:90" s="78" customFormat="1" x14ac:dyDescent="0.3">
      <c r="A601" s="130"/>
      <c r="G601" s="87"/>
      <c r="H601" s="87"/>
      <c r="N601" s="87"/>
      <c r="AE601" s="87"/>
      <c r="AF601" s="87"/>
      <c r="AG601" s="87"/>
      <c r="AH601" s="87"/>
      <c r="AI601" s="87"/>
      <c r="AJ601" s="87"/>
      <c r="AK601" s="87"/>
      <c r="AL601" s="87"/>
      <c r="AM601" s="87"/>
      <c r="AN601" s="87"/>
      <c r="AO601" s="87"/>
      <c r="AP601" s="87"/>
      <c r="AQ601" s="87"/>
      <c r="AR601" s="87"/>
      <c r="AS601" s="87"/>
      <c r="AT601" s="87"/>
      <c r="AU601" s="87"/>
      <c r="AV601" s="87"/>
      <c r="AW601" s="87"/>
      <c r="AX601" s="87"/>
      <c r="AY601" s="87"/>
      <c r="AZ601" s="87"/>
      <c r="BA601" s="87"/>
      <c r="BB601" s="87"/>
      <c r="BC601" s="87"/>
      <c r="BD601" s="87"/>
      <c r="BE601" s="87"/>
      <c r="BF601" s="87"/>
      <c r="BG601" s="87"/>
      <c r="BH601" s="87"/>
      <c r="BI601" s="87"/>
      <c r="BJ601" s="87"/>
      <c r="BK601" s="87"/>
      <c r="BL601" s="87"/>
      <c r="BM601" s="87"/>
      <c r="BN601" s="87"/>
      <c r="BO601" s="87"/>
      <c r="BP601" s="87"/>
      <c r="BQ601" s="87"/>
      <c r="BR601" s="87"/>
      <c r="BS601" s="87"/>
      <c r="BT601" s="87"/>
      <c r="BU601" s="87"/>
      <c r="BV601" s="87"/>
      <c r="BW601" s="87"/>
      <c r="BX601" s="87"/>
      <c r="BY601" s="87"/>
      <c r="BZ601" s="87"/>
      <c r="CA601" s="87"/>
      <c r="CB601" s="87"/>
      <c r="CC601" s="87"/>
      <c r="CD601" s="87"/>
      <c r="CE601" s="87"/>
      <c r="CF601" s="87"/>
      <c r="CG601" s="87"/>
      <c r="CH601" s="87"/>
      <c r="CI601" s="87"/>
      <c r="CJ601" s="87"/>
      <c r="CK601" s="87"/>
      <c r="CL601" s="87"/>
    </row>
    <row r="602" spans="1:90" s="78" customFormat="1" x14ac:dyDescent="0.3">
      <c r="A602" s="130"/>
      <c r="G602" s="87"/>
      <c r="H602" s="87"/>
      <c r="N602" s="87"/>
      <c r="AE602" s="87"/>
      <c r="AF602" s="87"/>
      <c r="AG602" s="87"/>
      <c r="AH602" s="87"/>
      <c r="AI602" s="87"/>
      <c r="AJ602" s="87"/>
      <c r="AK602" s="87"/>
      <c r="AL602" s="87"/>
      <c r="AM602" s="87"/>
      <c r="AN602" s="87"/>
      <c r="AO602" s="87"/>
      <c r="AP602" s="87"/>
      <c r="AQ602" s="87"/>
      <c r="AR602" s="87"/>
      <c r="AS602" s="87"/>
      <c r="AT602" s="87"/>
      <c r="AU602" s="87"/>
      <c r="AV602" s="87"/>
      <c r="AW602" s="87"/>
      <c r="AX602" s="87"/>
      <c r="AY602" s="87"/>
      <c r="AZ602" s="87"/>
      <c r="BA602" s="87"/>
      <c r="BB602" s="87"/>
      <c r="BC602" s="87"/>
      <c r="BD602" s="87"/>
      <c r="BE602" s="87"/>
      <c r="BF602" s="87"/>
      <c r="BG602" s="87"/>
      <c r="BH602" s="87"/>
      <c r="BI602" s="87"/>
      <c r="BJ602" s="87"/>
      <c r="BK602" s="87"/>
      <c r="BL602" s="87"/>
      <c r="BM602" s="87"/>
      <c r="BN602" s="87"/>
      <c r="BO602" s="87"/>
      <c r="BP602" s="87"/>
      <c r="BQ602" s="87"/>
      <c r="BR602" s="87"/>
      <c r="BS602" s="87"/>
      <c r="BT602" s="87"/>
      <c r="BU602" s="87"/>
      <c r="BV602" s="87"/>
      <c r="BW602" s="87"/>
      <c r="BX602" s="87"/>
      <c r="BY602" s="87"/>
      <c r="BZ602" s="87"/>
      <c r="CA602" s="87"/>
      <c r="CB602" s="87"/>
      <c r="CC602" s="87"/>
      <c r="CD602" s="87"/>
      <c r="CE602" s="87"/>
      <c r="CF602" s="87"/>
      <c r="CG602" s="87"/>
      <c r="CH602" s="87"/>
      <c r="CI602" s="87"/>
      <c r="CJ602" s="87"/>
      <c r="CK602" s="87"/>
      <c r="CL602" s="87"/>
    </row>
    <row r="603" spans="1:90" s="78" customFormat="1" x14ac:dyDescent="0.3">
      <c r="A603" s="130"/>
      <c r="G603" s="87"/>
      <c r="H603" s="87"/>
      <c r="N603" s="87"/>
      <c r="AE603" s="87"/>
      <c r="AF603" s="87"/>
      <c r="AG603" s="87"/>
      <c r="AH603" s="87"/>
      <c r="AI603" s="87"/>
      <c r="AJ603" s="87"/>
      <c r="AK603" s="87"/>
      <c r="AL603" s="87"/>
      <c r="AM603" s="87"/>
      <c r="AN603" s="87"/>
      <c r="AO603" s="87"/>
      <c r="AP603" s="87"/>
      <c r="AQ603" s="87"/>
      <c r="AR603" s="87"/>
      <c r="AS603" s="87"/>
      <c r="AT603" s="87"/>
      <c r="AU603" s="87"/>
      <c r="AV603" s="87"/>
      <c r="AW603" s="87"/>
      <c r="AX603" s="87"/>
      <c r="AY603" s="87"/>
      <c r="AZ603" s="87"/>
      <c r="BA603" s="87"/>
      <c r="BB603" s="87"/>
      <c r="BC603" s="87"/>
      <c r="BD603" s="87"/>
      <c r="BE603" s="87"/>
      <c r="BF603" s="87"/>
      <c r="BG603" s="87"/>
      <c r="BH603" s="87"/>
      <c r="BI603" s="87"/>
      <c r="BJ603" s="87"/>
      <c r="BK603" s="87"/>
      <c r="BL603" s="87"/>
      <c r="BM603" s="87"/>
      <c r="BN603" s="87"/>
      <c r="BO603" s="87"/>
      <c r="BP603" s="87"/>
      <c r="BQ603" s="87"/>
      <c r="BR603" s="87"/>
      <c r="BS603" s="87"/>
      <c r="BT603" s="87"/>
      <c r="BU603" s="87"/>
      <c r="BV603" s="87"/>
      <c r="BW603" s="87"/>
      <c r="BX603" s="87"/>
      <c r="BY603" s="87"/>
      <c r="BZ603" s="87"/>
      <c r="CA603" s="87"/>
      <c r="CB603" s="87"/>
      <c r="CC603" s="87"/>
      <c r="CD603" s="87"/>
      <c r="CE603" s="87"/>
      <c r="CF603" s="87"/>
      <c r="CG603" s="87"/>
      <c r="CH603" s="87"/>
      <c r="CI603" s="87"/>
      <c r="CJ603" s="87"/>
      <c r="CK603" s="87"/>
      <c r="CL603" s="87"/>
    </row>
    <row r="604" spans="1:90" s="78" customFormat="1" x14ac:dyDescent="0.3">
      <c r="A604" s="130"/>
      <c r="G604" s="87"/>
      <c r="H604" s="87"/>
      <c r="N604" s="87"/>
      <c r="AE604" s="87"/>
      <c r="AF604" s="87"/>
      <c r="AG604" s="87"/>
      <c r="AH604" s="87"/>
      <c r="AI604" s="87"/>
      <c r="AJ604" s="87"/>
      <c r="AK604" s="87"/>
      <c r="AL604" s="87"/>
      <c r="AM604" s="87"/>
      <c r="AN604" s="87"/>
      <c r="AO604" s="87"/>
      <c r="AP604" s="87"/>
      <c r="AQ604" s="87"/>
      <c r="AR604" s="87"/>
      <c r="AS604" s="87"/>
      <c r="AT604" s="87"/>
      <c r="AU604" s="87"/>
      <c r="AV604" s="87"/>
      <c r="AW604" s="87"/>
      <c r="AX604" s="87"/>
      <c r="AY604" s="87"/>
      <c r="AZ604" s="87"/>
      <c r="BA604" s="87"/>
      <c r="BB604" s="87"/>
      <c r="BC604" s="87"/>
      <c r="BD604" s="87"/>
      <c r="BE604" s="87"/>
      <c r="BF604" s="87"/>
      <c r="BG604" s="87"/>
      <c r="BH604" s="87"/>
      <c r="BI604" s="87"/>
      <c r="BJ604" s="87"/>
      <c r="BK604" s="87"/>
      <c r="BL604" s="87"/>
      <c r="BM604" s="87"/>
      <c r="BN604" s="87"/>
      <c r="BO604" s="87"/>
      <c r="BP604" s="87"/>
      <c r="BQ604" s="87"/>
      <c r="BR604" s="87"/>
      <c r="BS604" s="87"/>
      <c r="BT604" s="87"/>
      <c r="BU604" s="87"/>
      <c r="BV604" s="87"/>
      <c r="BW604" s="87"/>
      <c r="BX604" s="87"/>
      <c r="BY604" s="87"/>
      <c r="BZ604" s="87"/>
      <c r="CA604" s="87"/>
      <c r="CB604" s="87"/>
      <c r="CC604" s="87"/>
      <c r="CD604" s="87"/>
      <c r="CE604" s="87"/>
      <c r="CF604" s="87"/>
      <c r="CG604" s="87"/>
      <c r="CH604" s="87"/>
      <c r="CI604" s="87"/>
      <c r="CJ604" s="87"/>
      <c r="CK604" s="87"/>
      <c r="CL604" s="87"/>
    </row>
    <row r="605" spans="1:90" s="78" customFormat="1" x14ac:dyDescent="0.3">
      <c r="A605" s="130"/>
      <c r="G605" s="87"/>
      <c r="H605" s="87"/>
      <c r="N605" s="87"/>
      <c r="AE605" s="87"/>
      <c r="AF605" s="87"/>
      <c r="AG605" s="87"/>
      <c r="AH605" s="87"/>
      <c r="AI605" s="87"/>
      <c r="AJ605" s="87"/>
      <c r="AK605" s="87"/>
      <c r="AL605" s="87"/>
      <c r="AM605" s="87"/>
      <c r="AN605" s="87"/>
      <c r="AO605" s="87"/>
      <c r="AP605" s="87"/>
      <c r="AQ605" s="87"/>
      <c r="AR605" s="87"/>
      <c r="AS605" s="87"/>
      <c r="AT605" s="87"/>
      <c r="AU605" s="87"/>
      <c r="AV605" s="87"/>
      <c r="AW605" s="87"/>
      <c r="AX605" s="87"/>
      <c r="AY605" s="87"/>
      <c r="AZ605" s="87"/>
      <c r="BA605" s="87"/>
      <c r="BB605" s="87"/>
      <c r="BC605" s="87"/>
      <c r="BD605" s="87"/>
      <c r="BE605" s="87"/>
      <c r="BF605" s="87"/>
      <c r="BG605" s="87"/>
      <c r="BH605" s="87"/>
      <c r="BI605" s="87"/>
      <c r="BJ605" s="87"/>
      <c r="BK605" s="87"/>
      <c r="BL605" s="87"/>
      <c r="BM605" s="87"/>
      <c r="BN605" s="87"/>
      <c r="BO605" s="87"/>
      <c r="BP605" s="87"/>
      <c r="BQ605" s="87"/>
      <c r="BR605" s="87"/>
      <c r="BS605" s="87"/>
      <c r="BT605" s="87"/>
      <c r="BU605" s="87"/>
      <c r="BV605" s="87"/>
      <c r="BW605" s="87"/>
      <c r="BX605" s="87"/>
      <c r="BY605" s="87"/>
      <c r="BZ605" s="87"/>
      <c r="CA605" s="87"/>
      <c r="CB605" s="87"/>
      <c r="CC605" s="87"/>
      <c r="CD605" s="87"/>
      <c r="CE605" s="87"/>
      <c r="CF605" s="87"/>
      <c r="CG605" s="87"/>
      <c r="CH605" s="87"/>
      <c r="CI605" s="87"/>
      <c r="CJ605" s="87"/>
      <c r="CK605" s="87"/>
      <c r="CL605" s="87"/>
    </row>
    <row r="606" spans="1:90" s="78" customFormat="1" x14ac:dyDescent="0.3">
      <c r="A606" s="130"/>
      <c r="G606" s="87"/>
      <c r="H606" s="87"/>
      <c r="N606" s="87"/>
      <c r="AE606" s="87"/>
      <c r="AF606" s="87"/>
      <c r="AG606" s="87"/>
      <c r="AH606" s="87"/>
      <c r="AI606" s="87"/>
      <c r="AJ606" s="87"/>
      <c r="AK606" s="87"/>
      <c r="AL606" s="87"/>
      <c r="AM606" s="87"/>
      <c r="AN606" s="87"/>
      <c r="AO606" s="87"/>
      <c r="AP606" s="87"/>
      <c r="AQ606" s="87"/>
      <c r="AR606" s="87"/>
      <c r="AS606" s="87"/>
      <c r="AT606" s="87"/>
      <c r="AU606" s="87"/>
      <c r="AV606" s="87"/>
      <c r="AW606" s="87"/>
      <c r="AX606" s="87"/>
      <c r="AY606" s="87"/>
      <c r="AZ606" s="87"/>
      <c r="BA606" s="87"/>
      <c r="BB606" s="87"/>
      <c r="BC606" s="87"/>
      <c r="BD606" s="87"/>
      <c r="BE606" s="87"/>
      <c r="BF606" s="87"/>
      <c r="BG606" s="87"/>
      <c r="BH606" s="87"/>
      <c r="BI606" s="87"/>
      <c r="BJ606" s="87"/>
      <c r="BK606" s="87"/>
      <c r="BL606" s="87"/>
      <c r="BM606" s="87"/>
      <c r="BN606" s="87"/>
      <c r="BO606" s="87"/>
      <c r="BP606" s="87"/>
      <c r="BQ606" s="87"/>
      <c r="BR606" s="87"/>
      <c r="BS606" s="87"/>
      <c r="BT606" s="87"/>
      <c r="BU606" s="87"/>
      <c r="BV606" s="87"/>
      <c r="BW606" s="87"/>
      <c r="BX606" s="87"/>
      <c r="BY606" s="87"/>
      <c r="BZ606" s="87"/>
      <c r="CA606" s="87"/>
      <c r="CB606" s="87"/>
      <c r="CC606" s="87"/>
      <c r="CD606" s="87"/>
      <c r="CE606" s="87"/>
      <c r="CF606" s="87"/>
      <c r="CG606" s="87"/>
      <c r="CH606" s="87"/>
      <c r="CI606" s="87"/>
      <c r="CJ606" s="87"/>
      <c r="CK606" s="87"/>
      <c r="CL606" s="87"/>
    </row>
    <row r="607" spans="1:90" s="78" customFormat="1" x14ac:dyDescent="0.3">
      <c r="A607" s="130"/>
      <c r="G607" s="87"/>
      <c r="H607" s="87"/>
      <c r="N607" s="87"/>
      <c r="AE607" s="87"/>
      <c r="AF607" s="87"/>
      <c r="AG607" s="87"/>
      <c r="AH607" s="87"/>
      <c r="AI607" s="87"/>
      <c r="AJ607" s="87"/>
      <c r="AK607" s="87"/>
      <c r="AL607" s="87"/>
      <c r="AM607" s="87"/>
      <c r="AN607" s="87"/>
      <c r="AO607" s="87"/>
      <c r="AP607" s="87"/>
      <c r="AQ607" s="87"/>
      <c r="AR607" s="87"/>
      <c r="AS607" s="87"/>
      <c r="AT607" s="87"/>
      <c r="AU607" s="87"/>
      <c r="AV607" s="87"/>
      <c r="AW607" s="87"/>
      <c r="AX607" s="87"/>
      <c r="AY607" s="87"/>
      <c r="AZ607" s="87"/>
      <c r="BA607" s="87"/>
      <c r="BB607" s="87"/>
      <c r="BC607" s="87"/>
      <c r="BD607" s="87"/>
      <c r="BE607" s="87"/>
      <c r="BF607" s="87"/>
      <c r="BG607" s="87"/>
      <c r="BH607" s="87"/>
      <c r="BI607" s="87"/>
      <c r="BJ607" s="87"/>
      <c r="BK607" s="87"/>
      <c r="BL607" s="87"/>
      <c r="BM607" s="87"/>
      <c r="BN607" s="87"/>
      <c r="BO607" s="87"/>
      <c r="BP607" s="87"/>
      <c r="BQ607" s="87"/>
      <c r="BR607" s="87"/>
      <c r="BS607" s="87"/>
      <c r="BT607" s="87"/>
      <c r="BU607" s="87"/>
      <c r="BV607" s="87"/>
      <c r="BW607" s="87"/>
      <c r="BX607" s="87"/>
      <c r="BY607" s="87"/>
      <c r="BZ607" s="87"/>
      <c r="CA607" s="87"/>
      <c r="CB607" s="87"/>
      <c r="CC607" s="87"/>
      <c r="CD607" s="87"/>
      <c r="CE607" s="87"/>
      <c r="CF607" s="87"/>
      <c r="CG607" s="87"/>
      <c r="CH607" s="87"/>
      <c r="CI607" s="87"/>
      <c r="CJ607" s="87"/>
      <c r="CK607" s="87"/>
      <c r="CL607" s="87"/>
    </row>
    <row r="608" spans="1:90" s="78" customFormat="1" x14ac:dyDescent="0.3">
      <c r="A608" s="130"/>
      <c r="G608" s="87"/>
      <c r="H608" s="87"/>
      <c r="N608" s="87"/>
      <c r="AE608" s="87"/>
      <c r="AF608" s="87"/>
      <c r="AG608" s="87"/>
      <c r="AH608" s="87"/>
      <c r="AI608" s="87"/>
      <c r="AJ608" s="87"/>
      <c r="AK608" s="87"/>
      <c r="AL608" s="87"/>
      <c r="AM608" s="87"/>
      <c r="AN608" s="87"/>
      <c r="AO608" s="87"/>
      <c r="AP608" s="87"/>
      <c r="AQ608" s="87"/>
      <c r="AR608" s="87"/>
      <c r="AS608" s="87"/>
      <c r="AT608" s="87"/>
      <c r="AU608" s="87"/>
      <c r="AV608" s="87"/>
      <c r="AW608" s="87"/>
      <c r="AX608" s="87"/>
      <c r="AY608" s="87"/>
      <c r="AZ608" s="87"/>
      <c r="BA608" s="87"/>
      <c r="BB608" s="87"/>
      <c r="BC608" s="87"/>
      <c r="BD608" s="87"/>
      <c r="BE608" s="87"/>
      <c r="BF608" s="87"/>
      <c r="BG608" s="87"/>
      <c r="BH608" s="87"/>
      <c r="BI608" s="87"/>
      <c r="BJ608" s="87"/>
      <c r="BK608" s="87"/>
      <c r="BL608" s="87"/>
      <c r="BM608" s="87"/>
      <c r="BN608" s="87"/>
      <c r="BO608" s="87"/>
      <c r="BP608" s="87"/>
      <c r="BQ608" s="87"/>
      <c r="BR608" s="87"/>
      <c r="BS608" s="87"/>
      <c r="BT608" s="87"/>
      <c r="BU608" s="87"/>
      <c r="BV608" s="87"/>
      <c r="BW608" s="87"/>
      <c r="BX608" s="87"/>
      <c r="BY608" s="87"/>
      <c r="BZ608" s="87"/>
      <c r="CA608" s="87"/>
      <c r="CB608" s="87"/>
      <c r="CC608" s="87"/>
      <c r="CD608" s="87"/>
      <c r="CE608" s="87"/>
      <c r="CF608" s="87"/>
      <c r="CG608" s="87"/>
      <c r="CH608" s="87"/>
      <c r="CI608" s="87"/>
      <c r="CJ608" s="87"/>
      <c r="CK608" s="87"/>
      <c r="CL608" s="87"/>
    </row>
    <row r="609" spans="1:90" s="78" customFormat="1" x14ac:dyDescent="0.3">
      <c r="A609" s="130"/>
      <c r="G609" s="87"/>
      <c r="H609" s="87"/>
      <c r="N609" s="87"/>
      <c r="AE609" s="87"/>
      <c r="AF609" s="87"/>
      <c r="AG609" s="87"/>
      <c r="AH609" s="87"/>
      <c r="AI609" s="87"/>
      <c r="AJ609" s="87"/>
      <c r="AK609" s="87"/>
      <c r="AL609" s="87"/>
      <c r="AM609" s="87"/>
      <c r="AN609" s="87"/>
      <c r="AO609" s="87"/>
      <c r="AP609" s="87"/>
      <c r="AQ609" s="87"/>
      <c r="AR609" s="87"/>
      <c r="AS609" s="87"/>
      <c r="AT609" s="87"/>
      <c r="AU609" s="87"/>
      <c r="AV609" s="87"/>
      <c r="AW609" s="87"/>
      <c r="AX609" s="87"/>
      <c r="AY609" s="87"/>
      <c r="AZ609" s="87"/>
      <c r="BA609" s="87"/>
      <c r="BB609" s="87"/>
      <c r="BC609" s="87"/>
      <c r="BD609" s="87"/>
      <c r="BE609" s="87"/>
      <c r="BF609" s="87"/>
      <c r="BG609" s="87"/>
      <c r="BH609" s="87"/>
      <c r="BI609" s="87"/>
      <c r="BJ609" s="87"/>
      <c r="BK609" s="87"/>
      <c r="BL609" s="87"/>
      <c r="BM609" s="87"/>
      <c r="BN609" s="87"/>
      <c r="BO609" s="87"/>
      <c r="BP609" s="87"/>
      <c r="BQ609" s="87"/>
      <c r="BR609" s="87"/>
      <c r="BS609" s="87"/>
      <c r="BT609" s="87"/>
      <c r="BU609" s="87"/>
      <c r="BV609" s="87"/>
      <c r="BW609" s="87"/>
      <c r="BX609" s="87"/>
      <c r="BY609" s="87"/>
      <c r="BZ609" s="87"/>
      <c r="CA609" s="87"/>
      <c r="CB609" s="87"/>
      <c r="CC609" s="87"/>
      <c r="CD609" s="87"/>
      <c r="CE609" s="87"/>
      <c r="CF609" s="87"/>
      <c r="CG609" s="87"/>
      <c r="CH609" s="87"/>
      <c r="CI609" s="87"/>
      <c r="CJ609" s="87"/>
      <c r="CK609" s="87"/>
      <c r="CL609" s="87"/>
    </row>
    <row r="610" spans="1:90" s="78" customFormat="1" x14ac:dyDescent="0.3">
      <c r="A610" s="130"/>
      <c r="G610" s="87"/>
      <c r="H610" s="87"/>
      <c r="N610" s="87"/>
      <c r="AE610" s="87"/>
      <c r="AF610" s="87"/>
      <c r="AG610" s="87"/>
      <c r="AH610" s="87"/>
      <c r="AI610" s="87"/>
      <c r="AJ610" s="87"/>
      <c r="AK610" s="87"/>
      <c r="AL610" s="87"/>
      <c r="AM610" s="87"/>
      <c r="AN610" s="87"/>
      <c r="AO610" s="87"/>
      <c r="AP610" s="87"/>
      <c r="AQ610" s="87"/>
      <c r="AR610" s="87"/>
      <c r="AS610" s="87"/>
      <c r="AT610" s="87"/>
      <c r="AU610" s="87"/>
      <c r="AV610" s="87"/>
      <c r="AW610" s="87"/>
      <c r="AX610" s="87"/>
      <c r="AY610" s="87"/>
      <c r="AZ610" s="87"/>
      <c r="BA610" s="87"/>
      <c r="BB610" s="87"/>
      <c r="BC610" s="87"/>
      <c r="BD610" s="87"/>
      <c r="BE610" s="87"/>
      <c r="BF610" s="87"/>
      <c r="BG610" s="87"/>
      <c r="BH610" s="87"/>
      <c r="BI610" s="87"/>
      <c r="BJ610" s="87"/>
      <c r="BK610" s="87"/>
      <c r="BL610" s="87"/>
      <c r="BM610" s="87"/>
      <c r="BN610" s="87"/>
      <c r="BO610" s="87"/>
      <c r="BP610" s="87"/>
      <c r="BQ610" s="87"/>
      <c r="BR610" s="87"/>
      <c r="BS610" s="87"/>
      <c r="BT610" s="87"/>
      <c r="BU610" s="87"/>
      <c r="BV610" s="87"/>
      <c r="BW610" s="87"/>
      <c r="BX610" s="87"/>
      <c r="BY610" s="87"/>
      <c r="BZ610" s="87"/>
      <c r="CA610" s="87"/>
      <c r="CB610" s="87"/>
      <c r="CC610" s="87"/>
      <c r="CD610" s="87"/>
      <c r="CE610" s="87"/>
      <c r="CF610" s="87"/>
      <c r="CG610" s="87"/>
      <c r="CH610" s="87"/>
      <c r="CI610" s="87"/>
      <c r="CJ610" s="87"/>
      <c r="CK610" s="87"/>
      <c r="CL610" s="87"/>
    </row>
    <row r="611" spans="1:90" s="78" customFormat="1" x14ac:dyDescent="0.3">
      <c r="A611" s="130"/>
      <c r="G611" s="87"/>
      <c r="H611" s="87"/>
      <c r="N611" s="87"/>
      <c r="AE611" s="87"/>
      <c r="AF611" s="87"/>
      <c r="AG611" s="87"/>
      <c r="AH611" s="87"/>
      <c r="AI611" s="87"/>
      <c r="AJ611" s="87"/>
      <c r="AK611" s="87"/>
      <c r="AL611" s="87"/>
      <c r="AM611" s="87"/>
      <c r="AN611" s="87"/>
      <c r="AO611" s="87"/>
      <c r="AP611" s="87"/>
      <c r="AQ611" s="87"/>
      <c r="AR611" s="87"/>
      <c r="AS611" s="87"/>
      <c r="AT611" s="87"/>
      <c r="AU611" s="87"/>
      <c r="AV611" s="87"/>
      <c r="AW611" s="87"/>
      <c r="AX611" s="87"/>
      <c r="AY611" s="87"/>
      <c r="AZ611" s="87"/>
      <c r="BA611" s="87"/>
      <c r="BB611" s="87"/>
      <c r="BC611" s="87"/>
      <c r="BD611" s="87"/>
      <c r="BE611" s="87"/>
      <c r="BF611" s="87"/>
      <c r="BG611" s="87"/>
      <c r="BH611" s="87"/>
      <c r="BI611" s="87"/>
      <c r="BJ611" s="87"/>
      <c r="BK611" s="87"/>
      <c r="BL611" s="87"/>
      <c r="BM611" s="87"/>
      <c r="BN611" s="87"/>
      <c r="BO611" s="87"/>
      <c r="BP611" s="87"/>
      <c r="BQ611" s="87"/>
      <c r="BR611" s="87"/>
      <c r="BS611" s="87"/>
      <c r="BT611" s="87"/>
      <c r="BU611" s="87"/>
      <c r="BV611" s="87"/>
      <c r="BW611" s="87"/>
      <c r="BX611" s="87"/>
      <c r="BY611" s="87"/>
      <c r="BZ611" s="87"/>
      <c r="CA611" s="87"/>
      <c r="CB611" s="87"/>
      <c r="CC611" s="87"/>
      <c r="CD611" s="87"/>
      <c r="CE611" s="87"/>
      <c r="CF611" s="87"/>
      <c r="CG611" s="87"/>
      <c r="CH611" s="87"/>
      <c r="CI611" s="87"/>
      <c r="CJ611" s="87"/>
      <c r="CK611" s="87"/>
      <c r="CL611" s="87"/>
    </row>
    <row r="612" spans="1:90" s="78" customFormat="1" x14ac:dyDescent="0.3">
      <c r="A612" s="130"/>
      <c r="G612" s="87"/>
      <c r="H612" s="87"/>
      <c r="N612" s="87"/>
      <c r="AE612" s="87"/>
      <c r="AF612" s="87"/>
      <c r="AG612" s="87"/>
      <c r="AH612" s="87"/>
      <c r="AI612" s="87"/>
      <c r="AJ612" s="87"/>
      <c r="AK612" s="87"/>
      <c r="AL612" s="87"/>
      <c r="AM612" s="87"/>
      <c r="AN612" s="87"/>
      <c r="AO612" s="87"/>
      <c r="AP612" s="87"/>
      <c r="AQ612" s="87"/>
      <c r="AR612" s="87"/>
      <c r="AS612" s="87"/>
      <c r="AT612" s="87"/>
      <c r="AU612" s="87"/>
      <c r="AV612" s="87"/>
      <c r="AW612" s="87"/>
      <c r="AX612" s="87"/>
      <c r="AY612" s="87"/>
      <c r="AZ612" s="87"/>
      <c r="BA612" s="87"/>
      <c r="BB612" s="87"/>
      <c r="BC612" s="87"/>
      <c r="BD612" s="87"/>
      <c r="BE612" s="87"/>
      <c r="BF612" s="87"/>
      <c r="BG612" s="87"/>
      <c r="BH612" s="87"/>
      <c r="BI612" s="87"/>
      <c r="BJ612" s="87"/>
      <c r="BK612" s="87"/>
      <c r="BL612" s="87"/>
      <c r="BM612" s="87"/>
      <c r="BN612" s="87"/>
      <c r="BO612" s="87"/>
      <c r="BP612" s="87"/>
      <c r="BQ612" s="87"/>
      <c r="BR612" s="87"/>
      <c r="BS612" s="87"/>
      <c r="BT612" s="87"/>
      <c r="BU612" s="87"/>
      <c r="BV612" s="87"/>
      <c r="BW612" s="87"/>
      <c r="BX612" s="87"/>
      <c r="BY612" s="87"/>
      <c r="BZ612" s="87"/>
      <c r="CA612" s="87"/>
      <c r="CB612" s="87"/>
      <c r="CC612" s="87"/>
      <c r="CD612" s="87"/>
      <c r="CE612" s="87"/>
      <c r="CF612" s="87"/>
      <c r="CG612" s="87"/>
      <c r="CH612" s="87"/>
      <c r="CI612" s="87"/>
      <c r="CJ612" s="87"/>
      <c r="CK612" s="87"/>
      <c r="CL612" s="87"/>
    </row>
    <row r="613" spans="1:90" s="78" customFormat="1" x14ac:dyDescent="0.3">
      <c r="A613" s="130"/>
      <c r="G613" s="87"/>
      <c r="H613" s="87"/>
      <c r="N613" s="87"/>
      <c r="AE613" s="87"/>
      <c r="AF613" s="87"/>
      <c r="AG613" s="87"/>
      <c r="AH613" s="87"/>
      <c r="AI613" s="87"/>
      <c r="AJ613" s="87"/>
      <c r="AK613" s="87"/>
      <c r="AL613" s="87"/>
      <c r="AM613" s="87"/>
      <c r="AN613" s="87"/>
      <c r="AO613" s="87"/>
      <c r="AP613" s="87"/>
      <c r="AQ613" s="87"/>
      <c r="AR613" s="87"/>
      <c r="AS613" s="87"/>
      <c r="AT613" s="87"/>
      <c r="AU613" s="87"/>
      <c r="AV613" s="87"/>
      <c r="AW613" s="87"/>
      <c r="AX613" s="87"/>
      <c r="AY613" s="87"/>
      <c r="AZ613" s="87"/>
      <c r="BA613" s="87"/>
      <c r="BB613" s="87"/>
      <c r="BC613" s="87"/>
      <c r="BD613" s="87"/>
      <c r="BE613" s="87"/>
      <c r="BF613" s="87"/>
      <c r="BG613" s="87"/>
      <c r="BH613" s="87"/>
      <c r="BI613" s="87"/>
      <c r="BJ613" s="87"/>
      <c r="BK613" s="87"/>
      <c r="BL613" s="87"/>
      <c r="BM613" s="87"/>
      <c r="BN613" s="87"/>
      <c r="BO613" s="87"/>
      <c r="BP613" s="87"/>
      <c r="BQ613" s="87"/>
      <c r="BR613" s="87"/>
      <c r="BS613" s="87"/>
      <c r="BT613" s="87"/>
      <c r="BU613" s="87"/>
      <c r="BV613" s="87"/>
      <c r="BW613" s="87"/>
      <c r="BX613" s="87"/>
      <c r="BY613" s="87"/>
      <c r="BZ613" s="87"/>
      <c r="CA613" s="87"/>
      <c r="CB613" s="87"/>
      <c r="CC613" s="87"/>
      <c r="CD613" s="87"/>
      <c r="CE613" s="87"/>
      <c r="CF613" s="87"/>
      <c r="CG613" s="87"/>
      <c r="CH613" s="87"/>
      <c r="CI613" s="87"/>
      <c r="CJ613" s="87"/>
      <c r="CK613" s="87"/>
      <c r="CL613" s="87"/>
    </row>
    <row r="614" spans="1:90" s="78" customFormat="1" x14ac:dyDescent="0.3">
      <c r="A614" s="130"/>
      <c r="G614" s="87"/>
      <c r="H614" s="87"/>
      <c r="N614" s="87"/>
      <c r="AE614" s="87"/>
      <c r="AF614" s="87"/>
      <c r="AG614" s="87"/>
      <c r="AH614" s="87"/>
      <c r="AI614" s="87"/>
      <c r="AJ614" s="87"/>
      <c r="AK614" s="87"/>
      <c r="AL614" s="87"/>
      <c r="AM614" s="87"/>
      <c r="AN614" s="87"/>
      <c r="AO614" s="87"/>
      <c r="AP614" s="87"/>
      <c r="AQ614" s="87"/>
      <c r="AR614" s="87"/>
      <c r="AS614" s="87"/>
      <c r="AT614" s="87"/>
      <c r="AU614" s="87"/>
      <c r="AV614" s="87"/>
      <c r="AW614" s="87"/>
      <c r="AX614" s="87"/>
      <c r="AY614" s="87"/>
      <c r="AZ614" s="87"/>
      <c r="BA614" s="87"/>
      <c r="BB614" s="87"/>
      <c r="BC614" s="87"/>
      <c r="BD614" s="87"/>
      <c r="BE614" s="87"/>
      <c r="BF614" s="87"/>
      <c r="BG614" s="87"/>
      <c r="BH614" s="87"/>
      <c r="BI614" s="87"/>
      <c r="BJ614" s="87"/>
      <c r="BK614" s="87"/>
      <c r="BL614" s="87"/>
      <c r="BM614" s="87"/>
      <c r="BN614" s="87"/>
      <c r="BO614" s="87"/>
      <c r="BP614" s="87"/>
      <c r="BQ614" s="87"/>
      <c r="BR614" s="87"/>
      <c r="BS614" s="87"/>
      <c r="BT614" s="87"/>
      <c r="BU614" s="87"/>
      <c r="BV614" s="87"/>
      <c r="BW614" s="87"/>
      <c r="BX614" s="87"/>
      <c r="BY614" s="87"/>
      <c r="BZ614" s="87"/>
      <c r="CA614" s="87"/>
      <c r="CB614" s="87"/>
      <c r="CC614" s="87"/>
      <c r="CD614" s="87"/>
      <c r="CE614" s="87"/>
      <c r="CF614" s="87"/>
      <c r="CG614" s="87"/>
      <c r="CH614" s="87"/>
      <c r="CI614" s="87"/>
      <c r="CJ614" s="87"/>
      <c r="CK614" s="87"/>
      <c r="CL614" s="87"/>
    </row>
    <row r="615" spans="1:90" s="78" customFormat="1" x14ac:dyDescent="0.3">
      <c r="A615" s="130"/>
      <c r="G615" s="87"/>
      <c r="H615" s="87"/>
      <c r="N615" s="87"/>
      <c r="AE615" s="87"/>
      <c r="AF615" s="87"/>
      <c r="AG615" s="87"/>
      <c r="AH615" s="87"/>
      <c r="AI615" s="87"/>
      <c r="AJ615" s="87"/>
      <c r="AK615" s="87"/>
      <c r="AL615" s="87"/>
      <c r="AM615" s="87"/>
      <c r="AN615" s="87"/>
      <c r="AO615" s="87"/>
      <c r="AP615" s="87"/>
      <c r="AQ615" s="87"/>
      <c r="AR615" s="87"/>
      <c r="AS615" s="87"/>
      <c r="AT615" s="87"/>
      <c r="AU615" s="87"/>
      <c r="AV615" s="87"/>
      <c r="AW615" s="87"/>
      <c r="AX615" s="87"/>
      <c r="AY615" s="87"/>
      <c r="AZ615" s="87"/>
      <c r="BA615" s="87"/>
      <c r="BB615" s="87"/>
      <c r="BC615" s="87"/>
      <c r="BD615" s="87"/>
      <c r="BE615" s="87"/>
      <c r="BF615" s="87"/>
      <c r="BG615" s="87"/>
      <c r="BH615" s="87"/>
      <c r="BI615" s="87"/>
      <c r="BJ615" s="87"/>
      <c r="BK615" s="87"/>
      <c r="BL615" s="87"/>
      <c r="BM615" s="87"/>
      <c r="BN615" s="87"/>
      <c r="BO615" s="87"/>
      <c r="BP615" s="87"/>
      <c r="BQ615" s="87"/>
      <c r="BR615" s="87"/>
      <c r="BS615" s="87"/>
      <c r="BT615" s="87"/>
      <c r="BU615" s="87"/>
      <c r="BV615" s="87"/>
      <c r="BW615" s="87"/>
      <c r="BX615" s="87"/>
      <c r="BY615" s="87"/>
      <c r="BZ615" s="87"/>
      <c r="CA615" s="87"/>
      <c r="CB615" s="87"/>
      <c r="CC615" s="87"/>
      <c r="CD615" s="87"/>
      <c r="CE615" s="87"/>
      <c r="CF615" s="87"/>
      <c r="CG615" s="87"/>
      <c r="CH615" s="87"/>
      <c r="CI615" s="87"/>
      <c r="CJ615" s="87"/>
      <c r="CK615" s="87"/>
      <c r="CL615" s="87"/>
    </row>
    <row r="616" spans="1:90" s="78" customFormat="1" x14ac:dyDescent="0.3">
      <c r="A616" s="130"/>
      <c r="G616" s="87"/>
      <c r="H616" s="87"/>
      <c r="N616" s="87"/>
      <c r="AE616" s="87"/>
      <c r="AF616" s="87"/>
      <c r="AG616" s="87"/>
      <c r="AH616" s="87"/>
      <c r="AI616" s="87"/>
      <c r="AJ616" s="87"/>
      <c r="AK616" s="87"/>
      <c r="AL616" s="87"/>
      <c r="AM616" s="87"/>
      <c r="AN616" s="87"/>
      <c r="AO616" s="87"/>
      <c r="AP616" s="87"/>
      <c r="AQ616" s="87"/>
      <c r="AR616" s="87"/>
      <c r="AS616" s="87"/>
      <c r="AT616" s="87"/>
      <c r="AU616" s="87"/>
      <c r="AV616" s="87"/>
      <c r="AW616" s="87"/>
      <c r="AX616" s="87"/>
      <c r="AY616" s="87"/>
      <c r="AZ616" s="87"/>
      <c r="BA616" s="87"/>
      <c r="BB616" s="87"/>
      <c r="BC616" s="87"/>
      <c r="BD616" s="87"/>
      <c r="BE616" s="87"/>
      <c r="BF616" s="87"/>
      <c r="BG616" s="87"/>
      <c r="BH616" s="87"/>
      <c r="BI616" s="87"/>
      <c r="BJ616" s="87"/>
      <c r="BK616" s="87"/>
      <c r="BL616" s="87"/>
      <c r="BM616" s="87"/>
      <c r="BN616" s="87"/>
      <c r="BO616" s="87"/>
      <c r="BP616" s="87"/>
      <c r="BQ616" s="87"/>
      <c r="BR616" s="87"/>
      <c r="BS616" s="87"/>
      <c r="BT616" s="87"/>
      <c r="BU616" s="87"/>
      <c r="BV616" s="87"/>
      <c r="BW616" s="87"/>
      <c r="BX616" s="87"/>
      <c r="BY616" s="87"/>
      <c r="BZ616" s="87"/>
      <c r="CA616" s="87"/>
      <c r="CB616" s="87"/>
      <c r="CC616" s="87"/>
      <c r="CD616" s="87"/>
      <c r="CE616" s="87"/>
      <c r="CF616" s="87"/>
      <c r="CG616" s="87"/>
      <c r="CH616" s="87"/>
      <c r="CI616" s="87"/>
      <c r="CJ616" s="87"/>
      <c r="CK616" s="87"/>
      <c r="CL616" s="87"/>
    </row>
    <row r="617" spans="1:90" s="78" customFormat="1" x14ac:dyDescent="0.3">
      <c r="A617" s="130"/>
      <c r="G617" s="87"/>
      <c r="H617" s="87"/>
      <c r="N617" s="87"/>
      <c r="AE617" s="87"/>
      <c r="AF617" s="87"/>
      <c r="AG617" s="87"/>
      <c r="AH617" s="87"/>
      <c r="AI617" s="87"/>
      <c r="AJ617" s="87"/>
      <c r="AK617" s="87"/>
      <c r="AL617" s="87"/>
      <c r="AM617" s="87"/>
      <c r="AN617" s="87"/>
      <c r="AO617" s="87"/>
      <c r="AP617" s="87"/>
      <c r="AQ617" s="87"/>
      <c r="AR617" s="87"/>
      <c r="AS617" s="87"/>
      <c r="AT617" s="87"/>
      <c r="AU617" s="87"/>
      <c r="AV617" s="87"/>
      <c r="AW617" s="87"/>
      <c r="AX617" s="87"/>
      <c r="AY617" s="87"/>
      <c r="AZ617" s="87"/>
      <c r="BA617" s="87"/>
      <c r="BB617" s="87"/>
      <c r="BC617" s="87"/>
      <c r="BD617" s="87"/>
      <c r="BE617" s="87"/>
      <c r="BF617" s="87"/>
      <c r="BG617" s="87"/>
      <c r="BH617" s="87"/>
      <c r="BI617" s="87"/>
      <c r="BJ617" s="87"/>
      <c r="BK617" s="87"/>
      <c r="BL617" s="87"/>
      <c r="BM617" s="87"/>
      <c r="BN617" s="87"/>
      <c r="BO617" s="87"/>
      <c r="BP617" s="87"/>
      <c r="BQ617" s="87"/>
      <c r="BR617" s="87"/>
      <c r="BS617" s="87"/>
      <c r="BT617" s="87"/>
      <c r="BU617" s="87"/>
      <c r="BV617" s="87"/>
      <c r="BW617" s="87"/>
      <c r="BX617" s="87"/>
      <c r="BY617" s="87"/>
      <c r="BZ617" s="87"/>
      <c r="CA617" s="87"/>
      <c r="CB617" s="87"/>
      <c r="CC617" s="87"/>
      <c r="CD617" s="87"/>
      <c r="CE617" s="87"/>
      <c r="CF617" s="87"/>
      <c r="CG617" s="87"/>
      <c r="CH617" s="87"/>
      <c r="CI617" s="87"/>
      <c r="CJ617" s="87"/>
      <c r="CK617" s="87"/>
      <c r="CL617" s="87"/>
    </row>
    <row r="618" spans="1:90" s="78" customFormat="1" x14ac:dyDescent="0.3">
      <c r="A618" s="130"/>
      <c r="G618" s="87"/>
      <c r="H618" s="87"/>
      <c r="N618" s="87"/>
      <c r="AE618" s="87"/>
      <c r="AF618" s="87"/>
      <c r="AG618" s="87"/>
      <c r="AH618" s="87"/>
      <c r="AI618" s="87"/>
      <c r="AJ618" s="87"/>
      <c r="AK618" s="87"/>
      <c r="AL618" s="87"/>
      <c r="AM618" s="87"/>
      <c r="AN618" s="87"/>
      <c r="AO618" s="87"/>
      <c r="AP618" s="87"/>
      <c r="AQ618" s="87"/>
      <c r="AR618" s="87"/>
      <c r="AS618" s="87"/>
      <c r="AT618" s="87"/>
      <c r="AU618" s="87"/>
      <c r="AV618" s="87"/>
      <c r="AW618" s="87"/>
      <c r="AX618" s="87"/>
      <c r="AY618" s="87"/>
      <c r="AZ618" s="87"/>
      <c r="BA618" s="87"/>
      <c r="BB618" s="87"/>
      <c r="BC618" s="87"/>
      <c r="BD618" s="87"/>
      <c r="BE618" s="87"/>
      <c r="BF618" s="87"/>
      <c r="BG618" s="87"/>
      <c r="BH618" s="87"/>
      <c r="BI618" s="87"/>
      <c r="BJ618" s="87"/>
      <c r="BK618" s="87"/>
      <c r="BL618" s="87"/>
      <c r="BM618" s="87"/>
      <c r="BN618" s="87"/>
      <c r="BO618" s="87"/>
      <c r="BP618" s="87"/>
      <c r="BQ618" s="87"/>
      <c r="BR618" s="87"/>
      <c r="BS618" s="87"/>
      <c r="BT618" s="87"/>
      <c r="BU618" s="87"/>
      <c r="BV618" s="87"/>
      <c r="BW618" s="87"/>
      <c r="BX618" s="87"/>
      <c r="BY618" s="87"/>
      <c r="BZ618" s="87"/>
      <c r="CA618" s="87"/>
      <c r="CB618" s="87"/>
      <c r="CC618" s="87"/>
      <c r="CD618" s="87"/>
      <c r="CE618" s="87"/>
      <c r="CF618" s="87"/>
      <c r="CG618" s="87"/>
      <c r="CH618" s="87"/>
      <c r="CI618" s="87"/>
      <c r="CJ618" s="87"/>
      <c r="CK618" s="87"/>
      <c r="CL618" s="87"/>
    </row>
    <row r="619" spans="1:90" s="78" customFormat="1" x14ac:dyDescent="0.3">
      <c r="A619" s="130"/>
      <c r="G619" s="87"/>
      <c r="H619" s="87"/>
      <c r="N619" s="87"/>
      <c r="AE619" s="87"/>
      <c r="AF619" s="87"/>
      <c r="AG619" s="87"/>
      <c r="AH619" s="87"/>
      <c r="AI619" s="87"/>
      <c r="AJ619" s="87"/>
      <c r="AK619" s="87"/>
      <c r="AL619" s="87"/>
      <c r="AM619" s="87"/>
      <c r="AN619" s="87"/>
      <c r="AO619" s="87"/>
      <c r="AP619" s="87"/>
      <c r="AQ619" s="87"/>
      <c r="AR619" s="87"/>
      <c r="AS619" s="87"/>
      <c r="AT619" s="87"/>
      <c r="AU619" s="87"/>
      <c r="AV619" s="87"/>
      <c r="AW619" s="87"/>
      <c r="AX619" s="87"/>
      <c r="AY619" s="87"/>
      <c r="AZ619" s="87"/>
      <c r="BA619" s="87"/>
      <c r="BB619" s="87"/>
      <c r="BC619" s="87"/>
      <c r="BD619" s="87"/>
      <c r="BE619" s="87"/>
      <c r="BF619" s="87"/>
      <c r="BG619" s="87"/>
      <c r="BH619" s="87"/>
      <c r="BI619" s="87"/>
      <c r="BJ619" s="87"/>
      <c r="BK619" s="87"/>
      <c r="BL619" s="87"/>
      <c r="BM619" s="87"/>
      <c r="BN619" s="87"/>
      <c r="BO619" s="87"/>
      <c r="BP619" s="87"/>
      <c r="BQ619" s="87"/>
      <c r="BR619" s="87"/>
      <c r="BS619" s="87"/>
      <c r="BT619" s="87"/>
      <c r="BU619" s="87"/>
      <c r="BV619" s="87"/>
      <c r="BW619" s="87"/>
      <c r="BX619" s="87"/>
      <c r="BY619" s="87"/>
      <c r="BZ619" s="87"/>
      <c r="CA619" s="87"/>
      <c r="CB619" s="87"/>
      <c r="CC619" s="87"/>
      <c r="CD619" s="87"/>
      <c r="CE619" s="87"/>
      <c r="CF619" s="87"/>
      <c r="CG619" s="87"/>
      <c r="CH619" s="87"/>
      <c r="CI619" s="87"/>
      <c r="CJ619" s="87"/>
      <c r="CK619" s="87"/>
      <c r="CL619" s="87"/>
    </row>
    <row r="620" spans="1:90" s="78" customFormat="1" x14ac:dyDescent="0.3">
      <c r="A620" s="130"/>
      <c r="G620" s="87"/>
      <c r="H620" s="87"/>
      <c r="N620" s="87"/>
      <c r="AE620" s="87"/>
      <c r="AF620" s="87"/>
      <c r="AG620" s="87"/>
      <c r="AH620" s="87"/>
      <c r="AI620" s="87"/>
      <c r="AJ620" s="87"/>
      <c r="AK620" s="87"/>
      <c r="AL620" s="87"/>
      <c r="AM620" s="87"/>
      <c r="AN620" s="87"/>
      <c r="AO620" s="87"/>
      <c r="AP620" s="87"/>
      <c r="AQ620" s="87"/>
      <c r="AR620" s="87"/>
      <c r="AS620" s="87"/>
      <c r="AT620" s="87"/>
      <c r="AU620" s="87"/>
      <c r="AV620" s="87"/>
      <c r="AW620" s="87"/>
      <c r="AX620" s="87"/>
      <c r="AY620" s="87"/>
      <c r="AZ620" s="87"/>
      <c r="BA620" s="87"/>
      <c r="BB620" s="87"/>
      <c r="BC620" s="87"/>
      <c r="BD620" s="87"/>
      <c r="BE620" s="87"/>
      <c r="BF620" s="87"/>
      <c r="BG620" s="87"/>
      <c r="BH620" s="87"/>
      <c r="BI620" s="87"/>
      <c r="BJ620" s="87"/>
      <c r="BK620" s="87"/>
      <c r="BL620" s="87"/>
      <c r="BM620" s="87"/>
      <c r="BN620" s="87"/>
      <c r="BO620" s="87"/>
      <c r="BP620" s="87"/>
      <c r="BQ620" s="87"/>
      <c r="BR620" s="87"/>
      <c r="BS620" s="87"/>
      <c r="BT620" s="87"/>
      <c r="BU620" s="87"/>
      <c r="BV620" s="87"/>
      <c r="BW620" s="87"/>
      <c r="BX620" s="87"/>
      <c r="BY620" s="87"/>
      <c r="BZ620" s="87"/>
      <c r="CA620" s="87"/>
      <c r="CB620" s="87"/>
      <c r="CC620" s="87"/>
      <c r="CD620" s="87"/>
      <c r="CE620" s="87"/>
      <c r="CF620" s="87"/>
      <c r="CG620" s="87"/>
      <c r="CH620" s="87"/>
      <c r="CI620" s="87"/>
      <c r="CJ620" s="87"/>
      <c r="CK620" s="87"/>
      <c r="CL620" s="87"/>
    </row>
    <row r="621" spans="1:90" s="78" customFormat="1" x14ac:dyDescent="0.3">
      <c r="A621" s="130"/>
      <c r="G621" s="87"/>
      <c r="H621" s="87"/>
      <c r="N621" s="87"/>
      <c r="AE621" s="87"/>
      <c r="AF621" s="87"/>
      <c r="AG621" s="87"/>
      <c r="AH621" s="87"/>
      <c r="AI621" s="87"/>
      <c r="AJ621" s="87"/>
      <c r="AK621" s="87"/>
      <c r="AL621" s="87"/>
      <c r="AM621" s="87"/>
      <c r="AN621" s="87"/>
      <c r="AO621" s="87"/>
      <c r="AP621" s="87"/>
      <c r="AQ621" s="87"/>
      <c r="AR621" s="87"/>
      <c r="AS621" s="87"/>
      <c r="AT621" s="87"/>
      <c r="AU621" s="87"/>
      <c r="AV621" s="87"/>
      <c r="AW621" s="87"/>
      <c r="AX621" s="87"/>
      <c r="AY621" s="87"/>
      <c r="AZ621" s="87"/>
      <c r="BA621" s="87"/>
      <c r="BB621" s="87"/>
      <c r="BC621" s="87"/>
      <c r="BD621" s="87"/>
      <c r="BE621" s="87"/>
      <c r="BF621" s="87"/>
      <c r="BG621" s="87"/>
      <c r="BH621" s="87"/>
      <c r="BI621" s="87"/>
      <c r="BJ621" s="87"/>
      <c r="BK621" s="87"/>
      <c r="BL621" s="87"/>
      <c r="BM621" s="87"/>
      <c r="BN621" s="87"/>
      <c r="BO621" s="87"/>
      <c r="BP621" s="87"/>
      <c r="BQ621" s="87"/>
      <c r="BR621" s="87"/>
      <c r="BS621" s="87"/>
      <c r="BT621" s="87"/>
      <c r="BU621" s="87"/>
      <c r="BV621" s="87"/>
      <c r="BW621" s="87"/>
      <c r="BX621" s="87"/>
      <c r="BY621" s="87"/>
      <c r="BZ621" s="87"/>
      <c r="CA621" s="87"/>
      <c r="CB621" s="87"/>
      <c r="CC621" s="87"/>
      <c r="CD621" s="87"/>
      <c r="CE621" s="87"/>
      <c r="CF621" s="87"/>
      <c r="CG621" s="87"/>
      <c r="CH621" s="87"/>
      <c r="CI621" s="87"/>
      <c r="CJ621" s="87"/>
      <c r="CK621" s="87"/>
      <c r="CL621" s="87"/>
    </row>
    <row r="622" spans="1:90" s="78" customFormat="1" x14ac:dyDescent="0.3">
      <c r="A622" s="130"/>
      <c r="G622" s="87"/>
      <c r="H622" s="87"/>
      <c r="N622" s="87"/>
      <c r="AE622" s="87"/>
      <c r="AF622" s="87"/>
      <c r="AG622" s="87"/>
      <c r="AH622" s="87"/>
      <c r="AI622" s="87"/>
      <c r="AJ622" s="87"/>
      <c r="AK622" s="87"/>
      <c r="AL622" s="87"/>
      <c r="AM622" s="87"/>
      <c r="AN622" s="87"/>
      <c r="AO622" s="87"/>
      <c r="AP622" s="87"/>
      <c r="AQ622" s="87"/>
      <c r="AR622" s="87"/>
      <c r="AS622" s="87"/>
      <c r="AT622" s="87"/>
      <c r="AU622" s="87"/>
      <c r="AV622" s="87"/>
      <c r="AW622" s="87"/>
      <c r="AX622" s="87"/>
      <c r="AY622" s="87"/>
      <c r="AZ622" s="87"/>
      <c r="BA622" s="87"/>
      <c r="BB622" s="87"/>
      <c r="BC622" s="87"/>
      <c r="BD622" s="87"/>
      <c r="BE622" s="87"/>
      <c r="BF622" s="87"/>
      <c r="BG622" s="87"/>
      <c r="BH622" s="87"/>
      <c r="BI622" s="87"/>
      <c r="BJ622" s="87"/>
      <c r="BK622" s="87"/>
      <c r="BL622" s="87"/>
      <c r="BM622" s="87"/>
      <c r="BN622" s="87"/>
      <c r="BO622" s="87"/>
      <c r="BP622" s="87"/>
      <c r="BQ622" s="87"/>
      <c r="BR622" s="87"/>
      <c r="BS622" s="87"/>
      <c r="BT622" s="87"/>
      <c r="BU622" s="87"/>
      <c r="BV622" s="87"/>
      <c r="BW622" s="87"/>
      <c r="BX622" s="87"/>
      <c r="BY622" s="87"/>
      <c r="BZ622" s="87"/>
      <c r="CA622" s="87"/>
      <c r="CB622" s="87"/>
      <c r="CC622" s="87"/>
      <c r="CD622" s="87"/>
      <c r="CE622" s="87"/>
      <c r="CF622" s="87"/>
      <c r="CG622" s="87"/>
      <c r="CH622" s="87"/>
      <c r="CI622" s="87"/>
      <c r="CJ622" s="87"/>
      <c r="CK622" s="87"/>
      <c r="CL622" s="87"/>
    </row>
    <row r="623" spans="1:90" s="78" customFormat="1" x14ac:dyDescent="0.3">
      <c r="A623" s="130"/>
      <c r="G623" s="87"/>
      <c r="H623" s="87"/>
      <c r="N623" s="87"/>
      <c r="AE623" s="87"/>
      <c r="AF623" s="87"/>
      <c r="AG623" s="87"/>
      <c r="AH623" s="87"/>
      <c r="AI623" s="87"/>
      <c r="AJ623" s="87"/>
      <c r="AK623" s="87"/>
      <c r="AL623" s="87"/>
      <c r="AM623" s="87"/>
      <c r="AN623" s="87"/>
      <c r="AO623" s="87"/>
      <c r="AP623" s="87"/>
      <c r="AQ623" s="87"/>
      <c r="AR623" s="87"/>
      <c r="AS623" s="87"/>
      <c r="AT623" s="87"/>
      <c r="AU623" s="87"/>
      <c r="AV623" s="87"/>
      <c r="AW623" s="87"/>
      <c r="AX623" s="87"/>
      <c r="AY623" s="87"/>
      <c r="AZ623" s="87"/>
      <c r="BA623" s="87"/>
      <c r="BB623" s="87"/>
      <c r="BC623" s="87"/>
      <c r="BD623" s="87"/>
      <c r="BE623" s="87"/>
      <c r="BF623" s="87"/>
      <c r="BG623" s="87"/>
      <c r="BH623" s="87"/>
      <c r="BI623" s="87"/>
      <c r="BJ623" s="87"/>
      <c r="BK623" s="87"/>
      <c r="BL623" s="87"/>
      <c r="BM623" s="87"/>
      <c r="BN623" s="87"/>
      <c r="BO623" s="87"/>
      <c r="BP623" s="87"/>
      <c r="BQ623" s="87"/>
      <c r="BR623" s="87"/>
      <c r="BS623" s="87"/>
      <c r="BT623" s="87"/>
      <c r="BU623" s="87"/>
      <c r="BV623" s="87"/>
      <c r="BW623" s="87"/>
      <c r="BX623" s="87"/>
      <c r="BY623" s="87"/>
      <c r="BZ623" s="87"/>
      <c r="CA623" s="87"/>
      <c r="CB623" s="87"/>
      <c r="CC623" s="87"/>
      <c r="CD623" s="87"/>
      <c r="CE623" s="87"/>
      <c r="CF623" s="87"/>
      <c r="CG623" s="87"/>
      <c r="CH623" s="87"/>
      <c r="CI623" s="87"/>
      <c r="CJ623" s="87"/>
      <c r="CK623" s="87"/>
      <c r="CL623" s="87"/>
    </row>
    <row r="624" spans="1:90" s="78" customFormat="1" x14ac:dyDescent="0.3">
      <c r="A624" s="130"/>
      <c r="G624" s="87"/>
      <c r="H624" s="87"/>
      <c r="N624" s="87"/>
      <c r="AE624" s="87"/>
      <c r="AF624" s="87"/>
      <c r="AG624" s="87"/>
      <c r="AH624" s="87"/>
      <c r="AI624" s="87"/>
      <c r="AJ624" s="87"/>
      <c r="AK624" s="87"/>
      <c r="AL624" s="87"/>
      <c r="AM624" s="87"/>
      <c r="AN624" s="87"/>
      <c r="AO624" s="87"/>
      <c r="AP624" s="87"/>
      <c r="AQ624" s="87"/>
      <c r="AR624" s="87"/>
      <c r="AS624" s="87"/>
      <c r="AT624" s="87"/>
      <c r="AU624" s="87"/>
      <c r="AV624" s="87"/>
      <c r="AW624" s="87"/>
      <c r="AX624" s="87"/>
      <c r="AY624" s="87"/>
      <c r="AZ624" s="87"/>
      <c r="BA624" s="87"/>
      <c r="BB624" s="87"/>
      <c r="BC624" s="87"/>
      <c r="BD624" s="87"/>
      <c r="BE624" s="87"/>
      <c r="BF624" s="87"/>
      <c r="BG624" s="87"/>
      <c r="BH624" s="87"/>
      <c r="BI624" s="87"/>
      <c r="BJ624" s="87"/>
      <c r="BK624" s="87"/>
      <c r="BL624" s="87"/>
      <c r="BM624" s="87"/>
      <c r="BN624" s="87"/>
      <c r="BO624" s="87"/>
      <c r="BP624" s="87"/>
      <c r="BQ624" s="87"/>
      <c r="BR624" s="87"/>
      <c r="BS624" s="87"/>
      <c r="BT624" s="87"/>
      <c r="BU624" s="87"/>
      <c r="BV624" s="87"/>
      <c r="BW624" s="87"/>
      <c r="BX624" s="87"/>
      <c r="BY624" s="87"/>
      <c r="BZ624" s="87"/>
      <c r="CA624" s="87"/>
      <c r="CB624" s="87"/>
      <c r="CC624" s="87"/>
      <c r="CD624" s="87"/>
      <c r="CE624" s="87"/>
      <c r="CF624" s="87"/>
      <c r="CG624" s="87"/>
      <c r="CH624" s="87"/>
      <c r="CI624" s="87"/>
      <c r="CJ624" s="87"/>
      <c r="CK624" s="87"/>
      <c r="CL624" s="87"/>
    </row>
    <row r="625" spans="1:90" s="78" customFormat="1" x14ac:dyDescent="0.3">
      <c r="A625" s="130"/>
      <c r="G625" s="87"/>
      <c r="H625" s="87"/>
      <c r="N625" s="87"/>
      <c r="AE625" s="87"/>
      <c r="AF625" s="87"/>
      <c r="AG625" s="87"/>
      <c r="AH625" s="87"/>
      <c r="AI625" s="87"/>
      <c r="AJ625" s="87"/>
      <c r="AK625" s="87"/>
      <c r="AL625" s="87"/>
      <c r="AM625" s="87"/>
      <c r="AN625" s="87"/>
      <c r="AO625" s="87"/>
      <c r="AP625" s="87"/>
      <c r="AQ625" s="87"/>
      <c r="AR625" s="87"/>
      <c r="AS625" s="87"/>
      <c r="AT625" s="87"/>
      <c r="AU625" s="87"/>
      <c r="AV625" s="87"/>
      <c r="AW625" s="87"/>
      <c r="AX625" s="87"/>
      <c r="AY625" s="87"/>
      <c r="AZ625" s="87"/>
      <c r="BA625" s="87"/>
      <c r="BB625" s="87"/>
      <c r="BC625" s="87"/>
      <c r="BD625" s="87"/>
      <c r="BE625" s="87"/>
      <c r="BF625" s="87"/>
      <c r="BG625" s="87"/>
      <c r="BH625" s="87"/>
      <c r="BI625" s="87"/>
      <c r="BJ625" s="87"/>
      <c r="BK625" s="87"/>
      <c r="BL625" s="87"/>
      <c r="BM625" s="87"/>
      <c r="BN625" s="87"/>
      <c r="BO625" s="87"/>
      <c r="BP625" s="87"/>
      <c r="BQ625" s="87"/>
      <c r="BR625" s="87"/>
      <c r="BS625" s="87"/>
      <c r="BT625" s="87"/>
      <c r="BU625" s="87"/>
      <c r="BV625" s="87"/>
      <c r="BW625" s="87"/>
      <c r="BX625" s="87"/>
      <c r="BY625" s="87"/>
      <c r="BZ625" s="87"/>
      <c r="CA625" s="87"/>
      <c r="CB625" s="87"/>
      <c r="CC625" s="87"/>
      <c r="CD625" s="87"/>
      <c r="CE625" s="87"/>
      <c r="CF625" s="87"/>
      <c r="CG625" s="87"/>
      <c r="CH625" s="87"/>
      <c r="CI625" s="87"/>
      <c r="CJ625" s="87"/>
      <c r="CK625" s="87"/>
      <c r="CL625" s="87"/>
    </row>
    <row r="626" spans="1:90" s="78" customFormat="1" x14ac:dyDescent="0.3">
      <c r="A626" s="130"/>
      <c r="G626" s="87"/>
      <c r="H626" s="87"/>
      <c r="N626" s="87"/>
      <c r="AE626" s="87"/>
      <c r="AF626" s="87"/>
      <c r="AG626" s="87"/>
      <c r="AH626" s="87"/>
      <c r="AI626" s="87"/>
      <c r="AJ626" s="87"/>
      <c r="AK626" s="87"/>
      <c r="AL626" s="87"/>
      <c r="AM626" s="87"/>
      <c r="AN626" s="87"/>
      <c r="AO626" s="87"/>
      <c r="AP626" s="87"/>
      <c r="AQ626" s="87"/>
      <c r="AR626" s="87"/>
      <c r="AS626" s="87"/>
      <c r="AT626" s="87"/>
      <c r="AU626" s="87"/>
      <c r="AV626" s="87"/>
      <c r="AW626" s="87"/>
      <c r="AX626" s="87"/>
      <c r="AY626" s="87"/>
      <c r="AZ626" s="87"/>
      <c r="BA626" s="87"/>
      <c r="BB626" s="87"/>
      <c r="BC626" s="87"/>
      <c r="BD626" s="87"/>
      <c r="BE626" s="87"/>
      <c r="BF626" s="87"/>
      <c r="BG626" s="87"/>
      <c r="BH626" s="87"/>
      <c r="BI626" s="87"/>
      <c r="BJ626" s="87"/>
      <c r="BK626" s="87"/>
      <c r="BL626" s="87"/>
      <c r="BM626" s="87"/>
      <c r="BN626" s="87"/>
      <c r="BO626" s="87"/>
      <c r="BP626" s="87"/>
      <c r="BQ626" s="87"/>
      <c r="BR626" s="87"/>
      <c r="BS626" s="87"/>
      <c r="BT626" s="87"/>
      <c r="BU626" s="87"/>
      <c r="BV626" s="87"/>
      <c r="BW626" s="87"/>
      <c r="BX626" s="87"/>
      <c r="BY626" s="87"/>
      <c r="BZ626" s="87"/>
      <c r="CA626" s="87"/>
      <c r="CB626" s="87"/>
      <c r="CC626" s="87"/>
      <c r="CD626" s="87"/>
      <c r="CE626" s="87"/>
      <c r="CF626" s="87"/>
      <c r="CG626" s="87"/>
      <c r="CH626" s="87"/>
      <c r="CI626" s="87"/>
      <c r="CJ626" s="87"/>
      <c r="CK626" s="87"/>
      <c r="CL626" s="87"/>
    </row>
    <row r="627" spans="1:90" s="78" customFormat="1" x14ac:dyDescent="0.3">
      <c r="A627" s="130"/>
      <c r="G627" s="87"/>
      <c r="H627" s="87"/>
      <c r="N627" s="87"/>
      <c r="AE627" s="87"/>
      <c r="AF627" s="87"/>
      <c r="AG627" s="87"/>
      <c r="AH627" s="87"/>
      <c r="AI627" s="87"/>
      <c r="AJ627" s="87"/>
      <c r="AK627" s="87"/>
      <c r="AL627" s="87"/>
      <c r="AM627" s="87"/>
      <c r="AN627" s="87"/>
      <c r="AO627" s="87"/>
      <c r="AP627" s="87"/>
      <c r="AQ627" s="87"/>
      <c r="AR627" s="87"/>
      <c r="AS627" s="87"/>
      <c r="AT627" s="87"/>
      <c r="AU627" s="87"/>
      <c r="AV627" s="87"/>
      <c r="AW627" s="87"/>
      <c r="AX627" s="87"/>
      <c r="AY627" s="87"/>
      <c r="AZ627" s="87"/>
      <c r="BA627" s="87"/>
      <c r="BB627" s="87"/>
      <c r="BC627" s="87"/>
      <c r="BD627" s="87"/>
      <c r="BE627" s="87"/>
      <c r="BF627" s="87"/>
      <c r="BG627" s="87"/>
      <c r="BH627" s="87"/>
      <c r="BI627" s="87"/>
      <c r="BJ627" s="87"/>
      <c r="BK627" s="87"/>
      <c r="BL627" s="87"/>
      <c r="BM627" s="87"/>
      <c r="BN627" s="87"/>
      <c r="BO627" s="87"/>
      <c r="BP627" s="87"/>
      <c r="BQ627" s="87"/>
      <c r="BR627" s="87"/>
      <c r="BS627" s="87"/>
      <c r="BT627" s="87"/>
      <c r="BU627" s="87"/>
      <c r="BV627" s="87"/>
      <c r="BW627" s="87"/>
      <c r="BX627" s="87"/>
      <c r="BY627" s="87"/>
      <c r="BZ627" s="87"/>
      <c r="CA627" s="87"/>
      <c r="CB627" s="87"/>
      <c r="CC627" s="87"/>
      <c r="CD627" s="87"/>
      <c r="CE627" s="87"/>
      <c r="CF627" s="87"/>
      <c r="CG627" s="87"/>
      <c r="CH627" s="87"/>
      <c r="CI627" s="87"/>
      <c r="CJ627" s="87"/>
      <c r="CK627" s="87"/>
      <c r="CL627" s="87"/>
    </row>
    <row r="628" spans="1:90" s="78" customFormat="1" x14ac:dyDescent="0.3">
      <c r="A628" s="130"/>
      <c r="G628" s="87"/>
      <c r="H628" s="87"/>
      <c r="N628" s="87"/>
      <c r="AE628" s="87"/>
      <c r="AF628" s="87"/>
      <c r="AG628" s="87"/>
      <c r="AH628" s="87"/>
      <c r="AI628" s="87"/>
      <c r="AJ628" s="87"/>
      <c r="AK628" s="87"/>
      <c r="AL628" s="87"/>
      <c r="AM628" s="87"/>
      <c r="AN628" s="87"/>
      <c r="AO628" s="87"/>
      <c r="AP628" s="87"/>
      <c r="AQ628" s="87"/>
      <c r="AR628" s="87"/>
      <c r="AS628" s="87"/>
      <c r="AT628" s="87"/>
      <c r="AU628" s="87"/>
      <c r="AV628" s="87"/>
      <c r="AW628" s="87"/>
      <c r="AX628" s="87"/>
      <c r="AY628" s="87"/>
      <c r="AZ628" s="87"/>
      <c r="BA628" s="87"/>
      <c r="BB628" s="87"/>
      <c r="BC628" s="87"/>
      <c r="BD628" s="87"/>
      <c r="BE628" s="87"/>
      <c r="BF628" s="87"/>
      <c r="BG628" s="87"/>
      <c r="BH628" s="87"/>
      <c r="BI628" s="87"/>
      <c r="BJ628" s="87"/>
      <c r="BK628" s="87"/>
      <c r="BL628" s="87"/>
      <c r="BM628" s="87"/>
      <c r="BN628" s="87"/>
      <c r="BO628" s="87"/>
      <c r="BP628" s="87"/>
      <c r="BQ628" s="87"/>
      <c r="BR628" s="87"/>
      <c r="BS628" s="87"/>
      <c r="BT628" s="87"/>
      <c r="BU628" s="87"/>
      <c r="BV628" s="87"/>
      <c r="BW628" s="87"/>
      <c r="BX628" s="87"/>
      <c r="BY628" s="87"/>
      <c r="BZ628" s="87"/>
      <c r="CA628" s="87"/>
      <c r="CB628" s="87"/>
      <c r="CC628" s="87"/>
      <c r="CD628" s="87"/>
      <c r="CE628" s="87"/>
      <c r="CF628" s="87"/>
      <c r="CG628" s="87"/>
      <c r="CH628" s="87"/>
      <c r="CI628" s="87"/>
      <c r="CJ628" s="87"/>
      <c r="CK628" s="87"/>
      <c r="CL628" s="87"/>
    </row>
    <row r="629" spans="1:90" s="78" customFormat="1" x14ac:dyDescent="0.3">
      <c r="A629" s="130"/>
      <c r="G629" s="87"/>
      <c r="H629" s="87"/>
      <c r="N629" s="87"/>
      <c r="AE629" s="87"/>
      <c r="AF629" s="87"/>
      <c r="AG629" s="87"/>
      <c r="AH629" s="87"/>
      <c r="AI629" s="87"/>
      <c r="AJ629" s="87"/>
      <c r="AK629" s="87"/>
      <c r="AL629" s="87"/>
      <c r="AM629" s="87"/>
      <c r="AN629" s="87"/>
      <c r="AO629" s="87"/>
      <c r="AP629" s="87"/>
      <c r="AQ629" s="87"/>
      <c r="AR629" s="87"/>
      <c r="AS629" s="87"/>
      <c r="AT629" s="87"/>
      <c r="AU629" s="87"/>
      <c r="AV629" s="87"/>
      <c r="AW629" s="87"/>
      <c r="AX629" s="87"/>
      <c r="AY629" s="87"/>
      <c r="AZ629" s="87"/>
      <c r="BA629" s="87"/>
      <c r="BB629" s="87"/>
      <c r="BC629" s="87"/>
      <c r="BD629" s="87"/>
      <c r="BE629" s="87"/>
      <c r="BF629" s="87"/>
      <c r="BG629" s="87"/>
      <c r="BH629" s="87"/>
      <c r="BI629" s="87"/>
      <c r="BJ629" s="87"/>
      <c r="BK629" s="87"/>
      <c r="BL629" s="87"/>
      <c r="BM629" s="87"/>
      <c r="BN629" s="87"/>
      <c r="BO629" s="87"/>
      <c r="BP629" s="87"/>
      <c r="BQ629" s="87"/>
      <c r="BR629" s="87"/>
      <c r="BS629" s="87"/>
      <c r="BT629" s="87"/>
      <c r="BU629" s="87"/>
      <c r="BV629" s="87"/>
      <c r="BW629" s="87"/>
      <c r="BX629" s="87"/>
      <c r="BY629" s="87"/>
      <c r="BZ629" s="87"/>
      <c r="CA629" s="87"/>
      <c r="CB629" s="87"/>
      <c r="CC629" s="87"/>
      <c r="CD629" s="87"/>
      <c r="CE629" s="87"/>
      <c r="CF629" s="87"/>
      <c r="CG629" s="87"/>
      <c r="CH629" s="87"/>
      <c r="CI629" s="87"/>
      <c r="CJ629" s="87"/>
      <c r="CK629" s="87"/>
      <c r="CL629" s="87"/>
    </row>
    <row r="630" spans="1:90" s="78" customFormat="1" x14ac:dyDescent="0.3">
      <c r="A630" s="130"/>
      <c r="G630" s="87"/>
      <c r="H630" s="87"/>
      <c r="N630" s="87"/>
      <c r="AE630" s="87"/>
      <c r="AF630" s="87"/>
      <c r="AG630" s="87"/>
      <c r="AH630" s="87"/>
      <c r="AI630" s="87"/>
      <c r="AJ630" s="87"/>
      <c r="AK630" s="87"/>
      <c r="AL630" s="87"/>
      <c r="AM630" s="87"/>
      <c r="AN630" s="87"/>
      <c r="AO630" s="87"/>
      <c r="AP630" s="87"/>
      <c r="AQ630" s="87"/>
      <c r="AR630" s="87"/>
      <c r="AS630" s="87"/>
      <c r="AT630" s="87"/>
      <c r="AU630" s="87"/>
      <c r="AV630" s="87"/>
      <c r="AW630" s="87"/>
      <c r="AX630" s="87"/>
      <c r="AY630" s="87"/>
      <c r="AZ630" s="87"/>
      <c r="BA630" s="87"/>
      <c r="BB630" s="87"/>
      <c r="BC630" s="87"/>
      <c r="BD630" s="87"/>
      <c r="BE630" s="87"/>
      <c r="BF630" s="87"/>
      <c r="BG630" s="87"/>
      <c r="BH630" s="87"/>
      <c r="BI630" s="87"/>
      <c r="BJ630" s="87"/>
      <c r="BK630" s="87"/>
      <c r="BL630" s="87"/>
      <c r="BM630" s="87"/>
      <c r="BN630" s="87"/>
      <c r="BO630" s="87"/>
      <c r="BP630" s="87"/>
      <c r="BQ630" s="87"/>
      <c r="BR630" s="87"/>
      <c r="BS630" s="87"/>
      <c r="BT630" s="87"/>
      <c r="BU630" s="87"/>
      <c r="BV630" s="87"/>
      <c r="BW630" s="87"/>
      <c r="BX630" s="87"/>
      <c r="BY630" s="87"/>
      <c r="BZ630" s="87"/>
      <c r="CA630" s="87"/>
      <c r="CB630" s="87"/>
      <c r="CC630" s="87"/>
      <c r="CD630" s="87"/>
      <c r="CE630" s="87"/>
      <c r="CF630" s="87"/>
      <c r="CG630" s="87"/>
      <c r="CH630" s="87"/>
      <c r="CI630" s="87"/>
      <c r="CJ630" s="87"/>
      <c r="CK630" s="87"/>
      <c r="CL630" s="87"/>
    </row>
    <row r="631" spans="1:90" s="78" customFormat="1" x14ac:dyDescent="0.3">
      <c r="A631" s="130"/>
      <c r="G631" s="87"/>
      <c r="H631" s="87"/>
      <c r="N631" s="87"/>
      <c r="AE631" s="87"/>
      <c r="AF631" s="87"/>
      <c r="AG631" s="87"/>
      <c r="AH631" s="87"/>
      <c r="AI631" s="87"/>
      <c r="AJ631" s="87"/>
      <c r="AK631" s="87"/>
      <c r="AL631" s="87"/>
      <c r="AM631" s="87"/>
      <c r="AN631" s="87"/>
      <c r="AO631" s="87"/>
      <c r="AP631" s="87"/>
      <c r="AQ631" s="87"/>
      <c r="AR631" s="87"/>
      <c r="AS631" s="87"/>
      <c r="AT631" s="87"/>
      <c r="AU631" s="87"/>
      <c r="AV631" s="87"/>
      <c r="AW631" s="87"/>
      <c r="AX631" s="87"/>
      <c r="AY631" s="87"/>
      <c r="AZ631" s="87"/>
      <c r="BA631" s="87"/>
      <c r="BB631" s="87"/>
      <c r="BC631" s="87"/>
      <c r="BD631" s="87"/>
      <c r="BE631" s="87"/>
      <c r="BF631" s="87"/>
      <c r="BG631" s="87"/>
      <c r="BH631" s="87"/>
      <c r="BI631" s="87"/>
      <c r="BJ631" s="87"/>
      <c r="BK631" s="87"/>
      <c r="BL631" s="87"/>
      <c r="BM631" s="87"/>
      <c r="BN631" s="87"/>
      <c r="BO631" s="87"/>
      <c r="BP631" s="87"/>
      <c r="BQ631" s="87"/>
      <c r="BR631" s="87"/>
      <c r="BS631" s="87"/>
      <c r="BT631" s="87"/>
      <c r="BU631" s="87"/>
      <c r="BV631" s="87"/>
      <c r="BW631" s="87"/>
      <c r="BX631" s="87"/>
      <c r="BY631" s="87"/>
      <c r="BZ631" s="87"/>
      <c r="CA631" s="87"/>
      <c r="CB631" s="87"/>
      <c r="CC631" s="87"/>
      <c r="CD631" s="87"/>
      <c r="CE631" s="87"/>
      <c r="CF631" s="87"/>
      <c r="CG631" s="87"/>
      <c r="CH631" s="87"/>
      <c r="CI631" s="87"/>
      <c r="CJ631" s="87"/>
      <c r="CK631" s="87"/>
      <c r="CL631" s="87"/>
    </row>
    <row r="632" spans="1:90" s="78" customFormat="1" x14ac:dyDescent="0.3">
      <c r="A632" s="130"/>
      <c r="G632" s="87"/>
      <c r="H632" s="87"/>
      <c r="N632" s="87"/>
      <c r="AE632" s="87"/>
      <c r="AF632" s="87"/>
      <c r="AG632" s="87"/>
      <c r="AH632" s="87"/>
      <c r="AI632" s="87"/>
      <c r="AJ632" s="87"/>
      <c r="AK632" s="87"/>
      <c r="AL632" s="87"/>
      <c r="AM632" s="87"/>
      <c r="AN632" s="87"/>
      <c r="AO632" s="87"/>
      <c r="AP632" s="87"/>
      <c r="AQ632" s="87"/>
      <c r="AR632" s="87"/>
      <c r="AS632" s="87"/>
      <c r="AT632" s="87"/>
      <c r="AU632" s="87"/>
      <c r="AV632" s="87"/>
      <c r="AW632" s="87"/>
      <c r="AX632" s="87"/>
      <c r="AY632" s="87"/>
      <c r="AZ632" s="87"/>
      <c r="BA632" s="87"/>
      <c r="BB632" s="87"/>
      <c r="BC632" s="87"/>
      <c r="BD632" s="87"/>
      <c r="BE632" s="87"/>
      <c r="BF632" s="87"/>
      <c r="BG632" s="87"/>
      <c r="BH632" s="87"/>
      <c r="BI632" s="87"/>
      <c r="BJ632" s="87"/>
      <c r="BK632" s="87"/>
      <c r="BL632" s="87"/>
      <c r="BM632" s="87"/>
      <c r="BN632" s="87"/>
      <c r="BO632" s="87"/>
      <c r="BP632" s="87"/>
      <c r="BQ632" s="87"/>
      <c r="BR632" s="87"/>
      <c r="BS632" s="87"/>
      <c r="BT632" s="87"/>
      <c r="BU632" s="87"/>
      <c r="BV632" s="87"/>
      <c r="BW632" s="87"/>
      <c r="BX632" s="87"/>
      <c r="BY632" s="87"/>
      <c r="BZ632" s="87"/>
      <c r="CA632" s="87"/>
      <c r="CB632" s="87"/>
      <c r="CC632" s="87"/>
      <c r="CD632" s="87"/>
      <c r="CE632" s="87"/>
      <c r="CF632" s="87"/>
      <c r="CG632" s="87"/>
      <c r="CH632" s="87"/>
      <c r="CI632" s="87"/>
      <c r="CJ632" s="87"/>
      <c r="CK632" s="87"/>
      <c r="CL632" s="87"/>
    </row>
    <row r="633" spans="1:90" s="78" customFormat="1" x14ac:dyDescent="0.3">
      <c r="A633" s="130"/>
      <c r="G633" s="87"/>
      <c r="H633" s="87"/>
      <c r="N633" s="87"/>
      <c r="AE633" s="87"/>
      <c r="AF633" s="87"/>
      <c r="AG633" s="87"/>
      <c r="AH633" s="87"/>
      <c r="AI633" s="87"/>
      <c r="AJ633" s="87"/>
      <c r="AK633" s="87"/>
      <c r="AL633" s="87"/>
      <c r="AM633" s="87"/>
      <c r="AN633" s="87"/>
      <c r="AO633" s="87"/>
      <c r="AP633" s="87"/>
      <c r="AQ633" s="87"/>
      <c r="AR633" s="87"/>
      <c r="AS633" s="87"/>
      <c r="AT633" s="87"/>
      <c r="AU633" s="87"/>
      <c r="AV633" s="87"/>
      <c r="AW633" s="87"/>
      <c r="AX633" s="87"/>
      <c r="AY633" s="87"/>
      <c r="AZ633" s="87"/>
      <c r="BA633" s="87"/>
      <c r="BB633" s="87"/>
      <c r="BC633" s="87"/>
      <c r="BD633" s="87"/>
      <c r="BE633" s="87"/>
      <c r="BF633" s="87"/>
      <c r="BG633" s="87"/>
      <c r="BH633" s="87"/>
      <c r="BI633" s="87"/>
      <c r="BJ633" s="87"/>
      <c r="BK633" s="87"/>
      <c r="BL633" s="87"/>
      <c r="BM633" s="87"/>
      <c r="BN633" s="87"/>
      <c r="BO633" s="87"/>
      <c r="BP633" s="87"/>
      <c r="BQ633" s="87"/>
      <c r="BR633" s="87"/>
      <c r="BS633" s="87"/>
      <c r="BT633" s="87"/>
      <c r="BU633" s="87"/>
      <c r="BV633" s="87"/>
      <c r="BW633" s="87"/>
      <c r="BX633" s="87"/>
      <c r="BY633" s="87"/>
      <c r="BZ633" s="87"/>
      <c r="CA633" s="87"/>
      <c r="CB633" s="87"/>
      <c r="CC633" s="87"/>
      <c r="CD633" s="87"/>
      <c r="CE633" s="87"/>
      <c r="CF633" s="87"/>
      <c r="CG633" s="87"/>
      <c r="CH633" s="87"/>
      <c r="CI633" s="87"/>
      <c r="CJ633" s="87"/>
      <c r="CK633" s="87"/>
      <c r="CL633" s="87"/>
    </row>
    <row r="634" spans="1:90" s="78" customFormat="1" x14ac:dyDescent="0.3">
      <c r="A634" s="130"/>
      <c r="G634" s="87"/>
      <c r="H634" s="87"/>
      <c r="N634" s="87"/>
      <c r="AE634" s="87"/>
      <c r="AF634" s="87"/>
      <c r="AG634" s="87"/>
      <c r="AH634" s="87"/>
      <c r="AI634" s="87"/>
      <c r="AJ634" s="87"/>
      <c r="AK634" s="87"/>
      <c r="AL634" s="87"/>
      <c r="AM634" s="87"/>
      <c r="AN634" s="87"/>
      <c r="AO634" s="87"/>
      <c r="AP634" s="87"/>
      <c r="AQ634" s="87"/>
      <c r="AR634" s="87"/>
      <c r="AS634" s="87"/>
      <c r="AT634" s="87"/>
      <c r="AU634" s="87"/>
      <c r="AV634" s="87"/>
      <c r="AW634" s="87"/>
      <c r="AX634" s="87"/>
      <c r="AY634" s="87"/>
      <c r="AZ634" s="87"/>
      <c r="BA634" s="87"/>
      <c r="BB634" s="87"/>
      <c r="BC634" s="87"/>
      <c r="BD634" s="87"/>
      <c r="BE634" s="87"/>
      <c r="BF634" s="87"/>
      <c r="BG634" s="87"/>
      <c r="BH634" s="87"/>
      <c r="BI634" s="87"/>
      <c r="BJ634" s="87"/>
      <c r="BK634" s="87"/>
      <c r="BL634" s="87"/>
      <c r="BM634" s="87"/>
      <c r="BN634" s="87"/>
      <c r="BO634" s="87"/>
      <c r="BP634" s="87"/>
      <c r="BQ634" s="87"/>
      <c r="BR634" s="87"/>
      <c r="BS634" s="87"/>
      <c r="BT634" s="87"/>
      <c r="BU634" s="87"/>
      <c r="BV634" s="87"/>
      <c r="BW634" s="87"/>
      <c r="BX634" s="87"/>
      <c r="BY634" s="87"/>
      <c r="BZ634" s="87"/>
      <c r="CA634" s="87"/>
      <c r="CB634" s="87"/>
      <c r="CC634" s="87"/>
      <c r="CD634" s="87"/>
      <c r="CE634" s="87"/>
      <c r="CF634" s="87"/>
      <c r="CG634" s="87"/>
      <c r="CH634" s="87"/>
      <c r="CI634" s="87"/>
      <c r="CJ634" s="87"/>
      <c r="CK634" s="87"/>
      <c r="CL634" s="87"/>
    </row>
    <row r="635" spans="1:90" s="78" customFormat="1" x14ac:dyDescent="0.3">
      <c r="A635" s="130"/>
      <c r="G635" s="87"/>
      <c r="H635" s="87"/>
      <c r="N635" s="87"/>
      <c r="AE635" s="87"/>
      <c r="AF635" s="87"/>
      <c r="AG635" s="87"/>
      <c r="AH635" s="87"/>
      <c r="AI635" s="87"/>
      <c r="AJ635" s="87"/>
      <c r="AK635" s="87"/>
      <c r="AL635" s="87"/>
      <c r="AM635" s="87"/>
      <c r="AN635" s="87"/>
      <c r="AO635" s="87"/>
      <c r="AP635" s="87"/>
      <c r="AQ635" s="87"/>
      <c r="AR635" s="87"/>
      <c r="AS635" s="87"/>
      <c r="AT635" s="87"/>
      <c r="AU635" s="87"/>
      <c r="AV635" s="87"/>
      <c r="AW635" s="87"/>
      <c r="AX635" s="87"/>
      <c r="AY635" s="87"/>
      <c r="AZ635" s="87"/>
      <c r="BA635" s="87"/>
      <c r="BB635" s="87"/>
      <c r="BC635" s="87"/>
      <c r="BD635" s="87"/>
      <c r="BE635" s="87"/>
      <c r="BF635" s="87"/>
      <c r="BG635" s="87"/>
      <c r="BH635" s="87"/>
      <c r="BI635" s="87"/>
      <c r="BJ635" s="87"/>
      <c r="BK635" s="87"/>
      <c r="BL635" s="87"/>
      <c r="BM635" s="87"/>
      <c r="BN635" s="87"/>
      <c r="BO635" s="87"/>
      <c r="BP635" s="87"/>
      <c r="BQ635" s="87"/>
      <c r="BR635" s="87"/>
      <c r="BS635" s="87"/>
      <c r="BT635" s="87"/>
      <c r="BU635" s="87"/>
      <c r="BV635" s="87"/>
      <c r="BW635" s="87"/>
      <c r="BX635" s="87"/>
      <c r="BY635" s="87"/>
      <c r="BZ635" s="87"/>
      <c r="CA635" s="87"/>
      <c r="CB635" s="87"/>
      <c r="CC635" s="87"/>
      <c r="CD635" s="87"/>
      <c r="CE635" s="87"/>
      <c r="CF635" s="87"/>
      <c r="CG635" s="87"/>
      <c r="CH635" s="87"/>
      <c r="CI635" s="87"/>
      <c r="CJ635" s="87"/>
      <c r="CK635" s="87"/>
      <c r="CL635" s="87"/>
    </row>
    <row r="636" spans="1:90" s="78" customFormat="1" x14ac:dyDescent="0.3">
      <c r="A636" s="130"/>
      <c r="G636" s="87"/>
      <c r="H636" s="87"/>
      <c r="N636" s="87"/>
      <c r="AE636" s="87"/>
      <c r="AF636" s="87"/>
      <c r="AG636" s="87"/>
      <c r="AH636" s="87"/>
      <c r="AI636" s="87"/>
      <c r="AJ636" s="87"/>
      <c r="AK636" s="87"/>
      <c r="AL636" s="87"/>
      <c r="AM636" s="87"/>
      <c r="AN636" s="87"/>
      <c r="AO636" s="87"/>
      <c r="AP636" s="87"/>
      <c r="AQ636" s="87"/>
      <c r="AR636" s="87"/>
      <c r="AS636" s="87"/>
      <c r="AT636" s="87"/>
      <c r="AU636" s="87"/>
      <c r="AV636" s="87"/>
      <c r="AW636" s="87"/>
      <c r="AX636" s="87"/>
      <c r="AY636" s="87"/>
      <c r="AZ636" s="87"/>
      <c r="BA636" s="87"/>
      <c r="BB636" s="87"/>
      <c r="BC636" s="87"/>
      <c r="BD636" s="87"/>
      <c r="BE636" s="87"/>
      <c r="BF636" s="87"/>
      <c r="BG636" s="87"/>
      <c r="BH636" s="87"/>
      <c r="BI636" s="87"/>
      <c r="BJ636" s="87"/>
      <c r="BK636" s="87"/>
      <c r="BL636" s="87"/>
      <c r="BM636" s="87"/>
      <c r="BN636" s="87"/>
      <c r="BO636" s="87"/>
      <c r="BP636" s="87"/>
      <c r="BQ636" s="87"/>
      <c r="BR636" s="87"/>
      <c r="BS636" s="87"/>
      <c r="BT636" s="87"/>
      <c r="BU636" s="87"/>
      <c r="BV636" s="87"/>
      <c r="BW636" s="87"/>
      <c r="BX636" s="87"/>
      <c r="BY636" s="87"/>
      <c r="BZ636" s="87"/>
      <c r="CA636" s="87"/>
      <c r="CB636" s="87"/>
      <c r="CC636" s="87"/>
      <c r="CD636" s="87"/>
      <c r="CE636" s="87"/>
      <c r="CF636" s="87"/>
      <c r="CG636" s="87"/>
      <c r="CH636" s="87"/>
      <c r="CI636" s="87"/>
      <c r="CJ636" s="87"/>
      <c r="CK636" s="87"/>
      <c r="CL636" s="87"/>
    </row>
    <row r="637" spans="1:90" s="78" customFormat="1" x14ac:dyDescent="0.3">
      <c r="A637" s="130"/>
      <c r="G637" s="87"/>
      <c r="H637" s="87"/>
      <c r="N637" s="87"/>
      <c r="AE637" s="87"/>
      <c r="AF637" s="87"/>
      <c r="AG637" s="87"/>
      <c r="AH637" s="87"/>
      <c r="AI637" s="87"/>
      <c r="AJ637" s="87"/>
      <c r="AK637" s="87"/>
      <c r="AL637" s="87"/>
      <c r="AM637" s="87"/>
      <c r="AN637" s="87"/>
      <c r="AO637" s="87"/>
      <c r="AP637" s="87"/>
      <c r="AQ637" s="87"/>
      <c r="AR637" s="87"/>
      <c r="AS637" s="87"/>
      <c r="AT637" s="87"/>
      <c r="AU637" s="87"/>
      <c r="AV637" s="87"/>
      <c r="AW637" s="87"/>
      <c r="AX637" s="87"/>
      <c r="AY637" s="87"/>
      <c r="AZ637" s="87"/>
      <c r="BA637" s="87"/>
      <c r="BB637" s="87"/>
      <c r="BC637" s="87"/>
      <c r="BD637" s="87"/>
      <c r="BE637" s="87"/>
      <c r="BF637" s="87"/>
      <c r="BG637" s="87"/>
      <c r="BH637" s="87"/>
      <c r="BI637" s="87"/>
      <c r="BJ637" s="87"/>
      <c r="BK637" s="87"/>
      <c r="BL637" s="87"/>
      <c r="BM637" s="87"/>
      <c r="BN637" s="87"/>
      <c r="BO637" s="87"/>
      <c r="BP637" s="87"/>
      <c r="BQ637" s="87"/>
      <c r="BR637" s="87"/>
      <c r="BS637" s="87"/>
      <c r="BT637" s="87"/>
      <c r="BU637" s="87"/>
      <c r="BV637" s="87"/>
      <c r="BW637" s="87"/>
      <c r="BX637" s="87"/>
      <c r="BY637" s="87"/>
      <c r="BZ637" s="87"/>
      <c r="CA637" s="87"/>
      <c r="CB637" s="87"/>
      <c r="CC637" s="87"/>
      <c r="CD637" s="87"/>
      <c r="CE637" s="87"/>
      <c r="CF637" s="87"/>
      <c r="CG637" s="87"/>
      <c r="CH637" s="87"/>
      <c r="CI637" s="87"/>
      <c r="CJ637" s="87"/>
      <c r="CK637" s="87"/>
      <c r="CL637" s="87"/>
    </row>
    <row r="638" spans="1:90" s="78" customFormat="1" x14ac:dyDescent="0.3">
      <c r="A638" s="130"/>
      <c r="G638" s="87"/>
      <c r="H638" s="87"/>
      <c r="N638" s="87"/>
      <c r="AE638" s="87"/>
      <c r="AF638" s="87"/>
      <c r="AG638" s="87"/>
      <c r="AH638" s="87"/>
      <c r="AI638" s="87"/>
      <c r="AJ638" s="87"/>
      <c r="AK638" s="87"/>
      <c r="AL638" s="87"/>
      <c r="AM638" s="87"/>
      <c r="AN638" s="87"/>
      <c r="AO638" s="87"/>
      <c r="AP638" s="87"/>
      <c r="AQ638" s="87"/>
      <c r="AR638" s="87"/>
      <c r="AS638" s="87"/>
      <c r="AT638" s="87"/>
      <c r="AU638" s="87"/>
      <c r="AV638" s="87"/>
      <c r="AW638" s="87"/>
      <c r="AX638" s="87"/>
      <c r="AY638" s="87"/>
      <c r="AZ638" s="87"/>
      <c r="BA638" s="87"/>
      <c r="BB638" s="87"/>
      <c r="BC638" s="87"/>
      <c r="BD638" s="87"/>
      <c r="BE638" s="87"/>
      <c r="BF638" s="87"/>
      <c r="BG638" s="87"/>
      <c r="BH638" s="87"/>
      <c r="BI638" s="87"/>
      <c r="BJ638" s="87"/>
      <c r="BK638" s="87"/>
      <c r="BL638" s="87"/>
      <c r="BM638" s="87"/>
      <c r="BN638" s="87"/>
      <c r="BO638" s="87"/>
      <c r="BP638" s="87"/>
      <c r="BQ638" s="87"/>
      <c r="BR638" s="87"/>
      <c r="BS638" s="87"/>
      <c r="BT638" s="87"/>
      <c r="BU638" s="87"/>
      <c r="BV638" s="87"/>
      <c r="BW638" s="87"/>
      <c r="BX638" s="87"/>
      <c r="BY638" s="87"/>
      <c r="BZ638" s="87"/>
      <c r="CA638" s="87"/>
      <c r="CB638" s="87"/>
      <c r="CC638" s="87"/>
      <c r="CD638" s="87"/>
      <c r="CE638" s="87"/>
      <c r="CF638" s="87"/>
      <c r="CG638" s="87"/>
      <c r="CH638" s="87"/>
      <c r="CI638" s="87"/>
      <c r="CJ638" s="87"/>
      <c r="CK638" s="87"/>
      <c r="CL638" s="87"/>
    </row>
    <row r="639" spans="1:90" s="78" customFormat="1" x14ac:dyDescent="0.3">
      <c r="A639" s="130"/>
      <c r="G639" s="87"/>
      <c r="H639" s="87"/>
      <c r="N639" s="87"/>
      <c r="AE639" s="87"/>
      <c r="AF639" s="87"/>
      <c r="AG639" s="87"/>
      <c r="AH639" s="87"/>
      <c r="AI639" s="87"/>
      <c r="AJ639" s="87"/>
      <c r="AK639" s="87"/>
      <c r="AL639" s="87"/>
      <c r="AM639" s="87"/>
      <c r="AN639" s="87"/>
      <c r="AO639" s="87"/>
      <c r="AP639" s="87"/>
      <c r="AQ639" s="87"/>
      <c r="AR639" s="87"/>
      <c r="AS639" s="87"/>
      <c r="AT639" s="87"/>
      <c r="AU639" s="87"/>
      <c r="AV639" s="87"/>
      <c r="AW639" s="87"/>
      <c r="AX639" s="87"/>
      <c r="AY639" s="87"/>
      <c r="AZ639" s="87"/>
      <c r="BA639" s="87"/>
      <c r="BB639" s="87"/>
      <c r="BC639" s="87"/>
      <c r="BD639" s="87"/>
      <c r="BE639" s="87"/>
      <c r="BF639" s="87"/>
      <c r="BG639" s="87"/>
      <c r="BH639" s="87"/>
      <c r="BI639" s="87"/>
      <c r="BJ639" s="87"/>
      <c r="BK639" s="87"/>
      <c r="BL639" s="87"/>
      <c r="BM639" s="87"/>
      <c r="BN639" s="87"/>
      <c r="BO639" s="87"/>
      <c r="BP639" s="87"/>
      <c r="BQ639" s="87"/>
      <c r="BR639" s="87"/>
      <c r="BS639" s="87"/>
      <c r="BT639" s="87"/>
      <c r="BU639" s="87"/>
      <c r="BV639" s="87"/>
      <c r="BW639" s="87"/>
      <c r="BX639" s="87"/>
      <c r="BY639" s="87"/>
      <c r="BZ639" s="87"/>
      <c r="CA639" s="87"/>
      <c r="CB639" s="87"/>
      <c r="CC639" s="87"/>
      <c r="CD639" s="87"/>
      <c r="CE639" s="87"/>
      <c r="CF639" s="87"/>
      <c r="CG639" s="87"/>
      <c r="CH639" s="87"/>
      <c r="CI639" s="87"/>
      <c r="CJ639" s="87"/>
      <c r="CK639" s="87"/>
      <c r="CL639" s="87"/>
    </row>
    <row r="640" spans="1:90" s="78" customFormat="1" x14ac:dyDescent="0.3">
      <c r="A640" s="130"/>
      <c r="G640" s="87"/>
      <c r="H640" s="87"/>
      <c r="N640" s="87"/>
      <c r="AE640" s="87"/>
      <c r="AF640" s="87"/>
      <c r="AG640" s="87"/>
      <c r="AH640" s="87"/>
      <c r="AI640" s="87"/>
      <c r="AJ640" s="87"/>
      <c r="AK640" s="87"/>
      <c r="AL640" s="87"/>
      <c r="AM640" s="87"/>
      <c r="AN640" s="87"/>
      <c r="AO640" s="87"/>
      <c r="AP640" s="87"/>
      <c r="AQ640" s="87"/>
      <c r="AR640" s="87"/>
      <c r="AS640" s="87"/>
      <c r="AT640" s="87"/>
      <c r="AU640" s="87"/>
      <c r="AV640" s="87"/>
      <c r="AW640" s="87"/>
      <c r="AX640" s="87"/>
      <c r="AY640" s="87"/>
      <c r="AZ640" s="87"/>
      <c r="BA640" s="87"/>
      <c r="BB640" s="87"/>
      <c r="BC640" s="87"/>
      <c r="BD640" s="87"/>
      <c r="BE640" s="87"/>
      <c r="BF640" s="87"/>
      <c r="BG640" s="87"/>
      <c r="BH640" s="87"/>
      <c r="BI640" s="87"/>
      <c r="BJ640" s="87"/>
      <c r="BK640" s="87"/>
      <c r="BL640" s="87"/>
      <c r="BM640" s="87"/>
      <c r="BN640" s="87"/>
      <c r="BO640" s="87"/>
      <c r="BP640" s="87"/>
      <c r="BQ640" s="87"/>
      <c r="BR640" s="87"/>
      <c r="BS640" s="87"/>
      <c r="BT640" s="87"/>
      <c r="BU640" s="87"/>
      <c r="BV640" s="87"/>
      <c r="BW640" s="87"/>
      <c r="BX640" s="87"/>
      <c r="BY640" s="87"/>
      <c r="BZ640" s="87"/>
      <c r="CA640" s="87"/>
      <c r="CB640" s="87"/>
      <c r="CC640" s="87"/>
      <c r="CD640" s="87"/>
      <c r="CE640" s="87"/>
      <c r="CF640" s="87"/>
      <c r="CG640" s="87"/>
      <c r="CH640" s="87"/>
      <c r="CI640" s="87"/>
      <c r="CJ640" s="87"/>
      <c r="CK640" s="87"/>
      <c r="CL640" s="87"/>
    </row>
    <row r="641" spans="1:90" s="78" customFormat="1" x14ac:dyDescent="0.3">
      <c r="A641" s="130"/>
      <c r="G641" s="87"/>
      <c r="H641" s="87"/>
      <c r="N641" s="87"/>
      <c r="AE641" s="87"/>
      <c r="AF641" s="87"/>
      <c r="AG641" s="87"/>
      <c r="AH641" s="87"/>
      <c r="AI641" s="87"/>
      <c r="AJ641" s="87"/>
      <c r="AK641" s="87"/>
      <c r="AL641" s="87"/>
      <c r="AM641" s="87"/>
      <c r="AN641" s="87"/>
      <c r="AO641" s="87"/>
      <c r="AP641" s="87"/>
      <c r="AQ641" s="87"/>
      <c r="AR641" s="87"/>
      <c r="AS641" s="87"/>
      <c r="AT641" s="87"/>
      <c r="AU641" s="87"/>
      <c r="AV641" s="87"/>
      <c r="AW641" s="87"/>
      <c r="AX641" s="87"/>
      <c r="AY641" s="87"/>
      <c r="AZ641" s="87"/>
      <c r="BA641" s="87"/>
      <c r="BB641" s="87"/>
      <c r="BC641" s="87"/>
      <c r="BD641" s="87"/>
      <c r="BE641" s="87"/>
      <c r="BF641" s="87"/>
      <c r="BG641" s="87"/>
      <c r="BH641" s="87"/>
      <c r="BI641" s="87"/>
      <c r="BJ641" s="87"/>
      <c r="BK641" s="87"/>
      <c r="BL641" s="87"/>
      <c r="BM641" s="87"/>
      <c r="BN641" s="87"/>
      <c r="BO641" s="87"/>
      <c r="BP641" s="87"/>
      <c r="BQ641" s="87"/>
      <c r="BR641" s="87"/>
      <c r="BS641" s="87"/>
      <c r="BT641" s="87"/>
      <c r="BU641" s="87"/>
      <c r="BV641" s="87"/>
      <c r="BW641" s="87"/>
      <c r="BX641" s="87"/>
      <c r="BY641" s="87"/>
      <c r="BZ641" s="87"/>
      <c r="CA641" s="87"/>
      <c r="CB641" s="87"/>
      <c r="CC641" s="87"/>
      <c r="CD641" s="87"/>
      <c r="CE641" s="87"/>
      <c r="CF641" s="87"/>
      <c r="CG641" s="87"/>
      <c r="CH641" s="87"/>
      <c r="CI641" s="87"/>
      <c r="CJ641" s="87"/>
      <c r="CK641" s="87"/>
      <c r="CL641" s="87"/>
    </row>
    <row r="642" spans="1:90" s="78" customFormat="1" x14ac:dyDescent="0.3">
      <c r="A642" s="130"/>
      <c r="G642" s="87"/>
      <c r="H642" s="87"/>
      <c r="N642" s="87"/>
      <c r="AE642" s="87"/>
      <c r="AF642" s="87"/>
      <c r="AG642" s="87"/>
      <c r="AH642" s="87"/>
      <c r="AI642" s="87"/>
      <c r="AJ642" s="87"/>
      <c r="AK642" s="87"/>
      <c r="AL642" s="87"/>
      <c r="AM642" s="87"/>
      <c r="AN642" s="87"/>
      <c r="AO642" s="87"/>
      <c r="AP642" s="87"/>
      <c r="AQ642" s="87"/>
      <c r="AR642" s="87"/>
      <c r="AS642" s="87"/>
      <c r="AT642" s="87"/>
      <c r="AU642" s="87"/>
      <c r="AV642" s="87"/>
      <c r="AW642" s="87"/>
      <c r="AX642" s="87"/>
      <c r="AY642" s="87"/>
      <c r="AZ642" s="87"/>
      <c r="BA642" s="87"/>
      <c r="BB642" s="87"/>
      <c r="BC642" s="87"/>
      <c r="BD642" s="87"/>
      <c r="BE642" s="87"/>
      <c r="BF642" s="87"/>
      <c r="BG642" s="87"/>
      <c r="BH642" s="87"/>
      <c r="BI642" s="87"/>
      <c r="BJ642" s="87"/>
      <c r="BK642" s="87"/>
      <c r="BL642" s="87"/>
      <c r="BM642" s="87"/>
      <c r="BN642" s="87"/>
      <c r="BO642" s="87"/>
      <c r="BP642" s="87"/>
      <c r="BQ642" s="87"/>
      <c r="BR642" s="87"/>
      <c r="BS642" s="87"/>
      <c r="BT642" s="87"/>
      <c r="BU642" s="87"/>
      <c r="BV642" s="87"/>
      <c r="BW642" s="87"/>
      <c r="BX642" s="87"/>
      <c r="BY642" s="87"/>
      <c r="BZ642" s="87"/>
      <c r="CA642" s="87"/>
      <c r="CB642" s="87"/>
      <c r="CC642" s="87"/>
      <c r="CD642" s="87"/>
      <c r="CE642" s="87"/>
      <c r="CF642" s="87"/>
      <c r="CG642" s="87"/>
      <c r="CH642" s="87"/>
      <c r="CI642" s="87"/>
      <c r="CJ642" s="87"/>
      <c r="CK642" s="87"/>
      <c r="CL642" s="87"/>
    </row>
    <row r="643" spans="1:90" s="78" customFormat="1" x14ac:dyDescent="0.3">
      <c r="A643" s="130"/>
      <c r="G643" s="87"/>
      <c r="H643" s="87"/>
      <c r="N643" s="87"/>
      <c r="AE643" s="87"/>
      <c r="AF643" s="87"/>
      <c r="AG643" s="87"/>
      <c r="AH643" s="87"/>
      <c r="AI643" s="87"/>
      <c r="AJ643" s="87"/>
      <c r="AK643" s="87"/>
      <c r="AL643" s="87"/>
      <c r="AM643" s="87"/>
      <c r="AN643" s="87"/>
      <c r="AO643" s="87"/>
      <c r="AP643" s="87"/>
      <c r="AQ643" s="87"/>
      <c r="AR643" s="87"/>
      <c r="AS643" s="87"/>
      <c r="AT643" s="87"/>
      <c r="AU643" s="87"/>
      <c r="AV643" s="87"/>
      <c r="AW643" s="87"/>
      <c r="AX643" s="87"/>
      <c r="AY643" s="87"/>
      <c r="AZ643" s="87"/>
      <c r="BA643" s="87"/>
      <c r="BB643" s="87"/>
      <c r="BC643" s="87"/>
      <c r="BD643" s="87"/>
      <c r="BE643" s="87"/>
      <c r="BF643" s="87"/>
      <c r="BG643" s="87"/>
      <c r="BH643" s="87"/>
      <c r="BI643" s="87"/>
      <c r="BJ643" s="87"/>
      <c r="BK643" s="87"/>
      <c r="BL643" s="87"/>
      <c r="BM643" s="87"/>
      <c r="BN643" s="87"/>
      <c r="BO643" s="87"/>
      <c r="BP643" s="87"/>
      <c r="BQ643" s="87"/>
      <c r="BR643" s="87"/>
      <c r="BS643" s="87"/>
      <c r="BT643" s="87"/>
      <c r="BU643" s="87"/>
      <c r="BV643" s="87"/>
      <c r="BW643" s="87"/>
      <c r="BX643" s="87"/>
      <c r="BY643" s="87"/>
      <c r="BZ643" s="87"/>
      <c r="CA643" s="87"/>
      <c r="CB643" s="87"/>
      <c r="CC643" s="87"/>
      <c r="CD643" s="87"/>
      <c r="CE643" s="87"/>
      <c r="CF643" s="87"/>
      <c r="CG643" s="87"/>
      <c r="CH643" s="87"/>
      <c r="CI643" s="87"/>
      <c r="CJ643" s="87"/>
      <c r="CK643" s="87"/>
      <c r="CL643" s="87"/>
    </row>
    <row r="644" spans="1:90" s="78" customFormat="1" x14ac:dyDescent="0.3">
      <c r="A644" s="130"/>
      <c r="G644" s="87"/>
      <c r="H644" s="87"/>
      <c r="N644" s="87"/>
      <c r="AE644" s="87"/>
      <c r="AF644" s="87"/>
      <c r="AG644" s="87"/>
      <c r="AH644" s="87"/>
      <c r="AI644" s="87"/>
      <c r="AJ644" s="87"/>
      <c r="AK644" s="87"/>
      <c r="AL644" s="87"/>
      <c r="AM644" s="87"/>
      <c r="AN644" s="87"/>
      <c r="AO644" s="87"/>
      <c r="AP644" s="87"/>
      <c r="AQ644" s="87"/>
      <c r="AR644" s="87"/>
      <c r="AS644" s="87"/>
      <c r="AT644" s="87"/>
      <c r="AU644" s="87"/>
      <c r="AV644" s="87"/>
      <c r="AW644" s="87"/>
      <c r="AX644" s="87"/>
      <c r="AY644" s="87"/>
      <c r="AZ644" s="87"/>
      <c r="BA644" s="87"/>
      <c r="BB644" s="87"/>
      <c r="BC644" s="87"/>
      <c r="BD644" s="87"/>
      <c r="BE644" s="87"/>
      <c r="BF644" s="87"/>
      <c r="BG644" s="87"/>
      <c r="BH644" s="87"/>
      <c r="BI644" s="87"/>
      <c r="BJ644" s="87"/>
      <c r="BK644" s="87"/>
      <c r="BL644" s="87"/>
      <c r="BM644" s="87"/>
      <c r="BN644" s="87"/>
      <c r="BO644" s="87"/>
      <c r="BP644" s="87"/>
      <c r="BQ644" s="87"/>
      <c r="BR644" s="87"/>
      <c r="BS644" s="87"/>
      <c r="BT644" s="87"/>
      <c r="BU644" s="87"/>
      <c r="BV644" s="87"/>
      <c r="BW644" s="87"/>
      <c r="BX644" s="87"/>
      <c r="BY644" s="87"/>
      <c r="BZ644" s="87"/>
      <c r="CA644" s="87"/>
      <c r="CB644" s="87"/>
      <c r="CC644" s="87"/>
      <c r="CD644" s="87"/>
      <c r="CE644" s="87"/>
      <c r="CF644" s="87"/>
      <c r="CG644" s="87"/>
      <c r="CH644" s="87"/>
      <c r="CI644" s="87"/>
      <c r="CJ644" s="87"/>
      <c r="CK644" s="87"/>
      <c r="CL644" s="87"/>
    </row>
    <row r="645" spans="1:90" s="78" customFormat="1" x14ac:dyDescent="0.3">
      <c r="A645" s="130"/>
      <c r="G645" s="87"/>
      <c r="H645" s="87"/>
      <c r="N645" s="87"/>
      <c r="AE645" s="87"/>
      <c r="AF645" s="87"/>
      <c r="AG645" s="87"/>
      <c r="AH645" s="87"/>
      <c r="AI645" s="87"/>
      <c r="AJ645" s="87"/>
      <c r="AK645" s="87"/>
      <c r="AL645" s="87"/>
      <c r="AM645" s="87"/>
      <c r="AN645" s="87"/>
      <c r="AO645" s="87"/>
      <c r="AP645" s="87"/>
      <c r="AQ645" s="87"/>
      <c r="AR645" s="87"/>
      <c r="AS645" s="87"/>
      <c r="AT645" s="87"/>
      <c r="AU645" s="87"/>
      <c r="AV645" s="87"/>
      <c r="AW645" s="87"/>
      <c r="AX645" s="87"/>
      <c r="AY645" s="87"/>
      <c r="AZ645" s="87"/>
      <c r="BA645" s="87"/>
      <c r="BB645" s="87"/>
      <c r="BC645" s="87"/>
      <c r="BD645" s="87"/>
      <c r="BE645" s="87"/>
      <c r="BF645" s="87"/>
      <c r="BG645" s="87"/>
      <c r="BH645" s="87"/>
      <c r="BI645" s="87"/>
      <c r="BJ645" s="87"/>
      <c r="BK645" s="87"/>
      <c r="BL645" s="87"/>
      <c r="BM645" s="87"/>
      <c r="BN645" s="87"/>
      <c r="BO645" s="87"/>
      <c r="BP645" s="87"/>
      <c r="BQ645" s="87"/>
      <c r="BR645" s="87"/>
      <c r="BS645" s="87"/>
      <c r="BT645" s="87"/>
      <c r="BU645" s="87"/>
      <c r="BV645" s="87"/>
      <c r="BW645" s="87"/>
      <c r="BX645" s="87"/>
      <c r="BY645" s="87"/>
      <c r="BZ645" s="87"/>
      <c r="CA645" s="87"/>
      <c r="CB645" s="87"/>
      <c r="CC645" s="87"/>
      <c r="CD645" s="87"/>
      <c r="CE645" s="87"/>
      <c r="CF645" s="87"/>
      <c r="CG645" s="87"/>
      <c r="CH645" s="87"/>
      <c r="CI645" s="87"/>
      <c r="CJ645" s="87"/>
      <c r="CK645" s="87"/>
      <c r="CL645" s="87"/>
    </row>
    <row r="646" spans="1:90" s="78" customFormat="1" x14ac:dyDescent="0.3">
      <c r="A646" s="130"/>
      <c r="G646" s="87"/>
      <c r="H646" s="87"/>
      <c r="N646" s="87"/>
      <c r="AE646" s="87"/>
      <c r="AF646" s="87"/>
      <c r="AG646" s="87"/>
      <c r="AH646" s="87"/>
      <c r="AI646" s="87"/>
      <c r="AJ646" s="87"/>
      <c r="AK646" s="87"/>
      <c r="AL646" s="87"/>
      <c r="AM646" s="87"/>
      <c r="AN646" s="87"/>
      <c r="AO646" s="87"/>
      <c r="AP646" s="87"/>
      <c r="AQ646" s="87"/>
      <c r="AR646" s="87"/>
      <c r="AS646" s="87"/>
      <c r="AT646" s="87"/>
      <c r="AU646" s="87"/>
      <c r="AV646" s="87"/>
      <c r="AW646" s="87"/>
      <c r="AX646" s="87"/>
      <c r="AY646" s="87"/>
      <c r="AZ646" s="87"/>
      <c r="BA646" s="87"/>
      <c r="BB646" s="87"/>
      <c r="BC646" s="87"/>
      <c r="BD646" s="87"/>
      <c r="BE646" s="87"/>
      <c r="BF646" s="87"/>
      <c r="BG646" s="87"/>
      <c r="BH646" s="87"/>
      <c r="BI646" s="87"/>
      <c r="BJ646" s="87"/>
      <c r="BK646" s="87"/>
      <c r="BL646" s="87"/>
      <c r="BM646" s="87"/>
      <c r="BN646" s="87"/>
      <c r="BO646" s="87"/>
      <c r="BP646" s="87"/>
      <c r="BQ646" s="87"/>
      <c r="BR646" s="87"/>
      <c r="BS646" s="87"/>
      <c r="BT646" s="87"/>
      <c r="BU646" s="87"/>
      <c r="BV646" s="87"/>
      <c r="BW646" s="87"/>
      <c r="BX646" s="87"/>
      <c r="BY646" s="87"/>
      <c r="BZ646" s="87"/>
      <c r="CA646" s="87"/>
      <c r="CB646" s="87"/>
      <c r="CC646" s="87"/>
      <c r="CD646" s="87"/>
      <c r="CE646" s="87"/>
      <c r="CF646" s="87"/>
      <c r="CG646" s="87"/>
      <c r="CH646" s="87"/>
      <c r="CI646" s="87"/>
      <c r="CJ646" s="87"/>
      <c r="CK646" s="87"/>
      <c r="CL646" s="87"/>
    </row>
    <row r="647" spans="1:90" s="78" customFormat="1" x14ac:dyDescent="0.3">
      <c r="A647" s="130"/>
      <c r="G647" s="87"/>
      <c r="H647" s="87"/>
      <c r="N647" s="87"/>
      <c r="AE647" s="87"/>
      <c r="AF647" s="87"/>
      <c r="AG647" s="87"/>
      <c r="AH647" s="87"/>
      <c r="AI647" s="87"/>
      <c r="AJ647" s="87"/>
      <c r="AK647" s="87"/>
      <c r="AL647" s="87"/>
      <c r="AM647" s="87"/>
      <c r="AN647" s="87"/>
      <c r="AO647" s="87"/>
      <c r="AP647" s="87"/>
      <c r="AQ647" s="87"/>
      <c r="AR647" s="87"/>
      <c r="AS647" s="87"/>
      <c r="AT647" s="87"/>
      <c r="AU647" s="87"/>
      <c r="AV647" s="87"/>
      <c r="AW647" s="87"/>
      <c r="AX647" s="87"/>
      <c r="AY647" s="87"/>
      <c r="AZ647" s="87"/>
      <c r="BA647" s="87"/>
      <c r="BB647" s="87"/>
      <c r="BC647" s="87"/>
      <c r="BD647" s="87"/>
      <c r="BE647" s="87"/>
      <c r="BF647" s="87"/>
      <c r="BG647" s="87"/>
      <c r="BH647" s="87"/>
      <c r="BI647" s="87"/>
      <c r="BJ647" s="87"/>
      <c r="BK647" s="87"/>
      <c r="BL647" s="87"/>
      <c r="BM647" s="87"/>
      <c r="BN647" s="87"/>
      <c r="BO647" s="87"/>
      <c r="BP647" s="87"/>
      <c r="BQ647" s="87"/>
      <c r="BR647" s="87"/>
      <c r="BS647" s="87"/>
      <c r="BT647" s="87"/>
      <c r="BU647" s="87"/>
      <c r="BV647" s="87"/>
      <c r="BW647" s="87"/>
      <c r="BX647" s="87"/>
      <c r="BY647" s="87"/>
      <c r="BZ647" s="87"/>
      <c r="CA647" s="87"/>
      <c r="CB647" s="87"/>
      <c r="CC647" s="87"/>
      <c r="CD647" s="87"/>
      <c r="CE647" s="87"/>
      <c r="CF647" s="87"/>
      <c r="CG647" s="87"/>
      <c r="CH647" s="87"/>
      <c r="CI647" s="87"/>
      <c r="CJ647" s="87"/>
      <c r="CK647" s="87"/>
      <c r="CL647" s="87"/>
    </row>
    <row r="648" spans="1:90" s="78" customFormat="1" x14ac:dyDescent="0.3">
      <c r="A648" s="130"/>
      <c r="G648" s="87"/>
      <c r="H648" s="87"/>
      <c r="N648" s="87"/>
      <c r="AE648" s="87"/>
      <c r="AF648" s="87"/>
      <c r="AG648" s="87"/>
      <c r="AH648" s="87"/>
      <c r="AI648" s="87"/>
      <c r="AJ648" s="87"/>
      <c r="AK648" s="87"/>
      <c r="AL648" s="87"/>
      <c r="AM648" s="87"/>
      <c r="AN648" s="87"/>
      <c r="AO648" s="87"/>
      <c r="AP648" s="87"/>
      <c r="AQ648" s="87"/>
      <c r="AR648" s="87"/>
      <c r="AS648" s="87"/>
      <c r="AT648" s="87"/>
      <c r="AU648" s="87"/>
      <c r="AV648" s="87"/>
      <c r="AW648" s="87"/>
      <c r="AX648" s="87"/>
      <c r="AY648" s="87"/>
      <c r="AZ648" s="87"/>
      <c r="BA648" s="87"/>
      <c r="BB648" s="87"/>
      <c r="BC648" s="87"/>
      <c r="BD648" s="87"/>
      <c r="BE648" s="87"/>
      <c r="BF648" s="87"/>
      <c r="BG648" s="87"/>
      <c r="BH648" s="87"/>
      <c r="BI648" s="87"/>
      <c r="BJ648" s="87"/>
      <c r="BK648" s="87"/>
      <c r="BL648" s="87"/>
      <c r="BM648" s="87"/>
      <c r="BN648" s="87"/>
      <c r="BO648" s="87"/>
      <c r="BP648" s="87"/>
      <c r="BQ648" s="87"/>
      <c r="BR648" s="87"/>
      <c r="BS648" s="87"/>
      <c r="BT648" s="87"/>
      <c r="BU648" s="87"/>
      <c r="BV648" s="87"/>
      <c r="BW648" s="87"/>
      <c r="BX648" s="87"/>
      <c r="BY648" s="87"/>
      <c r="BZ648" s="87"/>
      <c r="CA648" s="87"/>
      <c r="CB648" s="87"/>
      <c r="CC648" s="87"/>
      <c r="CD648" s="87"/>
      <c r="CE648" s="87"/>
      <c r="CF648" s="87"/>
      <c r="CG648" s="87"/>
      <c r="CH648" s="87"/>
      <c r="CI648" s="87"/>
      <c r="CJ648" s="87"/>
      <c r="CK648" s="87"/>
      <c r="CL648" s="87"/>
    </row>
    <row r="649" spans="1:90" s="78" customFormat="1" x14ac:dyDescent="0.3">
      <c r="A649" s="130"/>
      <c r="G649" s="87"/>
      <c r="H649" s="87"/>
      <c r="N649" s="87"/>
      <c r="AE649" s="87"/>
      <c r="AF649" s="87"/>
      <c r="AG649" s="87"/>
      <c r="AH649" s="87"/>
      <c r="AI649" s="87"/>
      <c r="AJ649" s="87"/>
      <c r="AK649" s="87"/>
      <c r="AL649" s="87"/>
      <c r="AM649" s="87"/>
      <c r="AN649" s="87"/>
      <c r="AO649" s="87"/>
      <c r="AP649" s="87"/>
      <c r="AQ649" s="87"/>
      <c r="AR649" s="87"/>
      <c r="AS649" s="87"/>
      <c r="AT649" s="87"/>
      <c r="AU649" s="87"/>
      <c r="AV649" s="87"/>
      <c r="AW649" s="87"/>
      <c r="AX649" s="87"/>
      <c r="AY649" s="87"/>
      <c r="AZ649" s="87"/>
      <c r="BA649" s="87"/>
      <c r="BB649" s="87"/>
      <c r="BC649" s="87"/>
      <c r="BD649" s="87"/>
      <c r="BE649" s="87"/>
      <c r="BF649" s="87"/>
      <c r="BG649" s="87"/>
      <c r="BH649" s="87"/>
      <c r="BI649" s="87"/>
      <c r="BJ649" s="87"/>
      <c r="BK649" s="87"/>
      <c r="BL649" s="87"/>
      <c r="BM649" s="87"/>
      <c r="BN649" s="87"/>
      <c r="BO649" s="87"/>
      <c r="BP649" s="87"/>
      <c r="BQ649" s="87"/>
      <c r="BR649" s="87"/>
      <c r="BS649" s="87"/>
      <c r="BT649" s="87"/>
      <c r="BU649" s="87"/>
      <c r="BV649" s="87"/>
      <c r="BW649" s="87"/>
      <c r="BX649" s="87"/>
      <c r="BY649" s="87"/>
      <c r="BZ649" s="87"/>
      <c r="CA649" s="87"/>
      <c r="CB649" s="87"/>
      <c r="CC649" s="87"/>
      <c r="CD649" s="87"/>
      <c r="CE649" s="87"/>
      <c r="CF649" s="87"/>
      <c r="CG649" s="87"/>
      <c r="CH649" s="87"/>
      <c r="CI649" s="87"/>
      <c r="CJ649" s="87"/>
      <c r="CK649" s="87"/>
      <c r="CL649" s="87"/>
    </row>
    <row r="650" spans="1:90" s="78" customFormat="1" x14ac:dyDescent="0.3">
      <c r="A650" s="130"/>
      <c r="G650" s="87"/>
      <c r="H650" s="87"/>
      <c r="N650" s="87"/>
      <c r="AE650" s="87"/>
      <c r="AF650" s="87"/>
      <c r="AG650" s="87"/>
      <c r="AH650" s="87"/>
      <c r="AI650" s="87"/>
      <c r="AJ650" s="87"/>
      <c r="AK650" s="87"/>
      <c r="AL650" s="87"/>
      <c r="AM650" s="87"/>
      <c r="AN650" s="87"/>
      <c r="AO650" s="87"/>
      <c r="AP650" s="87"/>
      <c r="AQ650" s="87"/>
      <c r="AR650" s="87"/>
      <c r="AS650" s="87"/>
      <c r="AT650" s="87"/>
      <c r="AU650" s="87"/>
      <c r="AV650" s="87"/>
      <c r="AW650" s="87"/>
      <c r="AX650" s="87"/>
      <c r="AY650" s="87"/>
      <c r="AZ650" s="87"/>
      <c r="BA650" s="87"/>
      <c r="BB650" s="87"/>
      <c r="BC650" s="87"/>
      <c r="BD650" s="87"/>
      <c r="BE650" s="87"/>
      <c r="BF650" s="87"/>
      <c r="BG650" s="87"/>
      <c r="BH650" s="87"/>
      <c r="BI650" s="87"/>
      <c r="BJ650" s="87"/>
      <c r="BK650" s="87"/>
      <c r="BL650" s="87"/>
      <c r="BM650" s="87"/>
      <c r="BN650" s="87"/>
      <c r="BO650" s="87"/>
      <c r="BP650" s="87"/>
      <c r="BQ650" s="87"/>
      <c r="BR650" s="87"/>
      <c r="BS650" s="87"/>
      <c r="BT650" s="87"/>
      <c r="BU650" s="87"/>
      <c r="BV650" s="87"/>
      <c r="BW650" s="87"/>
      <c r="BX650" s="87"/>
      <c r="BY650" s="87"/>
      <c r="BZ650" s="87"/>
      <c r="CA650" s="87"/>
      <c r="CB650" s="87"/>
      <c r="CC650" s="87"/>
      <c r="CD650" s="87"/>
      <c r="CE650" s="87"/>
      <c r="CF650" s="87"/>
      <c r="CG650" s="87"/>
      <c r="CH650" s="87"/>
      <c r="CI650" s="87"/>
      <c r="CJ650" s="87"/>
      <c r="CK650" s="87"/>
      <c r="CL650" s="87"/>
    </row>
    <row r="651" spans="1:90" s="78" customFormat="1" x14ac:dyDescent="0.3">
      <c r="A651" s="130"/>
      <c r="G651" s="87"/>
      <c r="H651" s="87"/>
      <c r="N651" s="87"/>
      <c r="AE651" s="87"/>
      <c r="AF651" s="87"/>
      <c r="AG651" s="87"/>
      <c r="AH651" s="87"/>
      <c r="AI651" s="87"/>
      <c r="AJ651" s="87"/>
      <c r="AK651" s="87"/>
      <c r="AL651" s="87"/>
      <c r="AM651" s="87"/>
      <c r="AN651" s="87"/>
      <c r="AO651" s="87"/>
      <c r="AP651" s="87"/>
      <c r="AQ651" s="87"/>
      <c r="AR651" s="87"/>
      <c r="AS651" s="87"/>
      <c r="AT651" s="87"/>
      <c r="AU651" s="87"/>
      <c r="AV651" s="87"/>
      <c r="AW651" s="87"/>
      <c r="AX651" s="87"/>
      <c r="AY651" s="87"/>
      <c r="AZ651" s="87"/>
      <c r="BA651" s="87"/>
      <c r="BB651" s="87"/>
      <c r="BC651" s="87"/>
      <c r="BD651" s="87"/>
      <c r="BE651" s="87"/>
      <c r="BF651" s="87"/>
      <c r="BG651" s="87"/>
      <c r="BH651" s="87"/>
      <c r="BI651" s="87"/>
      <c r="BJ651" s="87"/>
      <c r="BK651" s="87"/>
      <c r="BL651" s="87"/>
      <c r="BM651" s="87"/>
      <c r="BN651" s="87"/>
      <c r="BO651" s="87"/>
      <c r="BP651" s="87"/>
      <c r="BQ651" s="87"/>
      <c r="BR651" s="87"/>
      <c r="BS651" s="87"/>
      <c r="BT651" s="87"/>
      <c r="BU651" s="87"/>
      <c r="BV651" s="87"/>
      <c r="BW651" s="87"/>
      <c r="BX651" s="87"/>
      <c r="BY651" s="87"/>
      <c r="BZ651" s="87"/>
      <c r="CA651" s="87"/>
      <c r="CB651" s="87"/>
      <c r="CC651" s="87"/>
      <c r="CD651" s="87"/>
      <c r="CE651" s="87"/>
      <c r="CF651" s="87"/>
      <c r="CG651" s="87"/>
      <c r="CH651" s="87"/>
      <c r="CI651" s="87"/>
      <c r="CJ651" s="87"/>
      <c r="CK651" s="87"/>
      <c r="CL651" s="87"/>
    </row>
    <row r="652" spans="1:90" s="78" customFormat="1" x14ac:dyDescent="0.3">
      <c r="A652" s="130"/>
      <c r="G652" s="87"/>
      <c r="H652" s="87"/>
      <c r="N652" s="87"/>
      <c r="AE652" s="87"/>
      <c r="AF652" s="87"/>
      <c r="AG652" s="87"/>
      <c r="AH652" s="87"/>
      <c r="AI652" s="87"/>
      <c r="AJ652" s="87"/>
      <c r="AK652" s="87"/>
      <c r="AL652" s="87"/>
      <c r="AM652" s="87"/>
      <c r="AN652" s="87"/>
      <c r="AO652" s="87"/>
      <c r="AP652" s="87"/>
      <c r="AQ652" s="87"/>
      <c r="AR652" s="87"/>
      <c r="AS652" s="87"/>
      <c r="AT652" s="87"/>
      <c r="AU652" s="87"/>
      <c r="AV652" s="87"/>
      <c r="AW652" s="87"/>
      <c r="AX652" s="87"/>
      <c r="AY652" s="87"/>
      <c r="AZ652" s="87"/>
      <c r="BA652" s="87"/>
      <c r="BB652" s="87"/>
      <c r="BC652" s="87"/>
      <c r="BD652" s="87"/>
      <c r="BE652" s="87"/>
      <c r="BF652" s="87"/>
      <c r="BG652" s="87"/>
      <c r="BH652" s="87"/>
      <c r="BI652" s="87"/>
      <c r="BJ652" s="87"/>
      <c r="BK652" s="87"/>
      <c r="BL652" s="87"/>
      <c r="BM652" s="87"/>
      <c r="BN652" s="87"/>
      <c r="BO652" s="87"/>
      <c r="BP652" s="87"/>
      <c r="BQ652" s="87"/>
      <c r="BR652" s="87"/>
      <c r="BS652" s="87"/>
      <c r="BT652" s="87"/>
      <c r="BU652" s="87"/>
      <c r="BV652" s="87"/>
      <c r="BW652" s="87"/>
      <c r="BX652" s="87"/>
      <c r="BY652" s="87"/>
      <c r="BZ652" s="87"/>
      <c r="CA652" s="87"/>
      <c r="CB652" s="87"/>
      <c r="CC652" s="87"/>
      <c r="CD652" s="87"/>
      <c r="CE652" s="87"/>
      <c r="CF652" s="87"/>
      <c r="CG652" s="87"/>
      <c r="CH652" s="87"/>
      <c r="CI652" s="87"/>
      <c r="CJ652" s="87"/>
      <c r="CK652" s="87"/>
      <c r="CL652" s="87"/>
    </row>
    <row r="653" spans="1:90" s="78" customFormat="1" x14ac:dyDescent="0.3">
      <c r="A653" s="130"/>
      <c r="G653" s="87"/>
      <c r="H653" s="87"/>
      <c r="N653" s="87"/>
      <c r="AE653" s="87"/>
      <c r="AF653" s="87"/>
      <c r="AG653" s="87"/>
      <c r="AH653" s="87"/>
      <c r="AI653" s="87"/>
      <c r="AJ653" s="87"/>
      <c r="AK653" s="87"/>
      <c r="AL653" s="87"/>
      <c r="AM653" s="87"/>
      <c r="AN653" s="87"/>
      <c r="AO653" s="87"/>
      <c r="AP653" s="87"/>
      <c r="AQ653" s="87"/>
      <c r="AR653" s="87"/>
      <c r="AS653" s="87"/>
      <c r="AT653" s="87"/>
      <c r="AU653" s="87"/>
      <c r="AV653" s="87"/>
      <c r="AW653" s="87"/>
      <c r="AX653" s="87"/>
      <c r="AY653" s="87"/>
      <c r="AZ653" s="87"/>
      <c r="BA653" s="87"/>
      <c r="BB653" s="87"/>
      <c r="BC653" s="87"/>
      <c r="BD653" s="87"/>
      <c r="BE653" s="87"/>
      <c r="BF653" s="87"/>
      <c r="BG653" s="87"/>
      <c r="BH653" s="87"/>
      <c r="BI653" s="87"/>
      <c r="BJ653" s="87"/>
      <c r="BK653" s="87"/>
      <c r="BL653" s="87"/>
      <c r="BM653" s="87"/>
      <c r="BN653" s="87"/>
      <c r="BO653" s="87"/>
      <c r="BP653" s="87"/>
      <c r="BQ653" s="87"/>
      <c r="BR653" s="87"/>
      <c r="BS653" s="87"/>
      <c r="BT653" s="87"/>
      <c r="BU653" s="87"/>
      <c r="BV653" s="87"/>
      <c r="BW653" s="87"/>
      <c r="BX653" s="87"/>
      <c r="BY653" s="87"/>
      <c r="BZ653" s="87"/>
      <c r="CA653" s="87"/>
      <c r="CB653" s="87"/>
      <c r="CC653" s="87"/>
      <c r="CD653" s="87"/>
      <c r="CE653" s="87"/>
      <c r="CF653" s="87"/>
      <c r="CG653" s="87"/>
      <c r="CH653" s="87"/>
      <c r="CI653" s="87"/>
      <c r="CJ653" s="87"/>
      <c r="CK653" s="87"/>
      <c r="CL653" s="87"/>
    </row>
    <row r="654" spans="1:90" s="78" customFormat="1" x14ac:dyDescent="0.3">
      <c r="A654" s="130"/>
      <c r="G654" s="87"/>
      <c r="H654" s="87"/>
      <c r="N654" s="87"/>
      <c r="AE654" s="87"/>
      <c r="AF654" s="87"/>
      <c r="AG654" s="87"/>
      <c r="AH654" s="87"/>
      <c r="AI654" s="87"/>
      <c r="AJ654" s="87"/>
      <c r="AK654" s="87"/>
      <c r="AL654" s="87"/>
      <c r="AM654" s="87"/>
      <c r="AN654" s="87"/>
      <c r="AO654" s="87"/>
      <c r="AP654" s="87"/>
      <c r="AQ654" s="87"/>
      <c r="AR654" s="87"/>
      <c r="AS654" s="87"/>
      <c r="AT654" s="87"/>
      <c r="AU654" s="87"/>
      <c r="AV654" s="87"/>
      <c r="AW654" s="87"/>
      <c r="AX654" s="87"/>
      <c r="AY654" s="87"/>
      <c r="AZ654" s="87"/>
      <c r="BA654" s="87"/>
      <c r="BB654" s="87"/>
      <c r="BC654" s="87"/>
      <c r="BD654" s="87"/>
      <c r="BE654" s="87"/>
      <c r="BF654" s="87"/>
      <c r="BG654" s="87"/>
      <c r="BH654" s="87"/>
      <c r="BI654" s="87"/>
      <c r="BJ654" s="87"/>
      <c r="BK654" s="87"/>
      <c r="BL654" s="87"/>
      <c r="BM654" s="87"/>
      <c r="BN654" s="87"/>
      <c r="BO654" s="87"/>
      <c r="BP654" s="87"/>
      <c r="BQ654" s="87"/>
      <c r="BR654" s="87"/>
      <c r="BS654" s="87"/>
      <c r="BT654" s="87"/>
      <c r="BU654" s="87"/>
      <c r="BV654" s="87"/>
      <c r="BW654" s="87"/>
      <c r="BX654" s="87"/>
      <c r="BY654" s="87"/>
      <c r="BZ654" s="87"/>
      <c r="CA654" s="87"/>
      <c r="CB654" s="87"/>
      <c r="CC654" s="87"/>
      <c r="CD654" s="87"/>
      <c r="CE654" s="87"/>
      <c r="CF654" s="87"/>
      <c r="CG654" s="87"/>
      <c r="CH654" s="87"/>
      <c r="CI654" s="87"/>
      <c r="CJ654" s="87"/>
      <c r="CK654" s="87"/>
      <c r="CL654" s="87"/>
    </row>
    <row r="655" spans="1:90" s="78" customFormat="1" x14ac:dyDescent="0.3">
      <c r="A655" s="130"/>
      <c r="G655" s="87"/>
      <c r="H655" s="87"/>
      <c r="N655" s="87"/>
      <c r="AE655" s="87"/>
      <c r="AF655" s="87"/>
      <c r="AG655" s="87"/>
      <c r="AH655" s="87"/>
      <c r="AI655" s="87"/>
      <c r="AJ655" s="87"/>
      <c r="AK655" s="87"/>
      <c r="AL655" s="87"/>
      <c r="AM655" s="87"/>
      <c r="AN655" s="87"/>
      <c r="AO655" s="87"/>
      <c r="AP655" s="87"/>
      <c r="AQ655" s="87"/>
      <c r="AR655" s="87"/>
      <c r="AS655" s="87"/>
      <c r="AT655" s="87"/>
      <c r="AU655" s="87"/>
      <c r="AV655" s="87"/>
      <c r="AW655" s="87"/>
      <c r="AX655" s="87"/>
      <c r="AY655" s="87"/>
      <c r="AZ655" s="87"/>
      <c r="BA655" s="87"/>
      <c r="BB655" s="87"/>
      <c r="BC655" s="87"/>
      <c r="BD655" s="87"/>
      <c r="BE655" s="87"/>
      <c r="BF655" s="87"/>
      <c r="BG655" s="87"/>
      <c r="BH655" s="87"/>
      <c r="BI655" s="87"/>
      <c r="BJ655" s="87"/>
      <c r="BK655" s="87"/>
      <c r="BL655" s="87"/>
      <c r="BM655" s="87"/>
      <c r="BN655" s="87"/>
      <c r="BO655" s="87"/>
      <c r="BP655" s="87"/>
      <c r="BQ655" s="87"/>
      <c r="BR655" s="87"/>
      <c r="BS655" s="87"/>
      <c r="BT655" s="87"/>
      <c r="BU655" s="87"/>
      <c r="BV655" s="87"/>
      <c r="BW655" s="87"/>
      <c r="BX655" s="87"/>
      <c r="BY655" s="87"/>
      <c r="BZ655" s="87"/>
      <c r="CA655" s="87"/>
      <c r="CB655" s="87"/>
      <c r="CC655" s="87"/>
      <c r="CD655" s="87"/>
      <c r="CE655" s="87"/>
      <c r="CF655" s="87"/>
      <c r="CG655" s="87"/>
      <c r="CH655" s="87"/>
      <c r="CI655" s="87"/>
      <c r="CJ655" s="87"/>
      <c r="CK655" s="87"/>
      <c r="CL655" s="87"/>
    </row>
    <row r="656" spans="1:90" s="78" customFormat="1" x14ac:dyDescent="0.3">
      <c r="A656" s="130"/>
      <c r="G656" s="87"/>
      <c r="H656" s="87"/>
      <c r="N656" s="87"/>
      <c r="AE656" s="87"/>
      <c r="AF656" s="87"/>
      <c r="AG656" s="87"/>
      <c r="AH656" s="87"/>
      <c r="AI656" s="87"/>
      <c r="AJ656" s="87"/>
      <c r="AK656" s="87"/>
      <c r="AL656" s="87"/>
      <c r="AM656" s="87"/>
      <c r="AN656" s="87"/>
      <c r="AO656" s="87"/>
      <c r="AP656" s="87"/>
      <c r="AQ656" s="87"/>
      <c r="AR656" s="87"/>
      <c r="AS656" s="87"/>
      <c r="AT656" s="87"/>
      <c r="AU656" s="87"/>
      <c r="AV656" s="87"/>
      <c r="AW656" s="87"/>
      <c r="AX656" s="87"/>
      <c r="AY656" s="87"/>
      <c r="AZ656" s="87"/>
      <c r="BA656" s="87"/>
      <c r="BB656" s="87"/>
      <c r="BC656" s="87"/>
      <c r="BD656" s="87"/>
      <c r="BE656" s="87"/>
      <c r="BF656" s="87"/>
      <c r="BG656" s="87"/>
      <c r="BH656" s="87"/>
      <c r="BI656" s="87"/>
      <c r="BJ656" s="87"/>
      <c r="BK656" s="87"/>
      <c r="BL656" s="87"/>
      <c r="BM656" s="87"/>
      <c r="BN656" s="87"/>
      <c r="BO656" s="87"/>
      <c r="BP656" s="87"/>
      <c r="BQ656" s="87"/>
      <c r="BR656" s="87"/>
      <c r="BS656" s="87"/>
      <c r="BT656" s="87"/>
      <c r="BU656" s="87"/>
      <c r="BV656" s="87"/>
      <c r="BW656" s="87"/>
      <c r="BX656" s="87"/>
      <c r="BY656" s="87"/>
      <c r="BZ656" s="87"/>
      <c r="CA656" s="87"/>
      <c r="CB656" s="87"/>
      <c r="CC656" s="87"/>
      <c r="CD656" s="87"/>
      <c r="CE656" s="87"/>
      <c r="CF656" s="87"/>
      <c r="CG656" s="87"/>
      <c r="CH656" s="87"/>
      <c r="CI656" s="87"/>
      <c r="CJ656" s="87"/>
      <c r="CK656" s="87"/>
      <c r="CL656" s="87"/>
    </row>
    <row r="657" spans="1:90" s="78" customFormat="1" x14ac:dyDescent="0.3">
      <c r="A657" s="130"/>
      <c r="G657" s="87"/>
      <c r="H657" s="87"/>
      <c r="N657" s="87"/>
      <c r="AE657" s="87"/>
      <c r="AF657" s="87"/>
      <c r="AG657" s="87"/>
      <c r="AH657" s="87"/>
      <c r="AI657" s="87"/>
      <c r="AJ657" s="87"/>
      <c r="AK657" s="87"/>
      <c r="AL657" s="87"/>
      <c r="AM657" s="87"/>
      <c r="AN657" s="87"/>
      <c r="AO657" s="87"/>
      <c r="AP657" s="87"/>
      <c r="AQ657" s="87"/>
      <c r="AR657" s="87"/>
      <c r="AS657" s="87"/>
      <c r="AT657" s="87"/>
      <c r="AU657" s="87"/>
      <c r="AV657" s="87"/>
      <c r="AW657" s="87"/>
      <c r="AX657" s="87"/>
      <c r="AY657" s="87"/>
      <c r="AZ657" s="87"/>
      <c r="BA657" s="87"/>
      <c r="BB657" s="87"/>
      <c r="BC657" s="87"/>
      <c r="BD657" s="87"/>
      <c r="BE657" s="87"/>
      <c r="BF657" s="87"/>
      <c r="BG657" s="87"/>
      <c r="BH657" s="87"/>
      <c r="BI657" s="87"/>
      <c r="BJ657" s="87"/>
      <c r="BK657" s="87"/>
      <c r="BL657" s="87"/>
      <c r="BM657" s="87"/>
      <c r="BN657" s="87"/>
      <c r="BO657" s="87"/>
      <c r="BP657" s="87"/>
      <c r="BQ657" s="87"/>
      <c r="BR657" s="87"/>
      <c r="BS657" s="87"/>
      <c r="BT657" s="87"/>
      <c r="BU657" s="87"/>
      <c r="BV657" s="87"/>
      <c r="BW657" s="87"/>
      <c r="BX657" s="87"/>
      <c r="BY657" s="87"/>
      <c r="BZ657" s="87"/>
      <c r="CA657" s="87"/>
      <c r="CB657" s="87"/>
      <c r="CC657" s="87"/>
      <c r="CD657" s="87"/>
      <c r="CE657" s="87"/>
      <c r="CF657" s="87"/>
      <c r="CG657" s="87"/>
      <c r="CH657" s="87"/>
      <c r="CI657" s="87"/>
      <c r="CJ657" s="87"/>
      <c r="CK657" s="87"/>
      <c r="CL657" s="87"/>
    </row>
    <row r="658" spans="1:90" s="78" customFormat="1" x14ac:dyDescent="0.3">
      <c r="A658" s="130"/>
      <c r="G658" s="87"/>
      <c r="H658" s="87"/>
      <c r="N658" s="87"/>
      <c r="AE658" s="87"/>
      <c r="AF658" s="87"/>
      <c r="AG658" s="87"/>
      <c r="AH658" s="87"/>
      <c r="AI658" s="87"/>
      <c r="AJ658" s="87"/>
      <c r="AK658" s="87"/>
      <c r="AL658" s="87"/>
      <c r="AM658" s="87"/>
      <c r="AN658" s="87"/>
      <c r="AO658" s="87"/>
      <c r="AP658" s="87"/>
      <c r="AQ658" s="87"/>
      <c r="AR658" s="87"/>
      <c r="AS658" s="87"/>
      <c r="AT658" s="87"/>
      <c r="AU658" s="87"/>
      <c r="AV658" s="87"/>
      <c r="AW658" s="87"/>
      <c r="AX658" s="87"/>
      <c r="AY658" s="87"/>
      <c r="AZ658" s="87"/>
      <c r="BA658" s="87"/>
      <c r="BB658" s="87"/>
      <c r="BC658" s="87"/>
      <c r="BD658" s="87"/>
      <c r="BE658" s="87"/>
      <c r="BF658" s="87"/>
      <c r="BG658" s="87"/>
      <c r="BH658" s="87"/>
      <c r="BI658" s="87"/>
      <c r="BJ658" s="87"/>
      <c r="BK658" s="87"/>
      <c r="BL658" s="87"/>
      <c r="BM658" s="87"/>
      <c r="BN658" s="87"/>
      <c r="BO658" s="87"/>
      <c r="BP658" s="87"/>
      <c r="BQ658" s="87"/>
      <c r="BR658" s="87"/>
      <c r="BS658" s="87"/>
      <c r="BT658" s="87"/>
      <c r="BU658" s="87"/>
      <c r="BV658" s="87"/>
      <c r="BW658" s="87"/>
      <c r="BX658" s="87"/>
      <c r="BY658" s="87"/>
      <c r="BZ658" s="87"/>
      <c r="CA658" s="87"/>
      <c r="CB658" s="87"/>
      <c r="CC658" s="87"/>
      <c r="CD658" s="87"/>
      <c r="CE658" s="87"/>
      <c r="CF658" s="87"/>
      <c r="CG658" s="87"/>
      <c r="CH658" s="87"/>
      <c r="CI658" s="87"/>
      <c r="CJ658" s="87"/>
      <c r="CK658" s="87"/>
      <c r="CL658" s="87"/>
    </row>
    <row r="659" spans="1:90" s="78" customFormat="1" x14ac:dyDescent="0.3">
      <c r="A659" s="130"/>
      <c r="G659" s="87"/>
      <c r="H659" s="87"/>
      <c r="N659" s="87"/>
      <c r="AE659" s="87"/>
      <c r="AF659" s="87"/>
      <c r="AG659" s="87"/>
      <c r="AH659" s="87"/>
      <c r="AI659" s="87"/>
      <c r="AJ659" s="87"/>
      <c r="AK659" s="87"/>
      <c r="AL659" s="87"/>
      <c r="AM659" s="87"/>
      <c r="AN659" s="87"/>
      <c r="AO659" s="87"/>
      <c r="AP659" s="87"/>
      <c r="AQ659" s="87"/>
      <c r="AR659" s="87"/>
      <c r="AS659" s="87"/>
      <c r="AT659" s="87"/>
      <c r="AU659" s="87"/>
      <c r="AV659" s="87"/>
      <c r="AW659" s="87"/>
      <c r="AX659" s="87"/>
      <c r="AY659" s="87"/>
      <c r="AZ659" s="87"/>
      <c r="BA659" s="87"/>
      <c r="BB659" s="87"/>
      <c r="BC659" s="87"/>
      <c r="BD659" s="87"/>
      <c r="BE659" s="87"/>
      <c r="BF659" s="87"/>
      <c r="BG659" s="87"/>
      <c r="BH659" s="87"/>
      <c r="BI659" s="87"/>
      <c r="BJ659" s="87"/>
      <c r="BK659" s="87"/>
      <c r="BL659" s="87"/>
      <c r="BM659" s="87"/>
      <c r="BN659" s="87"/>
      <c r="BO659" s="87"/>
      <c r="BP659" s="87"/>
      <c r="BQ659" s="87"/>
      <c r="BR659" s="87"/>
      <c r="BS659" s="87"/>
      <c r="BT659" s="87"/>
      <c r="BU659" s="87"/>
      <c r="BV659" s="87"/>
      <c r="BW659" s="87"/>
      <c r="BX659" s="87"/>
      <c r="BY659" s="87"/>
      <c r="BZ659" s="87"/>
      <c r="CA659" s="87"/>
      <c r="CB659" s="87"/>
      <c r="CC659" s="87"/>
      <c r="CD659" s="87"/>
      <c r="CE659" s="87"/>
      <c r="CF659" s="87"/>
      <c r="CG659" s="87"/>
      <c r="CH659" s="87"/>
      <c r="CI659" s="87"/>
      <c r="CJ659" s="87"/>
      <c r="CK659" s="87"/>
      <c r="CL659" s="87"/>
    </row>
    <row r="660" spans="1:90" s="78" customFormat="1" x14ac:dyDescent="0.3">
      <c r="A660" s="130"/>
      <c r="G660" s="87"/>
      <c r="H660" s="87"/>
      <c r="N660" s="87"/>
      <c r="AE660" s="87"/>
      <c r="AF660" s="87"/>
      <c r="AG660" s="87"/>
      <c r="AH660" s="87"/>
      <c r="AI660" s="87"/>
      <c r="AJ660" s="87"/>
      <c r="AK660" s="87"/>
      <c r="AL660" s="87"/>
      <c r="AM660" s="87"/>
      <c r="AN660" s="87"/>
      <c r="AO660" s="87"/>
      <c r="AP660" s="87"/>
      <c r="AQ660" s="87"/>
      <c r="AR660" s="87"/>
      <c r="AS660" s="87"/>
      <c r="AT660" s="87"/>
      <c r="AU660" s="87"/>
      <c r="AV660" s="87"/>
      <c r="AW660" s="87"/>
      <c r="AX660" s="87"/>
      <c r="AY660" s="87"/>
      <c r="AZ660" s="87"/>
      <c r="BA660" s="87"/>
      <c r="BB660" s="87"/>
      <c r="BC660" s="87"/>
      <c r="BD660" s="87"/>
      <c r="BE660" s="87"/>
      <c r="BF660" s="87"/>
      <c r="BG660" s="87"/>
      <c r="BH660" s="87"/>
      <c r="BI660" s="87"/>
      <c r="BJ660" s="87"/>
      <c r="BK660" s="87"/>
      <c r="BL660" s="87"/>
      <c r="BM660" s="87"/>
      <c r="BN660" s="87"/>
      <c r="BO660" s="87"/>
      <c r="BP660" s="87"/>
      <c r="BQ660" s="87"/>
      <c r="BR660" s="87"/>
      <c r="BS660" s="87"/>
      <c r="BT660" s="87"/>
      <c r="BU660" s="87"/>
      <c r="BV660" s="87"/>
      <c r="BW660" s="87"/>
      <c r="BX660" s="87"/>
      <c r="BY660" s="87"/>
      <c r="BZ660" s="87"/>
      <c r="CA660" s="87"/>
      <c r="CB660" s="87"/>
      <c r="CC660" s="87"/>
      <c r="CD660" s="87"/>
      <c r="CE660" s="87"/>
      <c r="CF660" s="87"/>
      <c r="CG660" s="87"/>
      <c r="CH660" s="87"/>
      <c r="CI660" s="87"/>
      <c r="CJ660" s="87"/>
      <c r="CK660" s="87"/>
      <c r="CL660" s="87"/>
    </row>
    <row r="661" spans="1:90" s="78" customFormat="1" x14ac:dyDescent="0.3">
      <c r="A661" s="130"/>
      <c r="G661" s="87"/>
      <c r="H661" s="87"/>
      <c r="N661" s="87"/>
      <c r="AE661" s="87"/>
      <c r="AF661" s="87"/>
      <c r="AG661" s="87"/>
      <c r="AH661" s="87"/>
      <c r="AI661" s="87"/>
      <c r="AJ661" s="87"/>
      <c r="AK661" s="87"/>
      <c r="AL661" s="87"/>
      <c r="AM661" s="87"/>
      <c r="AN661" s="87"/>
      <c r="AO661" s="87"/>
      <c r="AP661" s="87"/>
      <c r="AQ661" s="87"/>
      <c r="AR661" s="87"/>
      <c r="AS661" s="87"/>
      <c r="AT661" s="87"/>
      <c r="AU661" s="87"/>
      <c r="AV661" s="87"/>
      <c r="AW661" s="87"/>
      <c r="AX661" s="87"/>
      <c r="AY661" s="87"/>
      <c r="AZ661" s="87"/>
      <c r="BA661" s="87"/>
      <c r="BB661" s="87"/>
      <c r="BC661" s="87"/>
      <c r="BD661" s="87"/>
      <c r="BE661" s="87"/>
      <c r="BF661" s="87"/>
      <c r="BG661" s="87"/>
      <c r="BH661" s="87"/>
      <c r="BI661" s="87"/>
      <c r="BJ661" s="87"/>
      <c r="BK661" s="87"/>
      <c r="BL661" s="87"/>
      <c r="BM661" s="87"/>
      <c r="BN661" s="87"/>
      <c r="BO661" s="87"/>
      <c r="BP661" s="87"/>
      <c r="BQ661" s="87"/>
      <c r="BR661" s="87"/>
      <c r="BS661" s="87"/>
      <c r="BT661" s="87"/>
      <c r="BU661" s="87"/>
      <c r="BV661" s="87"/>
      <c r="BW661" s="87"/>
      <c r="BX661" s="87"/>
      <c r="BY661" s="87"/>
      <c r="BZ661" s="87"/>
      <c r="CA661" s="87"/>
      <c r="CB661" s="87"/>
      <c r="CC661" s="87"/>
      <c r="CD661" s="87"/>
      <c r="CE661" s="87"/>
      <c r="CF661" s="87"/>
      <c r="CG661" s="87"/>
      <c r="CH661" s="87"/>
      <c r="CI661" s="87"/>
      <c r="CJ661" s="87"/>
      <c r="CK661" s="87"/>
      <c r="CL661" s="87"/>
    </row>
    <row r="662" spans="1:90" s="78" customFormat="1" x14ac:dyDescent="0.3">
      <c r="A662" s="130"/>
      <c r="G662" s="87"/>
      <c r="H662" s="87"/>
      <c r="N662" s="87"/>
      <c r="AE662" s="87"/>
      <c r="AF662" s="87"/>
      <c r="AG662" s="87"/>
      <c r="AH662" s="87"/>
      <c r="AI662" s="87"/>
      <c r="AJ662" s="87"/>
      <c r="AK662" s="87"/>
      <c r="AL662" s="87"/>
      <c r="AM662" s="87"/>
      <c r="AN662" s="87"/>
      <c r="AO662" s="87"/>
      <c r="AP662" s="87"/>
      <c r="AQ662" s="87"/>
      <c r="AR662" s="87"/>
      <c r="AS662" s="87"/>
      <c r="AT662" s="87"/>
      <c r="AU662" s="87"/>
      <c r="AV662" s="87"/>
      <c r="AW662" s="87"/>
      <c r="AX662" s="87"/>
      <c r="AY662" s="87"/>
      <c r="AZ662" s="87"/>
      <c r="BA662" s="87"/>
      <c r="BB662" s="87"/>
      <c r="BC662" s="87"/>
      <c r="BD662" s="87"/>
      <c r="BE662" s="87"/>
      <c r="BF662" s="87"/>
      <c r="BG662" s="87"/>
      <c r="BH662" s="87"/>
      <c r="BI662" s="87"/>
      <c r="BJ662" s="87"/>
      <c r="BK662" s="87"/>
      <c r="BL662" s="87"/>
      <c r="BM662" s="87"/>
      <c r="BN662" s="87"/>
      <c r="BO662" s="87"/>
      <c r="BP662" s="87"/>
      <c r="BQ662" s="87"/>
      <c r="BR662" s="87"/>
      <c r="BS662" s="87"/>
      <c r="BT662" s="87"/>
      <c r="BU662" s="87"/>
      <c r="BV662" s="87"/>
      <c r="BW662" s="87"/>
      <c r="BX662" s="87"/>
      <c r="BY662" s="87"/>
      <c r="BZ662" s="87"/>
      <c r="CA662" s="87"/>
      <c r="CB662" s="87"/>
      <c r="CC662" s="87"/>
      <c r="CD662" s="87"/>
      <c r="CE662" s="87"/>
      <c r="CF662" s="87"/>
      <c r="CG662" s="87"/>
      <c r="CH662" s="87"/>
      <c r="CI662" s="87"/>
      <c r="CJ662" s="87"/>
      <c r="CK662" s="87"/>
      <c r="CL662" s="87"/>
    </row>
    <row r="663" spans="1:90" s="78" customFormat="1" x14ac:dyDescent="0.3">
      <c r="A663" s="130"/>
      <c r="G663" s="87"/>
      <c r="H663" s="87"/>
      <c r="N663" s="87"/>
      <c r="AE663" s="87"/>
      <c r="AF663" s="87"/>
      <c r="AG663" s="87"/>
      <c r="AH663" s="87"/>
      <c r="AI663" s="87"/>
      <c r="AJ663" s="87"/>
      <c r="AK663" s="87"/>
      <c r="AL663" s="87"/>
      <c r="AM663" s="87"/>
      <c r="AN663" s="87"/>
      <c r="AO663" s="87"/>
      <c r="AP663" s="87"/>
      <c r="AQ663" s="87"/>
      <c r="AR663" s="87"/>
      <c r="AS663" s="87"/>
      <c r="AT663" s="87"/>
      <c r="AU663" s="87"/>
      <c r="AV663" s="87"/>
      <c r="AW663" s="87"/>
      <c r="AX663" s="87"/>
      <c r="AY663" s="87"/>
      <c r="AZ663" s="87"/>
      <c r="BA663" s="87"/>
      <c r="BB663" s="87"/>
      <c r="BC663" s="87"/>
      <c r="BD663" s="87"/>
      <c r="BE663" s="87"/>
      <c r="BF663" s="87"/>
      <c r="BG663" s="87"/>
      <c r="BH663" s="87"/>
      <c r="BI663" s="87"/>
      <c r="BJ663" s="87"/>
      <c r="BK663" s="87"/>
      <c r="BL663" s="87"/>
      <c r="BM663" s="87"/>
      <c r="BN663" s="87"/>
      <c r="BO663" s="87"/>
      <c r="BP663" s="87"/>
      <c r="BQ663" s="87"/>
      <c r="BR663" s="87"/>
      <c r="BS663" s="87"/>
      <c r="BT663" s="87"/>
      <c r="BU663" s="87"/>
      <c r="BV663" s="87"/>
      <c r="BW663" s="87"/>
      <c r="BX663" s="87"/>
      <c r="BY663" s="87"/>
      <c r="BZ663" s="87"/>
      <c r="CA663" s="87"/>
      <c r="CB663" s="87"/>
      <c r="CC663" s="87"/>
      <c r="CD663" s="87"/>
      <c r="CE663" s="87"/>
      <c r="CF663" s="87"/>
      <c r="CG663" s="87"/>
      <c r="CH663" s="87"/>
      <c r="CI663" s="87"/>
      <c r="CJ663" s="87"/>
      <c r="CK663" s="87"/>
      <c r="CL663" s="87"/>
    </row>
    <row r="664" spans="1:90" s="78" customFormat="1" x14ac:dyDescent="0.3">
      <c r="A664" s="130"/>
      <c r="G664" s="87"/>
      <c r="H664" s="87"/>
      <c r="N664" s="87"/>
      <c r="AE664" s="87"/>
      <c r="AF664" s="87"/>
      <c r="AG664" s="87"/>
      <c r="AH664" s="87"/>
      <c r="AI664" s="87"/>
      <c r="AJ664" s="87"/>
      <c r="AK664" s="87"/>
      <c r="AL664" s="87"/>
      <c r="AM664" s="87"/>
      <c r="AN664" s="87"/>
      <c r="AO664" s="87"/>
      <c r="AP664" s="87"/>
      <c r="AQ664" s="87"/>
      <c r="AR664" s="87"/>
      <c r="AS664" s="87"/>
      <c r="AT664" s="87"/>
      <c r="AU664" s="87"/>
      <c r="AV664" s="87"/>
      <c r="AW664" s="87"/>
      <c r="AX664" s="87"/>
      <c r="AY664" s="87"/>
      <c r="AZ664" s="87"/>
      <c r="BA664" s="87"/>
      <c r="BB664" s="87"/>
      <c r="BC664" s="87"/>
      <c r="BD664" s="87"/>
      <c r="BE664" s="87"/>
      <c r="BF664" s="87"/>
      <c r="BG664" s="87"/>
      <c r="BH664" s="87"/>
      <c r="BI664" s="87"/>
      <c r="BJ664" s="87"/>
      <c r="BK664" s="87"/>
      <c r="BL664" s="87"/>
      <c r="BM664" s="87"/>
      <c r="BN664" s="87"/>
      <c r="BO664" s="87"/>
      <c r="BP664" s="87"/>
      <c r="BQ664" s="87"/>
      <c r="BR664" s="87"/>
      <c r="BS664" s="87"/>
      <c r="BT664" s="87"/>
      <c r="BU664" s="87"/>
      <c r="BV664" s="87"/>
      <c r="BW664" s="87"/>
      <c r="BX664" s="87"/>
      <c r="BY664" s="87"/>
      <c r="BZ664" s="87"/>
      <c r="CA664" s="87"/>
      <c r="CB664" s="87"/>
      <c r="CC664" s="87"/>
      <c r="CD664" s="87"/>
      <c r="CE664" s="87"/>
      <c r="CF664" s="87"/>
      <c r="CG664" s="87"/>
      <c r="CH664" s="87"/>
      <c r="CI664" s="87"/>
      <c r="CJ664" s="87"/>
      <c r="CK664" s="87"/>
      <c r="CL664" s="87"/>
    </row>
    <row r="665" spans="1:90" s="78" customFormat="1" x14ac:dyDescent="0.3">
      <c r="A665" s="130"/>
      <c r="G665" s="87"/>
      <c r="H665" s="87"/>
      <c r="N665" s="87"/>
      <c r="AE665" s="87"/>
      <c r="AF665" s="87"/>
      <c r="AG665" s="87"/>
      <c r="AH665" s="87"/>
      <c r="AI665" s="87"/>
      <c r="AJ665" s="87"/>
      <c r="AK665" s="87"/>
      <c r="AL665" s="87"/>
      <c r="AM665" s="87"/>
      <c r="AN665" s="87"/>
      <c r="AO665" s="87"/>
      <c r="AP665" s="87"/>
      <c r="AQ665" s="87"/>
      <c r="AR665" s="87"/>
      <c r="AS665" s="87"/>
      <c r="AT665" s="87"/>
      <c r="AU665" s="87"/>
      <c r="AV665" s="87"/>
      <c r="AW665" s="87"/>
      <c r="AX665" s="87"/>
      <c r="AY665" s="87"/>
      <c r="AZ665" s="87"/>
      <c r="BA665" s="87"/>
      <c r="BB665" s="87"/>
      <c r="BC665" s="87"/>
      <c r="BD665" s="87"/>
      <c r="BE665" s="87"/>
      <c r="BF665" s="87"/>
      <c r="BG665" s="87"/>
      <c r="BH665" s="87"/>
      <c r="BI665" s="87"/>
      <c r="BJ665" s="87"/>
      <c r="BK665" s="87"/>
      <c r="BL665" s="87"/>
      <c r="BM665" s="87"/>
      <c r="BN665" s="87"/>
      <c r="BO665" s="87"/>
      <c r="BP665" s="87"/>
      <c r="BQ665" s="87"/>
      <c r="BR665" s="87"/>
      <c r="BS665" s="87"/>
      <c r="BT665" s="87"/>
      <c r="BU665" s="87"/>
      <c r="BV665" s="87"/>
      <c r="BW665" s="87"/>
      <c r="BX665" s="87"/>
      <c r="BY665" s="87"/>
      <c r="BZ665" s="87"/>
      <c r="CA665" s="87"/>
      <c r="CB665" s="87"/>
      <c r="CC665" s="87"/>
      <c r="CD665" s="87"/>
      <c r="CE665" s="87"/>
      <c r="CF665" s="87"/>
      <c r="CG665" s="87"/>
      <c r="CH665" s="87"/>
      <c r="CI665" s="87"/>
      <c r="CJ665" s="87"/>
      <c r="CK665" s="87"/>
      <c r="CL665" s="87"/>
    </row>
    <row r="666" spans="1:90" s="78" customFormat="1" x14ac:dyDescent="0.3">
      <c r="A666" s="130"/>
      <c r="G666" s="87"/>
      <c r="H666" s="87"/>
      <c r="N666" s="87"/>
      <c r="AE666" s="87"/>
      <c r="AF666" s="87"/>
      <c r="AG666" s="87"/>
      <c r="AH666" s="87"/>
      <c r="AI666" s="87"/>
      <c r="AJ666" s="87"/>
      <c r="AK666" s="87"/>
      <c r="AL666" s="87"/>
      <c r="AM666" s="87"/>
      <c r="AN666" s="87"/>
      <c r="AO666" s="87"/>
      <c r="AP666" s="87"/>
      <c r="AQ666" s="87"/>
      <c r="AR666" s="87"/>
      <c r="AS666" s="87"/>
      <c r="AT666" s="87"/>
      <c r="AU666" s="87"/>
      <c r="AV666" s="87"/>
      <c r="AW666" s="87"/>
      <c r="AX666" s="87"/>
      <c r="AY666" s="87"/>
      <c r="AZ666" s="87"/>
      <c r="BA666" s="87"/>
      <c r="BB666" s="87"/>
      <c r="BC666" s="87"/>
      <c r="BD666" s="87"/>
      <c r="BE666" s="87"/>
      <c r="BF666" s="87"/>
      <c r="BG666" s="87"/>
      <c r="BH666" s="87"/>
      <c r="BI666" s="87"/>
      <c r="BJ666" s="87"/>
      <c r="BK666" s="87"/>
      <c r="BL666" s="87"/>
      <c r="BM666" s="87"/>
      <c r="BN666" s="87"/>
      <c r="BO666" s="87"/>
      <c r="BP666" s="87"/>
      <c r="BQ666" s="87"/>
      <c r="BR666" s="87"/>
      <c r="BS666" s="87"/>
      <c r="BT666" s="87"/>
      <c r="BU666" s="87"/>
      <c r="BV666" s="87"/>
      <c r="BW666" s="87"/>
      <c r="BX666" s="87"/>
      <c r="BY666" s="87"/>
      <c r="BZ666" s="87"/>
      <c r="CA666" s="87"/>
      <c r="CB666" s="87"/>
      <c r="CC666" s="87"/>
      <c r="CD666" s="87"/>
      <c r="CE666" s="87"/>
      <c r="CF666" s="87"/>
      <c r="CG666" s="87"/>
      <c r="CH666" s="87"/>
      <c r="CI666" s="87"/>
      <c r="CJ666" s="87"/>
      <c r="CK666" s="87"/>
      <c r="CL666" s="87"/>
    </row>
    <row r="667" spans="1:90" s="78" customFormat="1" x14ac:dyDescent="0.3">
      <c r="A667" s="130"/>
      <c r="G667" s="87"/>
      <c r="H667" s="87"/>
      <c r="N667" s="87"/>
      <c r="AE667" s="87"/>
      <c r="AF667" s="87"/>
      <c r="AG667" s="87"/>
      <c r="AH667" s="87"/>
      <c r="AI667" s="87"/>
      <c r="AJ667" s="87"/>
      <c r="AK667" s="87"/>
      <c r="AL667" s="87"/>
      <c r="AM667" s="87"/>
      <c r="AN667" s="87"/>
      <c r="AO667" s="87"/>
      <c r="AP667" s="87"/>
      <c r="AQ667" s="87"/>
      <c r="AR667" s="87"/>
      <c r="AS667" s="87"/>
      <c r="AT667" s="87"/>
      <c r="AU667" s="87"/>
      <c r="AV667" s="87"/>
      <c r="AW667" s="87"/>
      <c r="AX667" s="87"/>
      <c r="AY667" s="87"/>
      <c r="AZ667" s="87"/>
      <c r="BA667" s="87"/>
      <c r="BB667" s="87"/>
      <c r="BC667" s="87"/>
      <c r="BD667" s="87"/>
      <c r="BE667" s="87"/>
      <c r="BF667" s="87"/>
      <c r="BG667" s="87"/>
      <c r="BH667" s="87"/>
      <c r="BI667" s="87"/>
      <c r="BJ667" s="87"/>
      <c r="BK667" s="87"/>
      <c r="BL667" s="87"/>
      <c r="BM667" s="87"/>
      <c r="BN667" s="87"/>
      <c r="BO667" s="87"/>
      <c r="BP667" s="87"/>
      <c r="BQ667" s="87"/>
      <c r="BR667" s="87"/>
      <c r="BS667" s="87"/>
      <c r="BT667" s="87"/>
      <c r="BU667" s="87"/>
      <c r="BV667" s="87"/>
      <c r="BW667" s="87"/>
      <c r="BX667" s="87"/>
      <c r="BY667" s="87"/>
      <c r="BZ667" s="87"/>
      <c r="CA667" s="87"/>
      <c r="CB667" s="87"/>
      <c r="CC667" s="87"/>
      <c r="CD667" s="87"/>
      <c r="CE667" s="87"/>
      <c r="CF667" s="87"/>
      <c r="CG667" s="87"/>
      <c r="CH667" s="87"/>
      <c r="CI667" s="87"/>
      <c r="CJ667" s="87"/>
      <c r="CK667" s="87"/>
      <c r="CL667" s="87"/>
    </row>
    <row r="668" spans="1:90" s="78" customFormat="1" x14ac:dyDescent="0.3">
      <c r="A668" s="130"/>
      <c r="G668" s="87"/>
      <c r="H668" s="87"/>
      <c r="N668" s="87"/>
      <c r="AE668" s="87"/>
      <c r="AF668" s="87"/>
      <c r="AG668" s="87"/>
      <c r="AH668" s="87"/>
      <c r="AI668" s="87"/>
      <c r="AJ668" s="87"/>
      <c r="AK668" s="87"/>
      <c r="AL668" s="87"/>
      <c r="AM668" s="87"/>
      <c r="AN668" s="87"/>
      <c r="AO668" s="87"/>
      <c r="AP668" s="87"/>
      <c r="AQ668" s="87"/>
      <c r="AR668" s="87"/>
      <c r="AS668" s="87"/>
      <c r="AT668" s="87"/>
      <c r="AU668" s="87"/>
      <c r="AV668" s="87"/>
      <c r="AW668" s="87"/>
      <c r="AX668" s="87"/>
      <c r="AY668" s="87"/>
      <c r="AZ668" s="87"/>
      <c r="BA668" s="87"/>
      <c r="BB668" s="87"/>
      <c r="BC668" s="87"/>
      <c r="BD668" s="87"/>
      <c r="BE668" s="87"/>
      <c r="BF668" s="87"/>
      <c r="BG668" s="87"/>
      <c r="BH668" s="87"/>
      <c r="BI668" s="87"/>
      <c r="BJ668" s="87"/>
      <c r="BK668" s="87"/>
      <c r="BL668" s="87"/>
      <c r="BM668" s="87"/>
      <c r="BN668" s="87"/>
      <c r="BO668" s="87"/>
      <c r="BP668" s="87"/>
      <c r="BQ668" s="87"/>
      <c r="BR668" s="87"/>
      <c r="BS668" s="87"/>
      <c r="BT668" s="87"/>
      <c r="BU668" s="87"/>
      <c r="BV668" s="87"/>
      <c r="BW668" s="87"/>
      <c r="BX668" s="87"/>
      <c r="BY668" s="87"/>
      <c r="BZ668" s="87"/>
      <c r="CA668" s="87"/>
      <c r="CB668" s="87"/>
      <c r="CC668" s="87"/>
      <c r="CD668" s="87"/>
      <c r="CE668" s="87"/>
      <c r="CF668" s="87"/>
      <c r="CG668" s="87"/>
      <c r="CH668" s="87"/>
      <c r="CI668" s="87"/>
      <c r="CJ668" s="87"/>
      <c r="CK668" s="87"/>
      <c r="CL668" s="87"/>
    </row>
    <row r="669" spans="1:90" s="78" customFormat="1" x14ac:dyDescent="0.3">
      <c r="A669" s="130"/>
      <c r="G669" s="87"/>
      <c r="H669" s="87"/>
      <c r="N669" s="87"/>
      <c r="AE669" s="87"/>
      <c r="AF669" s="87"/>
      <c r="AG669" s="87"/>
      <c r="AH669" s="87"/>
      <c r="AI669" s="87"/>
      <c r="AJ669" s="87"/>
      <c r="AK669" s="87"/>
      <c r="AL669" s="87"/>
      <c r="AM669" s="87"/>
      <c r="AN669" s="87"/>
      <c r="AO669" s="87"/>
      <c r="AP669" s="87"/>
      <c r="AQ669" s="87"/>
      <c r="AR669" s="87"/>
      <c r="AS669" s="87"/>
      <c r="AT669" s="87"/>
      <c r="AU669" s="87"/>
      <c r="AV669" s="87"/>
      <c r="AW669" s="87"/>
      <c r="AX669" s="87"/>
      <c r="AY669" s="87"/>
      <c r="AZ669" s="87"/>
      <c r="BA669" s="87"/>
      <c r="BB669" s="87"/>
      <c r="BC669" s="87"/>
      <c r="BD669" s="87"/>
      <c r="BE669" s="87"/>
      <c r="BF669" s="87"/>
      <c r="BG669" s="87"/>
      <c r="BH669" s="87"/>
      <c r="BI669" s="87"/>
      <c r="BJ669" s="87"/>
      <c r="BK669" s="87"/>
      <c r="BL669" s="87"/>
      <c r="BM669" s="87"/>
      <c r="BN669" s="87"/>
      <c r="BO669" s="87"/>
      <c r="BP669" s="87"/>
      <c r="BQ669" s="87"/>
      <c r="BR669" s="87"/>
      <c r="BS669" s="87"/>
      <c r="BT669" s="87"/>
      <c r="BU669" s="87"/>
      <c r="BV669" s="87"/>
      <c r="BW669" s="87"/>
      <c r="BX669" s="87"/>
      <c r="BY669" s="87"/>
      <c r="BZ669" s="87"/>
      <c r="CA669" s="87"/>
      <c r="CB669" s="87"/>
      <c r="CC669" s="87"/>
      <c r="CD669" s="87"/>
      <c r="CE669" s="87"/>
      <c r="CF669" s="87"/>
      <c r="CG669" s="87"/>
      <c r="CH669" s="87"/>
      <c r="CI669" s="87"/>
      <c r="CJ669" s="87"/>
      <c r="CK669" s="87"/>
      <c r="CL669" s="87"/>
    </row>
    <row r="670" spans="1:90" s="78" customFormat="1" x14ac:dyDescent="0.3">
      <c r="A670" s="130"/>
      <c r="G670" s="87"/>
      <c r="H670" s="87"/>
      <c r="N670" s="87"/>
      <c r="AE670" s="87"/>
      <c r="AF670" s="87"/>
      <c r="AG670" s="87"/>
      <c r="AH670" s="87"/>
      <c r="AI670" s="87"/>
      <c r="AJ670" s="87"/>
      <c r="AK670" s="87"/>
      <c r="AL670" s="87"/>
      <c r="AM670" s="87"/>
      <c r="AN670" s="87"/>
      <c r="AO670" s="87"/>
      <c r="AP670" s="87"/>
      <c r="AQ670" s="87"/>
      <c r="AR670" s="87"/>
      <c r="AS670" s="87"/>
      <c r="AT670" s="87"/>
      <c r="AU670" s="87"/>
      <c r="AV670" s="87"/>
      <c r="AW670" s="87"/>
      <c r="AX670" s="87"/>
      <c r="AY670" s="87"/>
      <c r="AZ670" s="87"/>
      <c r="BA670" s="87"/>
      <c r="BB670" s="87"/>
      <c r="BC670" s="87"/>
      <c r="BD670" s="87"/>
      <c r="BE670" s="87"/>
      <c r="BF670" s="87"/>
      <c r="BG670" s="87"/>
      <c r="BH670" s="87"/>
      <c r="BI670" s="87"/>
      <c r="BJ670" s="87"/>
      <c r="BK670" s="87"/>
      <c r="BL670" s="87"/>
      <c r="BM670" s="87"/>
      <c r="BN670" s="87"/>
      <c r="BO670" s="87"/>
      <c r="BP670" s="87"/>
      <c r="BQ670" s="87"/>
      <c r="BR670" s="87"/>
      <c r="BS670" s="87"/>
      <c r="BT670" s="87"/>
      <c r="BU670" s="87"/>
      <c r="BV670" s="87"/>
      <c r="BW670" s="87"/>
      <c r="BX670" s="87"/>
      <c r="BY670" s="87"/>
      <c r="BZ670" s="87"/>
      <c r="CA670" s="87"/>
      <c r="CB670" s="87"/>
      <c r="CC670" s="87"/>
      <c r="CD670" s="87"/>
      <c r="CE670" s="87"/>
      <c r="CF670" s="87"/>
      <c r="CG670" s="87"/>
      <c r="CH670" s="87"/>
      <c r="CI670" s="87"/>
      <c r="CJ670" s="87"/>
      <c r="CK670" s="87"/>
      <c r="CL670" s="87"/>
    </row>
    <row r="671" spans="1:90" s="78" customFormat="1" x14ac:dyDescent="0.3">
      <c r="A671" s="130"/>
      <c r="G671" s="87"/>
      <c r="H671" s="87"/>
      <c r="N671" s="87"/>
      <c r="AE671" s="87"/>
      <c r="AF671" s="87"/>
      <c r="AG671" s="87"/>
      <c r="AH671" s="87"/>
      <c r="AI671" s="87"/>
      <c r="AJ671" s="87"/>
      <c r="AK671" s="87"/>
      <c r="AL671" s="87"/>
      <c r="AM671" s="87"/>
      <c r="AN671" s="87"/>
      <c r="AO671" s="87"/>
      <c r="AP671" s="87"/>
      <c r="AQ671" s="87"/>
      <c r="AR671" s="87"/>
      <c r="AS671" s="87"/>
      <c r="AT671" s="87"/>
      <c r="AU671" s="87"/>
      <c r="AV671" s="87"/>
      <c r="AW671" s="87"/>
      <c r="AX671" s="87"/>
      <c r="AY671" s="87"/>
      <c r="AZ671" s="87"/>
      <c r="BA671" s="87"/>
      <c r="BB671" s="87"/>
      <c r="BC671" s="87"/>
      <c r="BD671" s="87"/>
      <c r="BE671" s="87"/>
      <c r="BF671" s="87"/>
      <c r="BG671" s="87"/>
      <c r="BH671" s="87"/>
      <c r="BI671" s="87"/>
      <c r="BJ671" s="87"/>
      <c r="BK671" s="87"/>
      <c r="BL671" s="87"/>
      <c r="BM671" s="87"/>
      <c r="BN671" s="87"/>
      <c r="BO671" s="87"/>
      <c r="BP671" s="87"/>
      <c r="BQ671" s="87"/>
      <c r="BR671" s="87"/>
      <c r="BS671" s="87"/>
      <c r="BT671" s="87"/>
      <c r="BU671" s="87"/>
      <c r="BV671" s="87"/>
      <c r="BW671" s="87"/>
      <c r="BX671" s="87"/>
      <c r="BY671" s="87"/>
      <c r="BZ671" s="87"/>
      <c r="CA671" s="87"/>
      <c r="CB671" s="87"/>
      <c r="CC671" s="87"/>
      <c r="CD671" s="87"/>
      <c r="CE671" s="87"/>
      <c r="CF671" s="87"/>
      <c r="CG671" s="87"/>
      <c r="CH671" s="87"/>
      <c r="CI671" s="87"/>
      <c r="CJ671" s="87"/>
      <c r="CK671" s="87"/>
      <c r="CL671" s="87"/>
    </row>
    <row r="672" spans="1:90" s="78" customFormat="1" x14ac:dyDescent="0.3">
      <c r="A672" s="130"/>
      <c r="G672" s="87"/>
      <c r="H672" s="87"/>
      <c r="N672" s="87"/>
      <c r="AE672" s="87"/>
      <c r="AF672" s="87"/>
      <c r="AG672" s="87"/>
      <c r="AH672" s="87"/>
      <c r="AI672" s="87"/>
      <c r="AJ672" s="87"/>
      <c r="AK672" s="87"/>
      <c r="AL672" s="87"/>
      <c r="AM672" s="87"/>
      <c r="AN672" s="87"/>
      <c r="AO672" s="87"/>
      <c r="AP672" s="87"/>
      <c r="AQ672" s="87"/>
      <c r="AR672" s="87"/>
      <c r="AS672" s="87"/>
      <c r="AT672" s="87"/>
      <c r="AU672" s="87"/>
      <c r="AV672" s="87"/>
      <c r="AW672" s="87"/>
      <c r="AX672" s="87"/>
      <c r="AY672" s="87"/>
      <c r="AZ672" s="87"/>
      <c r="BA672" s="87"/>
      <c r="BB672" s="87"/>
      <c r="BC672" s="87"/>
      <c r="BD672" s="87"/>
      <c r="BE672" s="87"/>
      <c r="BF672" s="87"/>
      <c r="BG672" s="87"/>
      <c r="BH672" s="87"/>
      <c r="BI672" s="87"/>
      <c r="BJ672" s="87"/>
      <c r="BK672" s="87"/>
      <c r="BL672" s="87"/>
      <c r="BM672" s="87"/>
      <c r="BN672" s="87"/>
      <c r="BO672" s="87"/>
      <c r="BP672" s="87"/>
      <c r="BQ672" s="87"/>
      <c r="BR672" s="87"/>
      <c r="BS672" s="87"/>
      <c r="BT672" s="87"/>
      <c r="BU672" s="87"/>
      <c r="BV672" s="87"/>
      <c r="BW672" s="87"/>
      <c r="BX672" s="87"/>
      <c r="BY672" s="87"/>
      <c r="BZ672" s="87"/>
      <c r="CA672" s="87"/>
      <c r="CB672" s="87"/>
      <c r="CC672" s="87"/>
      <c r="CD672" s="87"/>
      <c r="CE672" s="87"/>
      <c r="CF672" s="87"/>
      <c r="CG672" s="87"/>
      <c r="CH672" s="87"/>
      <c r="CI672" s="87"/>
      <c r="CJ672" s="87"/>
      <c r="CK672" s="87"/>
      <c r="CL672" s="87"/>
    </row>
    <row r="673" spans="1:90" s="78" customFormat="1" x14ac:dyDescent="0.3">
      <c r="A673" s="130"/>
      <c r="G673" s="87"/>
      <c r="H673" s="87"/>
      <c r="N673" s="87"/>
      <c r="AE673" s="87"/>
      <c r="AF673" s="87"/>
      <c r="AG673" s="87"/>
      <c r="AH673" s="87"/>
      <c r="AI673" s="87"/>
      <c r="AJ673" s="87"/>
      <c r="AK673" s="87"/>
      <c r="AL673" s="87"/>
      <c r="AM673" s="87"/>
      <c r="AN673" s="87"/>
      <c r="AO673" s="87"/>
      <c r="AP673" s="87"/>
      <c r="AQ673" s="87"/>
      <c r="AR673" s="87"/>
      <c r="AS673" s="87"/>
      <c r="AT673" s="87"/>
      <c r="AU673" s="87"/>
      <c r="AV673" s="87"/>
      <c r="AW673" s="87"/>
      <c r="AX673" s="87"/>
      <c r="AY673" s="87"/>
      <c r="AZ673" s="87"/>
      <c r="BA673" s="87"/>
      <c r="BB673" s="87"/>
      <c r="BC673" s="87"/>
      <c r="BD673" s="87"/>
      <c r="BE673" s="87"/>
      <c r="BF673" s="87"/>
      <c r="BG673" s="87"/>
      <c r="BH673" s="87"/>
      <c r="BI673" s="87"/>
      <c r="BJ673" s="87"/>
      <c r="BK673" s="87"/>
      <c r="BL673" s="87"/>
      <c r="BM673" s="87"/>
      <c r="BN673" s="87"/>
      <c r="BO673" s="87"/>
      <c r="BP673" s="87"/>
      <c r="BQ673" s="87"/>
      <c r="BR673" s="87"/>
      <c r="BS673" s="87"/>
      <c r="BT673" s="87"/>
      <c r="BU673" s="87"/>
      <c r="BV673" s="87"/>
      <c r="BW673" s="87"/>
      <c r="BX673" s="87"/>
      <c r="BY673" s="87"/>
      <c r="BZ673" s="87"/>
      <c r="CA673" s="87"/>
      <c r="CB673" s="87"/>
      <c r="CC673" s="87"/>
      <c r="CD673" s="87"/>
      <c r="CE673" s="87"/>
      <c r="CF673" s="87"/>
      <c r="CG673" s="87"/>
      <c r="CH673" s="87"/>
      <c r="CI673" s="87"/>
      <c r="CJ673" s="87"/>
      <c r="CK673" s="87"/>
      <c r="CL673" s="87"/>
    </row>
    <row r="674" spans="1:90" s="78" customFormat="1" x14ac:dyDescent="0.3">
      <c r="A674" s="130"/>
      <c r="G674" s="87"/>
      <c r="H674" s="87"/>
      <c r="N674" s="87"/>
      <c r="AE674" s="87"/>
      <c r="AF674" s="87"/>
      <c r="AG674" s="87"/>
      <c r="AH674" s="87"/>
      <c r="AI674" s="87"/>
      <c r="AJ674" s="87"/>
      <c r="AK674" s="87"/>
      <c r="AL674" s="87"/>
      <c r="AM674" s="87"/>
      <c r="AN674" s="87"/>
      <c r="AO674" s="87"/>
      <c r="AP674" s="87"/>
      <c r="AQ674" s="87"/>
      <c r="AR674" s="87"/>
      <c r="AS674" s="87"/>
      <c r="AT674" s="87"/>
      <c r="AU674" s="87"/>
      <c r="AV674" s="87"/>
      <c r="AW674" s="87"/>
      <c r="AX674" s="87"/>
      <c r="AY674" s="87"/>
      <c r="AZ674" s="87"/>
      <c r="BA674" s="87"/>
      <c r="BB674" s="87"/>
      <c r="BC674" s="87"/>
      <c r="BD674" s="87"/>
      <c r="BE674" s="87"/>
      <c r="BF674" s="87"/>
      <c r="BG674" s="87"/>
      <c r="BH674" s="87"/>
      <c r="BI674" s="87"/>
      <c r="BJ674" s="87"/>
      <c r="BK674" s="87"/>
      <c r="BL674" s="87"/>
      <c r="BM674" s="87"/>
      <c r="BN674" s="87"/>
      <c r="BO674" s="87"/>
      <c r="BP674" s="87"/>
      <c r="BQ674" s="87"/>
      <c r="BR674" s="87"/>
      <c r="BS674" s="87"/>
      <c r="BT674" s="87"/>
      <c r="BU674" s="87"/>
      <c r="BV674" s="87"/>
      <c r="BW674" s="87"/>
      <c r="BX674" s="87"/>
      <c r="BY674" s="87"/>
      <c r="BZ674" s="87"/>
      <c r="CA674" s="87"/>
      <c r="CB674" s="87"/>
      <c r="CC674" s="87"/>
      <c r="CD674" s="87"/>
      <c r="CE674" s="87"/>
      <c r="CF674" s="87"/>
      <c r="CG674" s="87"/>
      <c r="CH674" s="87"/>
      <c r="CI674" s="87"/>
      <c r="CJ674" s="87"/>
      <c r="CK674" s="87"/>
      <c r="CL674" s="87"/>
    </row>
    <row r="675" spans="1:90" s="78" customFormat="1" x14ac:dyDescent="0.3">
      <c r="A675" s="130"/>
      <c r="G675" s="87"/>
      <c r="H675" s="87"/>
      <c r="N675" s="87"/>
      <c r="AE675" s="87"/>
      <c r="AF675" s="87"/>
      <c r="AG675" s="87"/>
      <c r="AH675" s="87"/>
      <c r="AI675" s="87"/>
      <c r="AJ675" s="87"/>
      <c r="AK675" s="87"/>
      <c r="AL675" s="87"/>
      <c r="AM675" s="87"/>
      <c r="AN675" s="87"/>
      <c r="AO675" s="87"/>
      <c r="AP675" s="87"/>
      <c r="AQ675" s="87"/>
      <c r="AR675" s="87"/>
      <c r="AS675" s="87"/>
      <c r="AT675" s="87"/>
      <c r="AU675" s="87"/>
      <c r="AV675" s="87"/>
      <c r="AW675" s="87"/>
      <c r="AX675" s="87"/>
      <c r="AY675" s="87"/>
      <c r="AZ675" s="87"/>
      <c r="BA675" s="87"/>
      <c r="BB675" s="87"/>
      <c r="BC675" s="87"/>
      <c r="BD675" s="87"/>
      <c r="BE675" s="87"/>
      <c r="BF675" s="87"/>
      <c r="BG675" s="87"/>
      <c r="BH675" s="87"/>
      <c r="BI675" s="87"/>
      <c r="BJ675" s="87"/>
      <c r="BK675" s="87"/>
      <c r="BL675" s="87"/>
      <c r="BM675" s="87"/>
      <c r="BN675" s="87"/>
      <c r="BO675" s="87"/>
      <c r="BP675" s="87"/>
      <c r="BQ675" s="87"/>
      <c r="BR675" s="87"/>
      <c r="BS675" s="87"/>
      <c r="BT675" s="87"/>
      <c r="BU675" s="87"/>
      <c r="BV675" s="87"/>
      <c r="BW675" s="87"/>
      <c r="BX675" s="87"/>
      <c r="BY675" s="87"/>
      <c r="BZ675" s="87"/>
      <c r="CA675" s="87"/>
      <c r="CB675" s="87"/>
      <c r="CC675" s="87"/>
      <c r="CD675" s="87"/>
      <c r="CE675" s="87"/>
      <c r="CF675" s="87"/>
      <c r="CG675" s="87"/>
      <c r="CH675" s="87"/>
      <c r="CI675" s="87"/>
      <c r="CJ675" s="87"/>
      <c r="CK675" s="87"/>
      <c r="CL675" s="87"/>
    </row>
    <row r="676" spans="1:90" s="78" customFormat="1" x14ac:dyDescent="0.3">
      <c r="A676" s="130"/>
      <c r="G676" s="87"/>
      <c r="H676" s="87"/>
      <c r="N676" s="87"/>
      <c r="AE676" s="87"/>
      <c r="AF676" s="87"/>
      <c r="AG676" s="87"/>
      <c r="AH676" s="87"/>
      <c r="AI676" s="87"/>
      <c r="AJ676" s="87"/>
      <c r="AK676" s="87"/>
      <c r="AL676" s="87"/>
      <c r="AM676" s="87"/>
      <c r="AN676" s="87"/>
      <c r="AO676" s="87"/>
      <c r="AP676" s="87"/>
      <c r="AQ676" s="87"/>
      <c r="AR676" s="87"/>
      <c r="AS676" s="87"/>
      <c r="AT676" s="87"/>
      <c r="AU676" s="87"/>
      <c r="AV676" s="87"/>
      <c r="AW676" s="87"/>
      <c r="AX676" s="87"/>
      <c r="AY676" s="87"/>
      <c r="AZ676" s="87"/>
      <c r="BA676" s="87"/>
      <c r="BB676" s="87"/>
      <c r="BC676" s="87"/>
      <c r="BD676" s="87"/>
      <c r="BE676" s="87"/>
      <c r="BF676" s="87"/>
      <c r="BG676" s="87"/>
      <c r="BH676" s="87"/>
      <c r="BI676" s="87"/>
      <c r="BJ676" s="87"/>
      <c r="BK676" s="87"/>
      <c r="BL676" s="87"/>
      <c r="BM676" s="87"/>
      <c r="BN676" s="87"/>
      <c r="BO676" s="87"/>
      <c r="BP676" s="87"/>
      <c r="BQ676" s="87"/>
      <c r="BR676" s="87"/>
      <c r="BS676" s="87"/>
      <c r="BT676" s="87"/>
      <c r="BU676" s="87"/>
      <c r="BV676" s="87"/>
      <c r="BW676" s="87"/>
      <c r="BX676" s="87"/>
      <c r="BY676" s="87"/>
      <c r="BZ676" s="87"/>
      <c r="CA676" s="87"/>
      <c r="CB676" s="87"/>
      <c r="CC676" s="87"/>
      <c r="CD676" s="87"/>
      <c r="CE676" s="87"/>
      <c r="CF676" s="87"/>
      <c r="CG676" s="87"/>
      <c r="CH676" s="87"/>
      <c r="CI676" s="87"/>
      <c r="CJ676" s="87"/>
      <c r="CK676" s="87"/>
      <c r="CL676" s="87"/>
    </row>
    <row r="677" spans="1:90" s="78" customFormat="1" x14ac:dyDescent="0.3">
      <c r="A677" s="130"/>
      <c r="G677" s="87"/>
      <c r="H677" s="87"/>
      <c r="N677" s="87"/>
      <c r="AE677" s="87"/>
      <c r="AF677" s="87"/>
      <c r="AG677" s="87"/>
      <c r="AH677" s="87"/>
      <c r="AI677" s="87"/>
      <c r="AJ677" s="87"/>
      <c r="AK677" s="87"/>
      <c r="AL677" s="87"/>
      <c r="AM677" s="87"/>
      <c r="AN677" s="87"/>
      <c r="AO677" s="87"/>
      <c r="AP677" s="87"/>
      <c r="AQ677" s="87"/>
      <c r="AR677" s="87"/>
      <c r="AS677" s="87"/>
      <c r="AT677" s="87"/>
      <c r="AU677" s="87"/>
      <c r="AV677" s="87"/>
      <c r="AW677" s="87"/>
      <c r="AX677" s="87"/>
      <c r="AY677" s="87"/>
      <c r="AZ677" s="87"/>
      <c r="BA677" s="87"/>
      <c r="BB677" s="87"/>
      <c r="BC677" s="87"/>
      <c r="BD677" s="87"/>
      <c r="BE677" s="87"/>
      <c r="BF677" s="87"/>
      <c r="BG677" s="87"/>
      <c r="BH677" s="87"/>
      <c r="BI677" s="87"/>
      <c r="BJ677" s="87"/>
      <c r="BK677" s="87"/>
      <c r="BL677" s="87"/>
      <c r="BM677" s="87"/>
      <c r="BN677" s="87"/>
      <c r="BO677" s="87"/>
      <c r="BP677" s="87"/>
      <c r="BQ677" s="87"/>
      <c r="BR677" s="87"/>
      <c r="BS677" s="87"/>
      <c r="BT677" s="87"/>
      <c r="BU677" s="87"/>
      <c r="BV677" s="87"/>
      <c r="BW677" s="87"/>
      <c r="BX677" s="87"/>
      <c r="BY677" s="87"/>
      <c r="BZ677" s="87"/>
      <c r="CA677" s="87"/>
      <c r="CB677" s="87"/>
      <c r="CC677" s="87"/>
      <c r="CD677" s="87"/>
      <c r="CE677" s="87"/>
      <c r="CF677" s="87"/>
      <c r="CG677" s="87"/>
      <c r="CH677" s="87"/>
      <c r="CI677" s="87"/>
      <c r="CJ677" s="87"/>
      <c r="CK677" s="87"/>
      <c r="CL677" s="87"/>
    </row>
    <row r="678" spans="1:90" s="78" customFormat="1" x14ac:dyDescent="0.3">
      <c r="A678" s="130"/>
      <c r="G678" s="87"/>
      <c r="H678" s="87"/>
      <c r="N678" s="87"/>
      <c r="AE678" s="87"/>
      <c r="AF678" s="87"/>
      <c r="AG678" s="87"/>
      <c r="AH678" s="87"/>
      <c r="AI678" s="87"/>
      <c r="AJ678" s="87"/>
      <c r="AK678" s="87"/>
      <c r="AL678" s="87"/>
      <c r="AM678" s="87"/>
      <c r="AN678" s="87"/>
      <c r="AO678" s="87"/>
      <c r="AP678" s="87"/>
      <c r="AQ678" s="87"/>
      <c r="AR678" s="87"/>
      <c r="AS678" s="87"/>
      <c r="AT678" s="87"/>
      <c r="AU678" s="87"/>
      <c r="AV678" s="87"/>
      <c r="AW678" s="87"/>
      <c r="AX678" s="87"/>
      <c r="AY678" s="87"/>
      <c r="AZ678" s="87"/>
      <c r="BA678" s="87"/>
      <c r="BB678" s="87"/>
      <c r="BC678" s="87"/>
      <c r="BD678" s="87"/>
      <c r="BE678" s="87"/>
      <c r="BF678" s="87"/>
      <c r="BG678" s="87"/>
      <c r="BH678" s="87"/>
      <c r="BI678" s="87"/>
      <c r="BJ678" s="87"/>
      <c r="BK678" s="87"/>
      <c r="BL678" s="87"/>
      <c r="BM678" s="87"/>
      <c r="BN678" s="87"/>
      <c r="BO678" s="87"/>
      <c r="BP678" s="87"/>
      <c r="BQ678" s="87"/>
      <c r="BR678" s="87"/>
      <c r="BS678" s="87"/>
      <c r="BT678" s="87"/>
      <c r="BU678" s="87"/>
      <c r="BV678" s="87"/>
      <c r="BW678" s="87"/>
      <c r="BX678" s="87"/>
      <c r="BY678" s="87"/>
      <c r="BZ678" s="87"/>
      <c r="CA678" s="87"/>
      <c r="CB678" s="87"/>
      <c r="CC678" s="87"/>
      <c r="CD678" s="87"/>
      <c r="CE678" s="87"/>
      <c r="CF678" s="87"/>
      <c r="CG678" s="87"/>
      <c r="CH678" s="87"/>
      <c r="CI678" s="87"/>
      <c r="CJ678" s="87"/>
      <c r="CK678" s="87"/>
      <c r="CL678" s="87"/>
    </row>
    <row r="679" spans="1:90" s="78" customFormat="1" x14ac:dyDescent="0.3">
      <c r="A679" s="130"/>
      <c r="G679" s="87"/>
      <c r="H679" s="87"/>
      <c r="N679" s="87"/>
      <c r="AE679" s="87"/>
      <c r="AF679" s="87"/>
      <c r="AG679" s="87"/>
      <c r="AH679" s="87"/>
      <c r="AI679" s="87"/>
      <c r="AJ679" s="87"/>
      <c r="AK679" s="87"/>
      <c r="AL679" s="87"/>
      <c r="AM679" s="87"/>
      <c r="AN679" s="87"/>
      <c r="AO679" s="87"/>
      <c r="AP679" s="87"/>
      <c r="AQ679" s="87"/>
      <c r="AR679" s="87"/>
      <c r="AS679" s="87"/>
      <c r="AT679" s="87"/>
      <c r="AU679" s="87"/>
      <c r="AV679" s="87"/>
      <c r="AW679" s="87"/>
      <c r="AX679" s="87"/>
      <c r="AY679" s="87"/>
      <c r="AZ679" s="87"/>
      <c r="BA679" s="87"/>
      <c r="BB679" s="87"/>
      <c r="BC679" s="87"/>
      <c r="BD679" s="87"/>
      <c r="BE679" s="87"/>
      <c r="BF679" s="87"/>
      <c r="BG679" s="87"/>
      <c r="BH679" s="87"/>
      <c r="BI679" s="87"/>
      <c r="BJ679" s="87"/>
      <c r="BK679" s="87"/>
      <c r="BL679" s="87"/>
      <c r="BM679" s="87"/>
      <c r="BN679" s="87"/>
      <c r="BO679" s="87"/>
      <c r="BP679" s="87"/>
      <c r="BQ679" s="87"/>
      <c r="BR679" s="87"/>
      <c r="BS679" s="87"/>
      <c r="BT679" s="87"/>
      <c r="BU679" s="87"/>
      <c r="BV679" s="87"/>
      <c r="BW679" s="87"/>
      <c r="BX679" s="87"/>
      <c r="BY679" s="87"/>
      <c r="BZ679" s="87"/>
      <c r="CA679" s="87"/>
      <c r="CB679" s="87"/>
      <c r="CC679" s="87"/>
      <c r="CD679" s="87"/>
      <c r="CE679" s="87"/>
      <c r="CF679" s="87"/>
      <c r="CG679" s="87"/>
      <c r="CH679" s="87"/>
      <c r="CI679" s="87"/>
      <c r="CJ679" s="87"/>
      <c r="CK679" s="87"/>
      <c r="CL679" s="87"/>
    </row>
    <row r="680" spans="1:90" s="78" customFormat="1" x14ac:dyDescent="0.3">
      <c r="A680" s="130"/>
      <c r="G680" s="87"/>
      <c r="H680" s="87"/>
      <c r="N680" s="87"/>
      <c r="AE680" s="87"/>
      <c r="AF680" s="87"/>
      <c r="AG680" s="87"/>
      <c r="AH680" s="87"/>
      <c r="AI680" s="87"/>
      <c r="AJ680" s="87"/>
      <c r="AK680" s="87"/>
      <c r="AL680" s="87"/>
      <c r="AM680" s="87"/>
      <c r="AN680" s="87"/>
      <c r="AO680" s="87"/>
      <c r="AP680" s="87"/>
      <c r="AQ680" s="87"/>
      <c r="AR680" s="87"/>
      <c r="AS680" s="87"/>
      <c r="AT680" s="87"/>
      <c r="AU680" s="87"/>
      <c r="AV680" s="87"/>
      <c r="AW680" s="87"/>
      <c r="AX680" s="87"/>
      <c r="AY680" s="87"/>
      <c r="AZ680" s="87"/>
      <c r="BA680" s="87"/>
      <c r="BB680" s="87"/>
      <c r="BC680" s="87"/>
      <c r="BD680" s="87"/>
      <c r="BE680" s="87"/>
      <c r="BF680" s="87"/>
      <c r="BG680" s="87"/>
      <c r="BH680" s="87"/>
      <c r="BI680" s="87"/>
      <c r="BJ680" s="87"/>
      <c r="BK680" s="87"/>
      <c r="BL680" s="87"/>
      <c r="BM680" s="87"/>
      <c r="BN680" s="87"/>
      <c r="BO680" s="87"/>
      <c r="BP680" s="87"/>
      <c r="BQ680" s="87"/>
      <c r="BR680" s="87"/>
      <c r="BS680" s="87"/>
      <c r="BT680" s="87"/>
      <c r="BU680" s="87"/>
      <c r="BV680" s="87"/>
      <c r="BW680" s="87"/>
      <c r="BX680" s="87"/>
      <c r="BY680" s="87"/>
      <c r="BZ680" s="87"/>
      <c r="CA680" s="87"/>
      <c r="CB680" s="87"/>
      <c r="CC680" s="87"/>
      <c r="CD680" s="87"/>
      <c r="CE680" s="87"/>
      <c r="CF680" s="87"/>
      <c r="CG680" s="87"/>
      <c r="CH680" s="87"/>
      <c r="CI680" s="87"/>
      <c r="CJ680" s="87"/>
      <c r="CK680" s="87"/>
      <c r="CL680" s="87"/>
    </row>
    <row r="681" spans="1:90" s="78" customFormat="1" x14ac:dyDescent="0.3">
      <c r="A681" s="130"/>
      <c r="G681" s="87"/>
      <c r="H681" s="87"/>
      <c r="N681" s="87"/>
      <c r="AE681" s="87"/>
      <c r="AF681" s="87"/>
      <c r="AG681" s="87"/>
      <c r="AH681" s="87"/>
      <c r="AI681" s="87"/>
      <c r="AJ681" s="87"/>
      <c r="AK681" s="87"/>
      <c r="AL681" s="87"/>
      <c r="AM681" s="87"/>
      <c r="AN681" s="87"/>
      <c r="AO681" s="87"/>
      <c r="AP681" s="87"/>
      <c r="AQ681" s="87"/>
      <c r="AR681" s="87"/>
      <c r="AS681" s="87"/>
      <c r="AT681" s="87"/>
      <c r="AU681" s="87"/>
      <c r="AV681" s="87"/>
      <c r="AW681" s="87"/>
      <c r="AX681" s="87"/>
      <c r="AY681" s="87"/>
      <c r="AZ681" s="87"/>
      <c r="BA681" s="87"/>
      <c r="BB681" s="87"/>
      <c r="BC681" s="87"/>
      <c r="BD681" s="87"/>
      <c r="BE681" s="87"/>
      <c r="BF681" s="87"/>
      <c r="BG681" s="87"/>
      <c r="BH681" s="87"/>
      <c r="BI681" s="87"/>
      <c r="BJ681" s="87"/>
      <c r="BK681" s="87"/>
      <c r="BL681" s="87"/>
      <c r="BM681" s="87"/>
      <c r="BN681" s="87"/>
      <c r="BO681" s="87"/>
      <c r="BP681" s="87"/>
      <c r="BQ681" s="87"/>
      <c r="BR681" s="87"/>
      <c r="BS681" s="87"/>
      <c r="BT681" s="87"/>
      <c r="BU681" s="87"/>
      <c r="BV681" s="87"/>
      <c r="BW681" s="87"/>
      <c r="BX681" s="87"/>
      <c r="BY681" s="87"/>
      <c r="BZ681" s="87"/>
      <c r="CA681" s="87"/>
      <c r="CB681" s="87"/>
      <c r="CC681" s="87"/>
      <c r="CD681" s="87"/>
      <c r="CE681" s="87"/>
      <c r="CF681" s="87"/>
      <c r="CG681" s="87"/>
      <c r="CH681" s="87"/>
      <c r="CI681" s="87"/>
      <c r="CJ681" s="87"/>
      <c r="CK681" s="87"/>
      <c r="CL681" s="87"/>
    </row>
    <row r="682" spans="1:90" s="78" customFormat="1" x14ac:dyDescent="0.3">
      <c r="A682" s="130"/>
      <c r="G682" s="87"/>
      <c r="H682" s="87"/>
      <c r="N682" s="87"/>
      <c r="AE682" s="87"/>
      <c r="AF682" s="87"/>
      <c r="AG682" s="87"/>
      <c r="AH682" s="87"/>
      <c r="AI682" s="87"/>
      <c r="AJ682" s="87"/>
      <c r="AK682" s="87"/>
      <c r="AL682" s="87"/>
      <c r="AM682" s="87"/>
      <c r="AN682" s="87"/>
      <c r="AO682" s="87"/>
      <c r="AP682" s="87"/>
      <c r="AQ682" s="87"/>
      <c r="AR682" s="87"/>
      <c r="AS682" s="87"/>
      <c r="AT682" s="87"/>
      <c r="AU682" s="87"/>
      <c r="AV682" s="87"/>
      <c r="AW682" s="87"/>
      <c r="AX682" s="87"/>
      <c r="AY682" s="87"/>
      <c r="AZ682" s="87"/>
      <c r="BA682" s="87"/>
      <c r="BB682" s="87"/>
      <c r="BC682" s="87"/>
      <c r="BD682" s="87"/>
      <c r="BE682" s="87"/>
      <c r="BF682" s="87"/>
      <c r="BG682" s="87"/>
      <c r="BH682" s="87"/>
      <c r="BI682" s="87"/>
      <c r="BJ682" s="87"/>
      <c r="BK682" s="87"/>
      <c r="BL682" s="87"/>
      <c r="BM682" s="87"/>
      <c r="BN682" s="87"/>
      <c r="BO682" s="87"/>
      <c r="BP682" s="87"/>
      <c r="BQ682" s="87"/>
      <c r="BR682" s="87"/>
      <c r="BS682" s="87"/>
      <c r="BT682" s="87"/>
      <c r="BU682" s="87"/>
      <c r="BV682" s="87"/>
      <c r="BW682" s="87"/>
      <c r="BX682" s="87"/>
      <c r="BY682" s="87"/>
      <c r="BZ682" s="87"/>
      <c r="CA682" s="87"/>
      <c r="CB682" s="87"/>
      <c r="CC682" s="87"/>
      <c r="CD682" s="87"/>
      <c r="CE682" s="87"/>
      <c r="CF682" s="87"/>
      <c r="CG682" s="87"/>
      <c r="CH682" s="87"/>
      <c r="CI682" s="87"/>
      <c r="CJ682" s="87"/>
      <c r="CK682" s="87"/>
      <c r="CL682" s="87"/>
    </row>
    <row r="683" spans="1:90" s="78" customFormat="1" x14ac:dyDescent="0.3">
      <c r="A683" s="130"/>
      <c r="G683" s="87"/>
      <c r="H683" s="87"/>
      <c r="N683" s="87"/>
      <c r="AE683" s="87"/>
      <c r="AF683" s="87"/>
      <c r="AG683" s="87"/>
      <c r="AH683" s="87"/>
      <c r="AI683" s="87"/>
      <c r="AJ683" s="87"/>
      <c r="AK683" s="87"/>
      <c r="AL683" s="87"/>
      <c r="AM683" s="87"/>
      <c r="AN683" s="87"/>
      <c r="AO683" s="87"/>
      <c r="AP683" s="87"/>
      <c r="AQ683" s="87"/>
      <c r="AR683" s="87"/>
      <c r="AS683" s="87"/>
      <c r="AT683" s="87"/>
      <c r="AU683" s="87"/>
      <c r="AV683" s="87"/>
      <c r="AW683" s="87"/>
      <c r="AX683" s="87"/>
      <c r="AY683" s="87"/>
      <c r="AZ683" s="87"/>
      <c r="BA683" s="87"/>
      <c r="BB683" s="87"/>
      <c r="BC683" s="87"/>
      <c r="BD683" s="87"/>
      <c r="BE683" s="87"/>
      <c r="BF683" s="87"/>
      <c r="BG683" s="87"/>
      <c r="BH683" s="87"/>
      <c r="BI683" s="87"/>
      <c r="BJ683" s="87"/>
      <c r="BK683" s="87"/>
      <c r="BL683" s="87"/>
      <c r="BM683" s="87"/>
      <c r="BN683" s="87"/>
      <c r="BO683" s="87"/>
      <c r="BP683" s="87"/>
      <c r="BQ683" s="87"/>
      <c r="BR683" s="87"/>
      <c r="BS683" s="87"/>
      <c r="BT683" s="87"/>
      <c r="BU683" s="87"/>
      <c r="BV683" s="87"/>
      <c r="BW683" s="87"/>
      <c r="BX683" s="87"/>
      <c r="BY683" s="87"/>
      <c r="BZ683" s="87"/>
      <c r="CA683" s="87"/>
      <c r="CB683" s="87"/>
      <c r="CC683" s="87"/>
      <c r="CD683" s="87"/>
      <c r="CE683" s="87"/>
      <c r="CF683" s="87"/>
      <c r="CG683" s="87"/>
      <c r="CH683" s="87"/>
      <c r="CI683" s="87"/>
      <c r="CJ683" s="87"/>
      <c r="CK683" s="87"/>
      <c r="CL683" s="87"/>
    </row>
    <row r="684" spans="1:90" s="78" customFormat="1" x14ac:dyDescent="0.3">
      <c r="A684" s="130"/>
      <c r="G684" s="87"/>
      <c r="H684" s="87"/>
      <c r="N684" s="87"/>
      <c r="AE684" s="87"/>
      <c r="AF684" s="87"/>
      <c r="AG684" s="87"/>
      <c r="AH684" s="87"/>
      <c r="AI684" s="87"/>
      <c r="AJ684" s="87"/>
      <c r="AK684" s="87"/>
      <c r="AL684" s="87"/>
      <c r="AM684" s="87"/>
      <c r="AN684" s="87"/>
      <c r="AO684" s="87"/>
      <c r="AP684" s="87"/>
      <c r="AQ684" s="87"/>
      <c r="AR684" s="87"/>
      <c r="AS684" s="87"/>
      <c r="AT684" s="87"/>
      <c r="AU684" s="87"/>
      <c r="AV684" s="87"/>
      <c r="AW684" s="87"/>
      <c r="AX684" s="87"/>
      <c r="AY684" s="87"/>
      <c r="AZ684" s="87"/>
      <c r="BA684" s="87"/>
      <c r="BB684" s="87"/>
      <c r="BC684" s="87"/>
      <c r="BD684" s="87"/>
      <c r="BE684" s="87"/>
      <c r="BF684" s="87"/>
      <c r="BG684" s="87"/>
      <c r="BH684" s="87"/>
      <c r="BI684" s="87"/>
      <c r="BJ684" s="87"/>
      <c r="BK684" s="87"/>
      <c r="BL684" s="87"/>
      <c r="BM684" s="87"/>
      <c r="BN684" s="87"/>
      <c r="BO684" s="87"/>
      <c r="BP684" s="87"/>
      <c r="BQ684" s="87"/>
      <c r="BR684" s="87"/>
      <c r="BS684" s="87"/>
      <c r="BT684" s="87"/>
      <c r="BU684" s="87"/>
      <c r="BV684" s="87"/>
      <c r="BW684" s="87"/>
      <c r="BX684" s="87"/>
      <c r="BY684" s="87"/>
      <c r="BZ684" s="87"/>
      <c r="CA684" s="87"/>
      <c r="CB684" s="87"/>
      <c r="CC684" s="87"/>
      <c r="CD684" s="87"/>
      <c r="CE684" s="87"/>
      <c r="CF684" s="87"/>
      <c r="CG684" s="87"/>
      <c r="CH684" s="87"/>
      <c r="CI684" s="87"/>
      <c r="CJ684" s="87"/>
      <c r="CK684" s="87"/>
      <c r="CL684" s="87"/>
    </row>
    <row r="685" spans="1:90" s="78" customFormat="1" x14ac:dyDescent="0.3">
      <c r="A685" s="130"/>
      <c r="G685" s="87"/>
      <c r="H685" s="87"/>
      <c r="N685" s="87"/>
      <c r="AE685" s="87"/>
      <c r="AF685" s="87"/>
      <c r="AG685" s="87"/>
      <c r="AH685" s="87"/>
      <c r="AI685" s="87"/>
      <c r="AJ685" s="87"/>
      <c r="AK685" s="87"/>
      <c r="AL685" s="87"/>
      <c r="AM685" s="87"/>
      <c r="AN685" s="87"/>
      <c r="AO685" s="87"/>
      <c r="AP685" s="87"/>
      <c r="AQ685" s="87"/>
      <c r="AR685" s="87"/>
      <c r="AS685" s="87"/>
      <c r="AT685" s="87"/>
      <c r="AU685" s="87"/>
      <c r="AV685" s="87"/>
      <c r="AW685" s="87"/>
      <c r="AX685" s="87"/>
      <c r="AY685" s="87"/>
      <c r="AZ685" s="87"/>
      <c r="BA685" s="87"/>
      <c r="BB685" s="87"/>
      <c r="BC685" s="87"/>
      <c r="BD685" s="87"/>
      <c r="BE685" s="87"/>
      <c r="BF685" s="87"/>
      <c r="BG685" s="87"/>
      <c r="BH685" s="87"/>
      <c r="BI685" s="87"/>
      <c r="BJ685" s="87"/>
      <c r="BK685" s="87"/>
      <c r="BL685" s="87"/>
      <c r="BM685" s="87"/>
      <c r="BN685" s="87"/>
      <c r="BO685" s="87"/>
      <c r="BP685" s="87"/>
      <c r="BQ685" s="87"/>
      <c r="BR685" s="87"/>
      <c r="BS685" s="87"/>
      <c r="BT685" s="87"/>
      <c r="BU685" s="87"/>
      <c r="BV685" s="87"/>
      <c r="BW685" s="87"/>
      <c r="BX685" s="87"/>
      <c r="BY685" s="87"/>
      <c r="BZ685" s="87"/>
      <c r="CA685" s="87"/>
      <c r="CB685" s="87"/>
      <c r="CC685" s="87"/>
      <c r="CD685" s="87"/>
      <c r="CE685" s="87"/>
      <c r="CF685" s="87"/>
      <c r="CG685" s="87"/>
      <c r="CH685" s="87"/>
      <c r="CI685" s="87"/>
      <c r="CJ685" s="87"/>
      <c r="CK685" s="87"/>
      <c r="CL685" s="87"/>
    </row>
    <row r="686" spans="1:90" s="78" customFormat="1" x14ac:dyDescent="0.3">
      <c r="A686" s="130"/>
      <c r="G686" s="87"/>
      <c r="H686" s="87"/>
      <c r="N686" s="87"/>
      <c r="AE686" s="87"/>
      <c r="AF686" s="87"/>
      <c r="AG686" s="87"/>
      <c r="AH686" s="87"/>
      <c r="AI686" s="87"/>
      <c r="AJ686" s="87"/>
      <c r="AK686" s="87"/>
      <c r="AL686" s="87"/>
      <c r="AM686" s="87"/>
      <c r="AN686" s="87"/>
      <c r="AO686" s="87"/>
      <c r="AP686" s="87"/>
      <c r="AQ686" s="87"/>
      <c r="AR686" s="87"/>
      <c r="AS686" s="87"/>
      <c r="AT686" s="87"/>
      <c r="AU686" s="87"/>
      <c r="AV686" s="87"/>
      <c r="AW686" s="87"/>
      <c r="AX686" s="87"/>
      <c r="AY686" s="87"/>
      <c r="AZ686" s="87"/>
      <c r="BA686" s="87"/>
      <c r="BB686" s="87"/>
      <c r="BC686" s="87"/>
      <c r="BD686" s="87"/>
      <c r="BE686" s="87"/>
      <c r="BF686" s="87"/>
      <c r="BG686" s="87"/>
      <c r="BH686" s="87"/>
      <c r="BI686" s="87"/>
      <c r="BJ686" s="87"/>
      <c r="BK686" s="87"/>
      <c r="BL686" s="87"/>
      <c r="BM686" s="87"/>
      <c r="BN686" s="87"/>
      <c r="BO686" s="87"/>
      <c r="BP686" s="87"/>
      <c r="BQ686" s="87"/>
      <c r="BR686" s="87"/>
      <c r="BS686" s="87"/>
      <c r="BT686" s="87"/>
      <c r="BU686" s="87"/>
      <c r="BV686" s="87"/>
      <c r="BW686" s="87"/>
      <c r="BX686" s="87"/>
      <c r="BY686" s="87"/>
      <c r="BZ686" s="87"/>
      <c r="CA686" s="87"/>
      <c r="CB686" s="87"/>
      <c r="CC686" s="87"/>
      <c r="CD686" s="87"/>
      <c r="CE686" s="87"/>
      <c r="CF686" s="87"/>
      <c r="CG686" s="87"/>
      <c r="CH686" s="87"/>
      <c r="CI686" s="87"/>
      <c r="CJ686" s="87"/>
      <c r="CK686" s="87"/>
      <c r="CL686" s="87"/>
    </row>
    <row r="687" spans="1:90" s="78" customFormat="1" x14ac:dyDescent="0.3">
      <c r="A687" s="130"/>
      <c r="G687" s="87"/>
      <c r="H687" s="87"/>
      <c r="N687" s="87"/>
      <c r="AE687" s="87"/>
      <c r="AF687" s="87"/>
      <c r="AG687" s="87"/>
      <c r="AH687" s="87"/>
      <c r="AI687" s="87"/>
      <c r="AJ687" s="87"/>
      <c r="AK687" s="87"/>
      <c r="AL687" s="87"/>
      <c r="AM687" s="87"/>
      <c r="AN687" s="87"/>
      <c r="AO687" s="87"/>
      <c r="AP687" s="87"/>
      <c r="AQ687" s="87"/>
      <c r="AR687" s="87"/>
      <c r="AS687" s="87"/>
      <c r="AT687" s="87"/>
      <c r="AU687" s="87"/>
      <c r="AV687" s="87"/>
      <c r="AW687" s="87"/>
      <c r="AX687" s="87"/>
      <c r="AY687" s="87"/>
      <c r="AZ687" s="87"/>
      <c r="BA687" s="87"/>
      <c r="BB687" s="87"/>
      <c r="BC687" s="87"/>
      <c r="BD687" s="87"/>
      <c r="BE687" s="87"/>
      <c r="BF687" s="87"/>
      <c r="BG687" s="87"/>
      <c r="BH687" s="87"/>
      <c r="BI687" s="87"/>
      <c r="BJ687" s="87"/>
      <c r="BK687" s="87"/>
      <c r="BL687" s="87"/>
      <c r="BM687" s="87"/>
      <c r="BN687" s="87"/>
      <c r="BO687" s="87"/>
      <c r="BP687" s="87"/>
      <c r="BQ687" s="87"/>
      <c r="BR687" s="87"/>
      <c r="BS687" s="87"/>
      <c r="BT687" s="87"/>
      <c r="BU687" s="87"/>
      <c r="BV687" s="87"/>
      <c r="BW687" s="87"/>
      <c r="BX687" s="87"/>
      <c r="BY687" s="87"/>
      <c r="BZ687" s="87"/>
      <c r="CA687" s="87"/>
      <c r="CB687" s="87"/>
      <c r="CC687" s="87"/>
      <c r="CD687" s="87"/>
      <c r="CE687" s="87"/>
      <c r="CF687" s="87"/>
      <c r="CG687" s="87"/>
      <c r="CH687" s="87"/>
      <c r="CI687" s="87"/>
      <c r="CJ687" s="87"/>
      <c r="CK687" s="87"/>
      <c r="CL687" s="87"/>
    </row>
    <row r="688" spans="1:90" s="78" customFormat="1" x14ac:dyDescent="0.3">
      <c r="A688" s="130"/>
      <c r="G688" s="87"/>
      <c r="H688" s="87"/>
      <c r="N688" s="87"/>
      <c r="AE688" s="87"/>
      <c r="AF688" s="87"/>
      <c r="AG688" s="87"/>
      <c r="AH688" s="87"/>
      <c r="AI688" s="87"/>
      <c r="AJ688" s="87"/>
      <c r="AK688" s="87"/>
      <c r="AL688" s="87"/>
      <c r="AM688" s="87"/>
      <c r="AN688" s="87"/>
      <c r="AO688" s="87"/>
      <c r="AP688" s="87"/>
      <c r="AQ688" s="87"/>
      <c r="AR688" s="87"/>
      <c r="AS688" s="87"/>
      <c r="AT688" s="87"/>
      <c r="AU688" s="87"/>
      <c r="AV688" s="87"/>
      <c r="AW688" s="87"/>
      <c r="AX688" s="87"/>
      <c r="AY688" s="87"/>
      <c r="AZ688" s="87"/>
      <c r="BA688" s="87"/>
      <c r="BB688" s="87"/>
      <c r="BC688" s="87"/>
      <c r="BD688" s="87"/>
      <c r="BE688" s="87"/>
      <c r="BF688" s="87"/>
      <c r="BG688" s="87"/>
      <c r="BH688" s="87"/>
      <c r="BI688" s="87"/>
      <c r="BJ688" s="87"/>
      <c r="BK688" s="87"/>
      <c r="BL688" s="87"/>
      <c r="BM688" s="87"/>
      <c r="BN688" s="87"/>
      <c r="BO688" s="87"/>
      <c r="BP688" s="87"/>
      <c r="BQ688" s="87"/>
      <c r="BR688" s="87"/>
      <c r="BS688" s="87"/>
      <c r="BT688" s="87"/>
      <c r="BU688" s="87"/>
      <c r="BV688" s="87"/>
      <c r="BW688" s="87"/>
      <c r="BX688" s="87"/>
      <c r="BY688" s="87"/>
      <c r="BZ688" s="87"/>
      <c r="CA688" s="87"/>
      <c r="CB688" s="87"/>
      <c r="CC688" s="87"/>
      <c r="CD688" s="87"/>
      <c r="CE688" s="87"/>
      <c r="CF688" s="87"/>
      <c r="CG688" s="87"/>
      <c r="CH688" s="87"/>
      <c r="CI688" s="87"/>
      <c r="CJ688" s="87"/>
      <c r="CK688" s="87"/>
      <c r="CL688" s="87"/>
    </row>
    <row r="689" spans="1:90" s="78" customFormat="1" x14ac:dyDescent="0.3">
      <c r="A689" s="130"/>
      <c r="G689" s="87"/>
      <c r="H689" s="87"/>
      <c r="N689" s="87"/>
      <c r="AE689" s="87"/>
      <c r="AF689" s="87"/>
      <c r="AG689" s="87"/>
      <c r="AH689" s="87"/>
      <c r="AI689" s="87"/>
      <c r="AJ689" s="87"/>
      <c r="AK689" s="87"/>
      <c r="AL689" s="87"/>
      <c r="AM689" s="87"/>
      <c r="AN689" s="87"/>
      <c r="AO689" s="87"/>
      <c r="AP689" s="87"/>
      <c r="AQ689" s="87"/>
      <c r="AR689" s="87"/>
      <c r="AS689" s="87"/>
      <c r="AT689" s="87"/>
      <c r="AU689" s="87"/>
      <c r="AV689" s="87"/>
      <c r="AW689" s="87"/>
      <c r="AX689" s="87"/>
      <c r="AY689" s="87"/>
      <c r="AZ689" s="87"/>
      <c r="BA689" s="87"/>
      <c r="BB689" s="87"/>
      <c r="BC689" s="87"/>
      <c r="BD689" s="87"/>
      <c r="BE689" s="87"/>
      <c r="BF689" s="87"/>
      <c r="BG689" s="87"/>
      <c r="BH689" s="87"/>
      <c r="BI689" s="87"/>
      <c r="BJ689" s="87"/>
      <c r="BK689" s="87"/>
      <c r="BL689" s="87"/>
      <c r="BM689" s="87"/>
      <c r="BN689" s="87"/>
      <c r="BO689" s="87"/>
      <c r="BP689" s="87"/>
      <c r="BQ689" s="87"/>
      <c r="BR689" s="87"/>
      <c r="BS689" s="87"/>
      <c r="BT689" s="87"/>
      <c r="BU689" s="87"/>
      <c r="BV689" s="87"/>
      <c r="BW689" s="87"/>
      <c r="BX689" s="87"/>
      <c r="BY689" s="87"/>
      <c r="BZ689" s="87"/>
      <c r="CA689" s="87"/>
      <c r="CB689" s="87"/>
      <c r="CC689" s="87"/>
      <c r="CD689" s="87"/>
      <c r="CE689" s="87"/>
      <c r="CF689" s="87"/>
      <c r="CG689" s="87"/>
      <c r="CH689" s="87"/>
      <c r="CI689" s="87"/>
      <c r="CJ689" s="87"/>
      <c r="CK689" s="87"/>
      <c r="CL689" s="87"/>
    </row>
    <row r="690" spans="1:90" s="78" customFormat="1" x14ac:dyDescent="0.3">
      <c r="A690" s="130"/>
      <c r="G690" s="87"/>
      <c r="H690" s="87"/>
      <c r="N690" s="87"/>
      <c r="AE690" s="87"/>
      <c r="AF690" s="87"/>
      <c r="AG690" s="87"/>
      <c r="AH690" s="87"/>
      <c r="AI690" s="87"/>
      <c r="AJ690" s="87"/>
      <c r="AK690" s="87"/>
      <c r="AL690" s="87"/>
      <c r="AM690" s="87"/>
      <c r="AN690" s="87"/>
      <c r="AO690" s="87"/>
      <c r="AP690" s="87"/>
      <c r="AQ690" s="87"/>
      <c r="AR690" s="87"/>
      <c r="AS690" s="87"/>
      <c r="AT690" s="87"/>
      <c r="AU690" s="87"/>
      <c r="AV690" s="87"/>
      <c r="AW690" s="87"/>
      <c r="AX690" s="87"/>
      <c r="AY690" s="87"/>
      <c r="AZ690" s="87"/>
      <c r="BA690" s="87"/>
      <c r="BB690" s="87"/>
      <c r="BC690" s="87"/>
      <c r="BD690" s="87"/>
      <c r="BE690" s="87"/>
      <c r="BF690" s="87"/>
      <c r="BG690" s="87"/>
      <c r="BH690" s="87"/>
      <c r="BI690" s="87"/>
      <c r="BJ690" s="87"/>
      <c r="BK690" s="87"/>
      <c r="BL690" s="87"/>
      <c r="BM690" s="87"/>
      <c r="BN690" s="87"/>
      <c r="BO690" s="87"/>
      <c r="BP690" s="87"/>
      <c r="BQ690" s="87"/>
      <c r="BR690" s="87"/>
      <c r="BS690" s="87"/>
      <c r="BT690" s="87"/>
      <c r="BU690" s="87"/>
      <c r="BV690" s="87"/>
      <c r="BW690" s="87"/>
      <c r="BX690" s="87"/>
      <c r="BY690" s="87"/>
      <c r="BZ690" s="87"/>
      <c r="CA690" s="87"/>
      <c r="CB690" s="87"/>
      <c r="CC690" s="87"/>
      <c r="CD690" s="87"/>
      <c r="CE690" s="87"/>
      <c r="CF690" s="87"/>
      <c r="CG690" s="87"/>
      <c r="CH690" s="87"/>
      <c r="CI690" s="87"/>
      <c r="CJ690" s="87"/>
      <c r="CK690" s="87"/>
      <c r="CL690" s="87"/>
    </row>
    <row r="691" spans="1:90" s="78" customFormat="1" x14ac:dyDescent="0.3">
      <c r="A691" s="130"/>
      <c r="G691" s="87"/>
      <c r="H691" s="87"/>
      <c r="N691" s="87"/>
      <c r="AE691" s="87"/>
      <c r="AF691" s="87"/>
      <c r="AG691" s="87"/>
      <c r="AH691" s="87"/>
      <c r="AI691" s="87"/>
      <c r="AJ691" s="87"/>
      <c r="AK691" s="87"/>
      <c r="AL691" s="87"/>
      <c r="AM691" s="87"/>
      <c r="AN691" s="87"/>
      <c r="AO691" s="87"/>
      <c r="AP691" s="87"/>
      <c r="AQ691" s="87"/>
      <c r="AR691" s="87"/>
      <c r="AS691" s="87"/>
      <c r="AT691" s="87"/>
      <c r="AU691" s="87"/>
      <c r="AV691" s="87"/>
      <c r="AW691" s="87"/>
      <c r="AX691" s="87"/>
      <c r="AY691" s="87"/>
      <c r="AZ691" s="87"/>
      <c r="BA691" s="87"/>
      <c r="BB691" s="87"/>
      <c r="BC691" s="87"/>
      <c r="BD691" s="87"/>
      <c r="BE691" s="87"/>
      <c r="BF691" s="87"/>
      <c r="BG691" s="87"/>
      <c r="BH691" s="87"/>
      <c r="BI691" s="87"/>
      <c r="BJ691" s="87"/>
      <c r="BK691" s="87"/>
      <c r="BL691" s="87"/>
      <c r="BM691" s="87"/>
      <c r="BN691" s="87"/>
      <c r="BO691" s="87"/>
      <c r="BP691" s="87"/>
      <c r="BQ691" s="87"/>
      <c r="BR691" s="87"/>
      <c r="BS691" s="87"/>
      <c r="BT691" s="87"/>
      <c r="BU691" s="87"/>
      <c r="BV691" s="87"/>
      <c r="BW691" s="87"/>
      <c r="BX691" s="87"/>
      <c r="BY691" s="87"/>
      <c r="BZ691" s="87"/>
      <c r="CA691" s="87"/>
      <c r="CB691" s="87"/>
      <c r="CC691" s="87"/>
      <c r="CD691" s="87"/>
      <c r="CE691" s="87"/>
      <c r="CF691" s="87"/>
      <c r="CG691" s="87"/>
      <c r="CH691" s="87"/>
      <c r="CI691" s="87"/>
      <c r="CJ691" s="87"/>
      <c r="CK691" s="87"/>
      <c r="CL691" s="87"/>
    </row>
    <row r="692" spans="1:90" s="78" customFormat="1" x14ac:dyDescent="0.3">
      <c r="A692" s="130"/>
      <c r="G692" s="87"/>
      <c r="H692" s="87"/>
      <c r="N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7"/>
      <c r="AW692" s="87"/>
      <c r="AX692" s="87"/>
      <c r="AY692" s="87"/>
      <c r="AZ692" s="87"/>
      <c r="BA692" s="87"/>
      <c r="BB692" s="87"/>
      <c r="BC692" s="87"/>
      <c r="BD692" s="87"/>
      <c r="BE692" s="87"/>
      <c r="BF692" s="87"/>
      <c r="BG692" s="87"/>
      <c r="BH692" s="87"/>
      <c r="BI692" s="87"/>
      <c r="BJ692" s="87"/>
      <c r="BK692" s="87"/>
      <c r="BL692" s="87"/>
      <c r="BM692" s="87"/>
      <c r="BN692" s="87"/>
      <c r="BO692" s="87"/>
      <c r="BP692" s="87"/>
      <c r="BQ692" s="87"/>
      <c r="BR692" s="87"/>
      <c r="BS692" s="87"/>
      <c r="BT692" s="87"/>
      <c r="BU692" s="87"/>
      <c r="BV692" s="87"/>
      <c r="BW692" s="87"/>
      <c r="BX692" s="87"/>
      <c r="BY692" s="87"/>
      <c r="BZ692" s="87"/>
      <c r="CA692" s="87"/>
      <c r="CB692" s="87"/>
      <c r="CC692" s="87"/>
      <c r="CD692" s="87"/>
      <c r="CE692" s="87"/>
      <c r="CF692" s="87"/>
      <c r="CG692" s="87"/>
      <c r="CH692" s="87"/>
      <c r="CI692" s="87"/>
      <c r="CJ692" s="87"/>
      <c r="CK692" s="87"/>
      <c r="CL692" s="87"/>
    </row>
    <row r="693" spans="1:90" s="78" customFormat="1" x14ac:dyDescent="0.3">
      <c r="A693" s="130"/>
      <c r="G693" s="87"/>
      <c r="H693" s="87"/>
      <c r="N693" s="87"/>
      <c r="AE693" s="87"/>
      <c r="AF693" s="87"/>
      <c r="AG693" s="87"/>
      <c r="AH693" s="87"/>
      <c r="AI693" s="87"/>
      <c r="AJ693" s="87"/>
      <c r="AK693" s="87"/>
      <c r="AL693" s="87"/>
      <c r="AM693" s="87"/>
      <c r="AN693" s="87"/>
      <c r="AO693" s="87"/>
      <c r="AP693" s="87"/>
      <c r="AQ693" s="87"/>
      <c r="AR693" s="87"/>
      <c r="AS693" s="87"/>
      <c r="AT693" s="87"/>
      <c r="AU693" s="87"/>
      <c r="AV693" s="87"/>
      <c r="AW693" s="87"/>
      <c r="AX693" s="87"/>
      <c r="AY693" s="87"/>
      <c r="AZ693" s="87"/>
      <c r="BA693" s="87"/>
      <c r="BB693" s="87"/>
      <c r="BC693" s="87"/>
      <c r="BD693" s="87"/>
      <c r="BE693" s="87"/>
      <c r="BF693" s="87"/>
      <c r="BG693" s="87"/>
      <c r="BH693" s="87"/>
      <c r="BI693" s="87"/>
      <c r="BJ693" s="87"/>
      <c r="BK693" s="87"/>
      <c r="BL693" s="87"/>
      <c r="BM693" s="87"/>
      <c r="BN693" s="87"/>
      <c r="BO693" s="87"/>
      <c r="BP693" s="87"/>
      <c r="BQ693" s="87"/>
      <c r="BR693" s="87"/>
      <c r="BS693" s="87"/>
      <c r="BT693" s="87"/>
      <c r="BU693" s="87"/>
      <c r="BV693" s="87"/>
      <c r="BW693" s="87"/>
      <c r="BX693" s="87"/>
      <c r="BY693" s="87"/>
      <c r="BZ693" s="87"/>
      <c r="CA693" s="87"/>
      <c r="CB693" s="87"/>
      <c r="CC693" s="87"/>
      <c r="CD693" s="87"/>
      <c r="CE693" s="87"/>
      <c r="CF693" s="87"/>
      <c r="CG693" s="87"/>
      <c r="CH693" s="87"/>
      <c r="CI693" s="87"/>
      <c r="CJ693" s="87"/>
      <c r="CK693" s="87"/>
      <c r="CL693" s="87"/>
    </row>
    <row r="694" spans="1:90" s="78" customFormat="1" x14ac:dyDescent="0.3">
      <c r="A694" s="130"/>
      <c r="G694" s="87"/>
      <c r="H694" s="87"/>
      <c r="N694" s="87"/>
      <c r="AE694" s="87"/>
      <c r="AF694" s="87"/>
      <c r="AG694" s="87"/>
      <c r="AH694" s="87"/>
      <c r="AI694" s="87"/>
      <c r="AJ694" s="87"/>
      <c r="AK694" s="87"/>
      <c r="AL694" s="87"/>
      <c r="AM694" s="87"/>
      <c r="AN694" s="87"/>
      <c r="AO694" s="87"/>
      <c r="AP694" s="87"/>
      <c r="AQ694" s="87"/>
      <c r="AR694" s="87"/>
      <c r="AS694" s="87"/>
      <c r="AT694" s="87"/>
      <c r="AU694" s="87"/>
      <c r="AV694" s="87"/>
      <c r="AW694" s="87"/>
      <c r="AX694" s="87"/>
      <c r="AY694" s="87"/>
      <c r="AZ694" s="87"/>
      <c r="BA694" s="87"/>
      <c r="BB694" s="87"/>
      <c r="BC694" s="87"/>
      <c r="BD694" s="87"/>
      <c r="BE694" s="87"/>
      <c r="BF694" s="87"/>
      <c r="BG694" s="87"/>
      <c r="BH694" s="87"/>
      <c r="BI694" s="87"/>
      <c r="BJ694" s="87"/>
      <c r="BK694" s="87"/>
      <c r="BL694" s="87"/>
      <c r="BM694" s="87"/>
      <c r="BN694" s="87"/>
      <c r="BO694" s="87"/>
      <c r="BP694" s="87"/>
      <c r="BQ694" s="87"/>
      <c r="BR694" s="87"/>
      <c r="BS694" s="87"/>
      <c r="BT694" s="87"/>
      <c r="BU694" s="87"/>
      <c r="BV694" s="87"/>
      <c r="BW694" s="87"/>
      <c r="BX694" s="87"/>
      <c r="BY694" s="87"/>
      <c r="BZ694" s="87"/>
      <c r="CA694" s="87"/>
      <c r="CB694" s="87"/>
      <c r="CC694" s="87"/>
      <c r="CD694" s="87"/>
      <c r="CE694" s="87"/>
      <c r="CF694" s="87"/>
      <c r="CG694" s="87"/>
      <c r="CH694" s="87"/>
      <c r="CI694" s="87"/>
      <c r="CJ694" s="87"/>
      <c r="CK694" s="87"/>
      <c r="CL694" s="87"/>
    </row>
    <row r="695" spans="1:90" s="78" customFormat="1" x14ac:dyDescent="0.3">
      <c r="A695" s="130"/>
      <c r="G695" s="87"/>
      <c r="H695" s="87"/>
      <c r="N695" s="87"/>
      <c r="AE695" s="87"/>
      <c r="AF695" s="87"/>
      <c r="AG695" s="87"/>
      <c r="AH695" s="87"/>
      <c r="AI695" s="87"/>
      <c r="AJ695" s="87"/>
      <c r="AK695" s="87"/>
      <c r="AL695" s="87"/>
      <c r="AM695" s="87"/>
      <c r="AN695" s="87"/>
      <c r="AO695" s="87"/>
      <c r="AP695" s="87"/>
      <c r="AQ695" s="87"/>
      <c r="AR695" s="87"/>
      <c r="AS695" s="87"/>
      <c r="AT695" s="87"/>
      <c r="AU695" s="87"/>
      <c r="AV695" s="87"/>
      <c r="AW695" s="87"/>
      <c r="AX695" s="87"/>
      <c r="AY695" s="87"/>
      <c r="AZ695" s="87"/>
      <c r="BA695" s="87"/>
      <c r="BB695" s="87"/>
      <c r="BC695" s="87"/>
      <c r="BD695" s="87"/>
      <c r="BE695" s="87"/>
      <c r="BF695" s="87"/>
      <c r="BG695" s="87"/>
      <c r="BH695" s="87"/>
      <c r="BI695" s="87"/>
      <c r="BJ695" s="87"/>
      <c r="BK695" s="87"/>
      <c r="BL695" s="87"/>
      <c r="BM695" s="87"/>
      <c r="BN695" s="87"/>
      <c r="BO695" s="87"/>
      <c r="BP695" s="87"/>
      <c r="BQ695" s="87"/>
      <c r="BR695" s="87"/>
      <c r="BS695" s="87"/>
      <c r="BT695" s="87"/>
      <c r="BU695" s="87"/>
      <c r="BV695" s="87"/>
      <c r="BW695" s="87"/>
      <c r="BX695" s="87"/>
      <c r="BY695" s="87"/>
      <c r="BZ695" s="87"/>
      <c r="CA695" s="87"/>
      <c r="CB695" s="87"/>
      <c r="CC695" s="87"/>
      <c r="CD695" s="87"/>
      <c r="CE695" s="87"/>
      <c r="CF695" s="87"/>
      <c r="CG695" s="87"/>
      <c r="CH695" s="87"/>
      <c r="CI695" s="87"/>
      <c r="CJ695" s="87"/>
      <c r="CK695" s="87"/>
      <c r="CL695" s="87"/>
    </row>
    <row r="696" spans="1:90" s="78" customFormat="1" x14ac:dyDescent="0.3">
      <c r="A696" s="130"/>
      <c r="G696" s="87"/>
      <c r="H696" s="87"/>
      <c r="N696" s="87"/>
      <c r="AE696" s="87"/>
      <c r="AF696" s="87"/>
      <c r="AG696" s="87"/>
      <c r="AH696" s="87"/>
      <c r="AI696" s="87"/>
      <c r="AJ696" s="87"/>
      <c r="AK696" s="87"/>
      <c r="AL696" s="87"/>
      <c r="AM696" s="87"/>
      <c r="AN696" s="87"/>
      <c r="AO696" s="87"/>
      <c r="AP696" s="87"/>
      <c r="AQ696" s="87"/>
      <c r="AR696" s="87"/>
      <c r="AS696" s="87"/>
      <c r="AT696" s="87"/>
      <c r="AU696" s="87"/>
      <c r="AV696" s="87"/>
      <c r="AW696" s="87"/>
      <c r="AX696" s="87"/>
      <c r="AY696" s="87"/>
      <c r="AZ696" s="87"/>
      <c r="BA696" s="87"/>
      <c r="BB696" s="87"/>
      <c r="BC696" s="87"/>
      <c r="BD696" s="87"/>
      <c r="BE696" s="87"/>
      <c r="BF696" s="87"/>
      <c r="BG696" s="87"/>
      <c r="BH696" s="87"/>
      <c r="BI696" s="87"/>
      <c r="BJ696" s="87"/>
      <c r="BK696" s="87"/>
      <c r="BL696" s="87"/>
      <c r="BM696" s="87"/>
      <c r="BN696" s="87"/>
      <c r="BO696" s="87"/>
      <c r="BP696" s="87"/>
      <c r="BQ696" s="87"/>
      <c r="BR696" s="87"/>
      <c r="BS696" s="87"/>
      <c r="BT696" s="87"/>
      <c r="BU696" s="87"/>
      <c r="BV696" s="87"/>
      <c r="BW696" s="87"/>
      <c r="BX696" s="87"/>
      <c r="BY696" s="87"/>
      <c r="BZ696" s="87"/>
      <c r="CA696" s="87"/>
      <c r="CB696" s="87"/>
      <c r="CC696" s="87"/>
      <c r="CD696" s="87"/>
      <c r="CE696" s="87"/>
      <c r="CF696" s="87"/>
      <c r="CG696" s="87"/>
      <c r="CH696" s="87"/>
      <c r="CI696" s="87"/>
      <c r="CJ696" s="87"/>
      <c r="CK696" s="87"/>
      <c r="CL696" s="87"/>
    </row>
    <row r="697" spans="1:90" s="78" customFormat="1" x14ac:dyDescent="0.3">
      <c r="A697" s="130"/>
      <c r="G697" s="87"/>
      <c r="H697" s="87"/>
      <c r="N697" s="87"/>
      <c r="AE697" s="87"/>
      <c r="AF697" s="87"/>
      <c r="AG697" s="87"/>
      <c r="AH697" s="87"/>
      <c r="AI697" s="87"/>
      <c r="AJ697" s="87"/>
      <c r="AK697" s="87"/>
      <c r="AL697" s="87"/>
      <c r="AM697" s="87"/>
      <c r="AN697" s="87"/>
      <c r="AO697" s="87"/>
      <c r="AP697" s="87"/>
      <c r="AQ697" s="87"/>
      <c r="AR697" s="87"/>
      <c r="AS697" s="87"/>
      <c r="AT697" s="87"/>
      <c r="AU697" s="87"/>
      <c r="AV697" s="87"/>
      <c r="AW697" s="87"/>
      <c r="AX697" s="87"/>
      <c r="AY697" s="87"/>
      <c r="AZ697" s="87"/>
      <c r="BA697" s="87"/>
      <c r="BB697" s="87"/>
      <c r="BC697" s="87"/>
      <c r="BD697" s="87"/>
      <c r="BE697" s="87"/>
      <c r="BF697" s="87"/>
      <c r="BG697" s="87"/>
      <c r="BH697" s="87"/>
      <c r="BI697" s="87"/>
      <c r="BJ697" s="87"/>
      <c r="BK697" s="87"/>
      <c r="BL697" s="87"/>
      <c r="BM697" s="87"/>
      <c r="BN697" s="87"/>
      <c r="BO697" s="87"/>
      <c r="BP697" s="87"/>
      <c r="BQ697" s="87"/>
      <c r="BR697" s="87"/>
      <c r="BS697" s="87"/>
      <c r="BT697" s="87"/>
      <c r="BU697" s="87"/>
      <c r="BV697" s="87"/>
      <c r="BW697" s="87"/>
      <c r="BX697" s="87"/>
      <c r="BY697" s="87"/>
      <c r="BZ697" s="87"/>
      <c r="CA697" s="87"/>
      <c r="CB697" s="87"/>
      <c r="CC697" s="87"/>
      <c r="CD697" s="87"/>
      <c r="CE697" s="87"/>
      <c r="CF697" s="87"/>
      <c r="CG697" s="87"/>
      <c r="CH697" s="87"/>
      <c r="CI697" s="87"/>
      <c r="CJ697" s="87"/>
      <c r="CK697" s="87"/>
      <c r="CL697" s="87"/>
    </row>
    <row r="698" spans="1:90" s="78" customFormat="1" x14ac:dyDescent="0.3">
      <c r="A698" s="130"/>
      <c r="G698" s="87"/>
      <c r="H698" s="87"/>
      <c r="N698" s="87"/>
      <c r="AE698" s="87"/>
      <c r="AF698" s="87"/>
      <c r="AG698" s="87"/>
      <c r="AH698" s="87"/>
      <c r="AI698" s="87"/>
      <c r="AJ698" s="87"/>
      <c r="AK698" s="87"/>
      <c r="AL698" s="87"/>
      <c r="AM698" s="87"/>
      <c r="AN698" s="87"/>
      <c r="AO698" s="87"/>
      <c r="AP698" s="87"/>
      <c r="AQ698" s="87"/>
      <c r="AR698" s="87"/>
      <c r="AS698" s="87"/>
      <c r="AT698" s="87"/>
      <c r="AU698" s="87"/>
      <c r="AV698" s="87"/>
      <c r="AW698" s="87"/>
      <c r="AX698" s="87"/>
      <c r="AY698" s="87"/>
      <c r="AZ698" s="87"/>
      <c r="BA698" s="87"/>
      <c r="BB698" s="87"/>
      <c r="BC698" s="87"/>
      <c r="BD698" s="87"/>
      <c r="BE698" s="87"/>
      <c r="BF698" s="87"/>
      <c r="BG698" s="87"/>
      <c r="BH698" s="87"/>
      <c r="BI698" s="87"/>
      <c r="BJ698" s="87"/>
      <c r="BK698" s="87"/>
      <c r="BL698" s="87"/>
      <c r="BM698" s="87"/>
      <c r="BN698" s="87"/>
      <c r="BO698" s="87"/>
      <c r="BP698" s="87"/>
      <c r="BQ698" s="87"/>
      <c r="BR698" s="87"/>
      <c r="BS698" s="87"/>
      <c r="BT698" s="87"/>
      <c r="BU698" s="87"/>
      <c r="BV698" s="87"/>
      <c r="BW698" s="87"/>
      <c r="BX698" s="87"/>
      <c r="BY698" s="87"/>
      <c r="BZ698" s="87"/>
      <c r="CA698" s="87"/>
      <c r="CB698" s="87"/>
      <c r="CC698" s="87"/>
      <c r="CD698" s="87"/>
      <c r="CE698" s="87"/>
      <c r="CF698" s="87"/>
      <c r="CG698" s="87"/>
      <c r="CH698" s="87"/>
      <c r="CI698" s="87"/>
      <c r="CJ698" s="87"/>
      <c r="CK698" s="87"/>
      <c r="CL698" s="87"/>
    </row>
    <row r="699" spans="1:90" s="78" customFormat="1" x14ac:dyDescent="0.3">
      <c r="A699" s="130"/>
      <c r="G699" s="87"/>
      <c r="H699" s="87"/>
      <c r="N699" s="87"/>
      <c r="AE699" s="87"/>
      <c r="AF699" s="87"/>
      <c r="AG699" s="87"/>
      <c r="AH699" s="87"/>
      <c r="AI699" s="87"/>
      <c r="AJ699" s="87"/>
      <c r="AK699" s="87"/>
      <c r="AL699" s="87"/>
      <c r="AM699" s="87"/>
      <c r="AN699" s="87"/>
      <c r="AO699" s="87"/>
      <c r="AP699" s="87"/>
      <c r="AQ699" s="87"/>
      <c r="AR699" s="87"/>
      <c r="AS699" s="87"/>
      <c r="AT699" s="87"/>
      <c r="AU699" s="87"/>
      <c r="AV699" s="87"/>
      <c r="AW699" s="87"/>
      <c r="AX699" s="87"/>
      <c r="AY699" s="87"/>
      <c r="AZ699" s="87"/>
      <c r="BA699" s="87"/>
      <c r="BB699" s="87"/>
      <c r="BC699" s="87"/>
      <c r="BD699" s="87"/>
      <c r="BE699" s="87"/>
      <c r="BF699" s="87"/>
      <c r="BG699" s="87"/>
      <c r="BH699" s="87"/>
      <c r="BI699" s="87"/>
      <c r="BJ699" s="87"/>
      <c r="BK699" s="87"/>
      <c r="BL699" s="87"/>
      <c r="BM699" s="87"/>
      <c r="BN699" s="87"/>
      <c r="BO699" s="87"/>
      <c r="BP699" s="87"/>
      <c r="BQ699" s="87"/>
      <c r="BR699" s="87"/>
      <c r="BS699" s="87"/>
      <c r="BT699" s="87"/>
      <c r="BU699" s="87"/>
      <c r="BV699" s="87"/>
      <c r="BW699" s="87"/>
      <c r="BX699" s="87"/>
      <c r="BY699" s="87"/>
      <c r="BZ699" s="87"/>
      <c r="CA699" s="87"/>
      <c r="CB699" s="87"/>
      <c r="CC699" s="87"/>
      <c r="CD699" s="87"/>
      <c r="CE699" s="87"/>
      <c r="CF699" s="87"/>
      <c r="CG699" s="87"/>
      <c r="CH699" s="87"/>
      <c r="CI699" s="87"/>
      <c r="CJ699" s="87"/>
      <c r="CK699" s="87"/>
      <c r="CL699" s="87"/>
    </row>
    <row r="700" spans="1:90" s="78" customFormat="1" x14ac:dyDescent="0.3">
      <c r="A700" s="130"/>
      <c r="G700" s="87"/>
      <c r="H700" s="87"/>
      <c r="N700" s="87"/>
      <c r="AE700" s="87"/>
      <c r="AF700" s="87"/>
      <c r="AG700" s="87"/>
      <c r="AH700" s="87"/>
      <c r="AI700" s="87"/>
      <c r="AJ700" s="87"/>
      <c r="AK700" s="87"/>
      <c r="AL700" s="87"/>
      <c r="AM700" s="87"/>
      <c r="AN700" s="87"/>
      <c r="AO700" s="87"/>
      <c r="AP700" s="87"/>
      <c r="AQ700" s="87"/>
      <c r="AR700" s="87"/>
      <c r="AS700" s="87"/>
      <c r="AT700" s="87"/>
      <c r="AU700" s="87"/>
      <c r="AV700" s="87"/>
      <c r="AW700" s="87"/>
      <c r="AX700" s="87"/>
      <c r="AY700" s="87"/>
      <c r="AZ700" s="87"/>
      <c r="BA700" s="87"/>
      <c r="BB700" s="87"/>
      <c r="BC700" s="87"/>
      <c r="BD700" s="87"/>
      <c r="BE700" s="87"/>
      <c r="BF700" s="87"/>
      <c r="BG700" s="87"/>
      <c r="BH700" s="87"/>
      <c r="BI700" s="87"/>
      <c r="BJ700" s="87"/>
      <c r="BK700" s="87"/>
      <c r="BL700" s="87"/>
      <c r="BM700" s="87"/>
      <c r="BN700" s="87"/>
      <c r="BO700" s="87"/>
      <c r="BP700" s="87"/>
      <c r="BQ700" s="87"/>
      <c r="BR700" s="87"/>
      <c r="BS700" s="87"/>
      <c r="BT700" s="87"/>
      <c r="BU700" s="87"/>
      <c r="BV700" s="87"/>
      <c r="BW700" s="87"/>
      <c r="BX700" s="87"/>
      <c r="BY700" s="87"/>
      <c r="BZ700" s="87"/>
      <c r="CA700" s="87"/>
      <c r="CB700" s="87"/>
      <c r="CC700" s="87"/>
      <c r="CD700" s="87"/>
      <c r="CE700" s="87"/>
      <c r="CF700" s="87"/>
      <c r="CG700" s="87"/>
      <c r="CH700" s="87"/>
      <c r="CI700" s="87"/>
      <c r="CJ700" s="87"/>
      <c r="CK700" s="87"/>
      <c r="CL700" s="87"/>
    </row>
    <row r="701" spans="1:90" s="78" customFormat="1" x14ac:dyDescent="0.3">
      <c r="A701" s="130"/>
      <c r="G701" s="87"/>
      <c r="H701" s="87"/>
      <c r="N701" s="87"/>
      <c r="AE701" s="87"/>
      <c r="AF701" s="87"/>
      <c r="AG701" s="87"/>
      <c r="AH701" s="87"/>
      <c r="AI701" s="87"/>
      <c r="AJ701" s="87"/>
      <c r="AK701" s="87"/>
      <c r="AL701" s="87"/>
      <c r="AM701" s="87"/>
      <c r="AN701" s="87"/>
      <c r="AO701" s="87"/>
      <c r="AP701" s="87"/>
      <c r="AQ701" s="87"/>
      <c r="AR701" s="87"/>
      <c r="AS701" s="87"/>
      <c r="AT701" s="87"/>
      <c r="AU701" s="87"/>
      <c r="AV701" s="87"/>
      <c r="AW701" s="87"/>
      <c r="AX701" s="87"/>
      <c r="AY701" s="87"/>
      <c r="AZ701" s="87"/>
      <c r="BA701" s="87"/>
      <c r="BB701" s="87"/>
      <c r="BC701" s="87"/>
      <c r="BD701" s="87"/>
      <c r="BE701" s="87"/>
      <c r="BF701" s="87"/>
      <c r="BG701" s="87"/>
      <c r="BH701" s="87"/>
      <c r="BI701" s="87"/>
      <c r="BJ701" s="87"/>
      <c r="BK701" s="87"/>
      <c r="BL701" s="87"/>
      <c r="BM701" s="87"/>
      <c r="BN701" s="87"/>
      <c r="BO701" s="87"/>
      <c r="BP701" s="87"/>
      <c r="BQ701" s="87"/>
      <c r="BR701" s="87"/>
      <c r="BS701" s="87"/>
      <c r="BT701" s="87"/>
      <c r="BU701" s="87"/>
      <c r="BV701" s="87"/>
      <c r="BW701" s="87"/>
      <c r="BX701" s="87"/>
      <c r="BY701" s="87"/>
      <c r="BZ701" s="87"/>
      <c r="CA701" s="87"/>
      <c r="CB701" s="87"/>
      <c r="CC701" s="87"/>
      <c r="CD701" s="87"/>
      <c r="CE701" s="87"/>
      <c r="CF701" s="87"/>
      <c r="CG701" s="87"/>
      <c r="CH701" s="87"/>
      <c r="CI701" s="87"/>
      <c r="CJ701" s="87"/>
      <c r="CK701" s="87"/>
      <c r="CL701" s="87"/>
    </row>
    <row r="702" spans="1:90" s="78" customFormat="1" x14ac:dyDescent="0.3">
      <c r="A702" s="130"/>
      <c r="G702" s="87"/>
      <c r="H702" s="87"/>
      <c r="N702" s="87"/>
      <c r="AE702" s="87"/>
      <c r="AF702" s="87"/>
      <c r="AG702" s="87"/>
      <c r="AH702" s="87"/>
      <c r="AI702" s="87"/>
      <c r="AJ702" s="87"/>
      <c r="AK702" s="87"/>
      <c r="AL702" s="87"/>
      <c r="AM702" s="87"/>
      <c r="AN702" s="87"/>
      <c r="AO702" s="87"/>
      <c r="AP702" s="87"/>
      <c r="AQ702" s="87"/>
      <c r="AR702" s="87"/>
      <c r="AS702" s="87"/>
      <c r="AT702" s="87"/>
      <c r="AU702" s="87"/>
      <c r="AV702" s="87"/>
      <c r="AW702" s="87"/>
      <c r="AX702" s="87"/>
      <c r="AY702" s="87"/>
      <c r="AZ702" s="87"/>
      <c r="BA702" s="87"/>
      <c r="BB702" s="87"/>
      <c r="BC702" s="87"/>
      <c r="BD702" s="87"/>
      <c r="BE702" s="87"/>
      <c r="BF702" s="87"/>
      <c r="BG702" s="87"/>
      <c r="BH702" s="87"/>
      <c r="BI702" s="87"/>
      <c r="BJ702" s="87"/>
      <c r="BK702" s="87"/>
      <c r="BL702" s="87"/>
      <c r="BM702" s="87"/>
      <c r="BN702" s="87"/>
      <c r="BO702" s="87"/>
      <c r="BP702" s="87"/>
      <c r="BQ702" s="87"/>
      <c r="BR702" s="87"/>
      <c r="BS702" s="87"/>
      <c r="BT702" s="87"/>
      <c r="BU702" s="87"/>
      <c r="BV702" s="87"/>
      <c r="BW702" s="87"/>
      <c r="BX702" s="87"/>
      <c r="BY702" s="87"/>
      <c r="BZ702" s="87"/>
      <c r="CA702" s="87"/>
      <c r="CB702" s="87"/>
      <c r="CC702" s="87"/>
      <c r="CD702" s="87"/>
      <c r="CE702" s="87"/>
      <c r="CF702" s="87"/>
      <c r="CG702" s="87"/>
      <c r="CH702" s="87"/>
      <c r="CI702" s="87"/>
      <c r="CJ702" s="87"/>
      <c r="CK702" s="87"/>
      <c r="CL702" s="87"/>
    </row>
    <row r="703" spans="1:90" s="78" customFormat="1" x14ac:dyDescent="0.3">
      <c r="A703" s="130"/>
      <c r="G703" s="87"/>
      <c r="H703" s="87"/>
      <c r="N703" s="87"/>
      <c r="AE703" s="87"/>
      <c r="AF703" s="87"/>
      <c r="AG703" s="87"/>
      <c r="AH703" s="87"/>
      <c r="AI703" s="87"/>
      <c r="AJ703" s="87"/>
      <c r="AK703" s="87"/>
      <c r="AL703" s="87"/>
      <c r="AM703" s="87"/>
      <c r="AN703" s="87"/>
      <c r="AO703" s="87"/>
      <c r="AP703" s="87"/>
      <c r="AQ703" s="87"/>
      <c r="AR703" s="87"/>
      <c r="AS703" s="87"/>
      <c r="AT703" s="87"/>
      <c r="AU703" s="87"/>
      <c r="AV703" s="87"/>
      <c r="AW703" s="87"/>
      <c r="AX703" s="87"/>
      <c r="AY703" s="87"/>
      <c r="AZ703" s="87"/>
      <c r="BA703" s="87"/>
      <c r="BB703" s="87"/>
      <c r="BC703" s="87"/>
      <c r="BD703" s="87"/>
      <c r="BE703" s="87"/>
      <c r="BF703" s="87"/>
      <c r="BG703" s="87"/>
      <c r="BH703" s="87"/>
      <c r="BI703" s="87"/>
      <c r="BJ703" s="87"/>
      <c r="BK703" s="87"/>
      <c r="BL703" s="87"/>
      <c r="BM703" s="87"/>
      <c r="BN703" s="87"/>
      <c r="BO703" s="87"/>
      <c r="BP703" s="87"/>
      <c r="BQ703" s="87"/>
      <c r="BR703" s="87"/>
      <c r="BS703" s="87"/>
      <c r="BT703" s="87"/>
      <c r="BU703" s="87"/>
      <c r="BV703" s="87"/>
      <c r="BW703" s="87"/>
      <c r="BX703" s="87"/>
      <c r="BY703" s="87"/>
      <c r="BZ703" s="87"/>
      <c r="CA703" s="87"/>
      <c r="CB703" s="87"/>
      <c r="CC703" s="87"/>
      <c r="CD703" s="87"/>
      <c r="CE703" s="87"/>
      <c r="CF703" s="87"/>
      <c r="CG703" s="87"/>
      <c r="CH703" s="87"/>
      <c r="CI703" s="87"/>
      <c r="CJ703" s="87"/>
      <c r="CK703" s="87"/>
      <c r="CL703" s="87"/>
    </row>
    <row r="704" spans="1:90" s="78" customFormat="1" x14ac:dyDescent="0.3">
      <c r="A704" s="130"/>
      <c r="G704" s="87"/>
      <c r="H704" s="87"/>
      <c r="N704" s="87"/>
      <c r="AE704" s="87"/>
      <c r="AF704" s="87"/>
      <c r="AG704" s="87"/>
      <c r="AH704" s="87"/>
      <c r="AI704" s="87"/>
      <c r="AJ704" s="87"/>
      <c r="AK704" s="87"/>
      <c r="AL704" s="87"/>
      <c r="AM704" s="87"/>
      <c r="AN704" s="87"/>
      <c r="AO704" s="87"/>
      <c r="AP704" s="87"/>
      <c r="AQ704" s="87"/>
      <c r="AR704" s="87"/>
      <c r="AS704" s="87"/>
      <c r="AT704" s="87"/>
      <c r="AU704" s="87"/>
      <c r="AV704" s="87"/>
      <c r="AW704" s="87"/>
      <c r="AX704" s="87"/>
      <c r="AY704" s="87"/>
      <c r="AZ704" s="87"/>
      <c r="BA704" s="87"/>
      <c r="BB704" s="87"/>
      <c r="BC704" s="87"/>
      <c r="BD704" s="87"/>
      <c r="BE704" s="87"/>
      <c r="BF704" s="87"/>
      <c r="BG704" s="87"/>
      <c r="BH704" s="87"/>
      <c r="BI704" s="87"/>
      <c r="BJ704" s="87"/>
      <c r="BK704" s="87"/>
      <c r="BL704" s="87"/>
      <c r="BM704" s="87"/>
      <c r="BN704" s="87"/>
      <c r="BO704" s="87"/>
      <c r="BP704" s="87"/>
      <c r="BQ704" s="87"/>
      <c r="BR704" s="87"/>
      <c r="BS704" s="87"/>
      <c r="BT704" s="87"/>
      <c r="BU704" s="87"/>
      <c r="BV704" s="87"/>
      <c r="BW704" s="87"/>
      <c r="BX704" s="87"/>
      <c r="BY704" s="87"/>
      <c r="BZ704" s="87"/>
      <c r="CA704" s="87"/>
      <c r="CB704" s="87"/>
      <c r="CC704" s="87"/>
      <c r="CD704" s="87"/>
      <c r="CE704" s="87"/>
      <c r="CF704" s="87"/>
      <c r="CG704" s="87"/>
      <c r="CH704" s="87"/>
      <c r="CI704" s="87"/>
      <c r="CJ704" s="87"/>
      <c r="CK704" s="87"/>
      <c r="CL704" s="87"/>
    </row>
    <row r="705" spans="1:90" s="78" customFormat="1" x14ac:dyDescent="0.3">
      <c r="A705" s="130"/>
      <c r="G705" s="87"/>
      <c r="H705" s="87"/>
      <c r="N705" s="87"/>
      <c r="AE705" s="87"/>
      <c r="AF705" s="87"/>
      <c r="AG705" s="87"/>
      <c r="AH705" s="87"/>
      <c r="AI705" s="87"/>
      <c r="AJ705" s="87"/>
      <c r="AK705" s="87"/>
      <c r="AL705" s="87"/>
      <c r="AM705" s="87"/>
      <c r="AN705" s="87"/>
      <c r="AO705" s="87"/>
      <c r="AP705" s="87"/>
      <c r="AQ705" s="87"/>
      <c r="AR705" s="87"/>
      <c r="AS705" s="87"/>
      <c r="AT705" s="87"/>
      <c r="AU705" s="87"/>
      <c r="AV705" s="87"/>
      <c r="AW705" s="87"/>
      <c r="AX705" s="87"/>
      <c r="AY705" s="87"/>
      <c r="AZ705" s="87"/>
      <c r="BA705" s="87"/>
      <c r="BB705" s="87"/>
      <c r="BC705" s="87"/>
      <c r="BD705" s="87"/>
      <c r="BE705" s="87"/>
      <c r="BF705" s="87"/>
      <c r="BG705" s="87"/>
      <c r="BH705" s="87"/>
      <c r="BI705" s="87"/>
      <c r="BJ705" s="87"/>
      <c r="BK705" s="87"/>
      <c r="BL705" s="87"/>
      <c r="BM705" s="87"/>
      <c r="BN705" s="87"/>
      <c r="BO705" s="87"/>
      <c r="BP705" s="87"/>
      <c r="BQ705" s="87"/>
      <c r="BR705" s="87"/>
      <c r="BS705" s="87"/>
      <c r="BT705" s="87"/>
      <c r="BU705" s="87"/>
      <c r="BV705" s="87"/>
      <c r="BW705" s="87"/>
      <c r="BX705" s="87"/>
      <c r="BY705" s="87"/>
      <c r="BZ705" s="87"/>
      <c r="CA705" s="87"/>
      <c r="CB705" s="87"/>
      <c r="CC705" s="87"/>
      <c r="CD705" s="87"/>
      <c r="CE705" s="87"/>
      <c r="CF705" s="87"/>
      <c r="CG705" s="87"/>
      <c r="CH705" s="87"/>
      <c r="CI705" s="87"/>
      <c r="CJ705" s="87"/>
      <c r="CK705" s="87"/>
      <c r="CL705" s="87"/>
    </row>
    <row r="706" spans="1:90" s="78" customFormat="1" x14ac:dyDescent="0.3">
      <c r="A706" s="130"/>
      <c r="G706" s="87"/>
      <c r="H706" s="87"/>
      <c r="N706" s="87"/>
      <c r="AE706" s="87"/>
      <c r="AF706" s="87"/>
      <c r="AG706" s="87"/>
      <c r="AH706" s="87"/>
      <c r="AI706" s="87"/>
      <c r="AJ706" s="87"/>
      <c r="AK706" s="87"/>
      <c r="AL706" s="87"/>
      <c r="AM706" s="87"/>
      <c r="AN706" s="87"/>
      <c r="AO706" s="87"/>
      <c r="AP706" s="87"/>
      <c r="AQ706" s="87"/>
      <c r="AR706" s="87"/>
      <c r="AS706" s="87"/>
      <c r="AT706" s="87"/>
      <c r="AU706" s="87"/>
      <c r="AV706" s="87"/>
      <c r="AW706" s="87"/>
      <c r="AX706" s="87"/>
      <c r="AY706" s="87"/>
      <c r="AZ706" s="87"/>
      <c r="BA706" s="87"/>
      <c r="BB706" s="87"/>
      <c r="BC706" s="87"/>
      <c r="BD706" s="87"/>
      <c r="BE706" s="87"/>
      <c r="BF706" s="87"/>
      <c r="BG706" s="87"/>
      <c r="BH706" s="87"/>
      <c r="BI706" s="87"/>
      <c r="BJ706" s="87"/>
      <c r="BK706" s="87"/>
      <c r="BL706" s="87"/>
      <c r="BM706" s="87"/>
      <c r="BN706" s="87"/>
      <c r="BO706" s="87"/>
      <c r="BP706" s="87"/>
      <c r="BQ706" s="87"/>
      <c r="BR706" s="87"/>
      <c r="BS706" s="87"/>
      <c r="BT706" s="87"/>
      <c r="BU706" s="87"/>
      <c r="BV706" s="87"/>
      <c r="BW706" s="87"/>
      <c r="BX706" s="87"/>
      <c r="BY706" s="87"/>
      <c r="BZ706" s="87"/>
      <c r="CA706" s="87"/>
      <c r="CB706" s="87"/>
      <c r="CC706" s="87"/>
      <c r="CD706" s="87"/>
      <c r="CE706" s="87"/>
      <c r="CF706" s="87"/>
      <c r="CG706" s="87"/>
      <c r="CH706" s="87"/>
      <c r="CI706" s="87"/>
      <c r="CJ706" s="87"/>
      <c r="CK706" s="87"/>
      <c r="CL706" s="87"/>
    </row>
    <row r="707" spans="1:90" s="78" customFormat="1" x14ac:dyDescent="0.3">
      <c r="A707" s="130"/>
      <c r="G707" s="87"/>
      <c r="H707" s="87"/>
      <c r="N707" s="87"/>
      <c r="AE707" s="87"/>
      <c r="AF707" s="87"/>
      <c r="AG707" s="87"/>
      <c r="AH707" s="87"/>
      <c r="AI707" s="87"/>
      <c r="AJ707" s="87"/>
      <c r="AK707" s="87"/>
      <c r="AL707" s="87"/>
      <c r="AM707" s="87"/>
      <c r="AN707" s="87"/>
      <c r="AO707" s="87"/>
      <c r="AP707" s="87"/>
      <c r="AQ707" s="87"/>
      <c r="AR707" s="87"/>
      <c r="AS707" s="87"/>
      <c r="AT707" s="87"/>
      <c r="AU707" s="87"/>
      <c r="AV707" s="87"/>
      <c r="AW707" s="87"/>
      <c r="AX707" s="87"/>
      <c r="AY707" s="87"/>
      <c r="AZ707" s="87"/>
      <c r="BA707" s="87"/>
      <c r="BB707" s="87"/>
      <c r="BC707" s="87"/>
      <c r="BD707" s="87"/>
      <c r="BE707" s="87"/>
      <c r="BF707" s="87"/>
      <c r="BG707" s="87"/>
      <c r="BH707" s="87"/>
      <c r="BI707" s="87"/>
      <c r="BJ707" s="87"/>
      <c r="BK707" s="87"/>
      <c r="BL707" s="87"/>
      <c r="BM707" s="87"/>
      <c r="BN707" s="87"/>
      <c r="BO707" s="87"/>
      <c r="BP707" s="87"/>
      <c r="BQ707" s="87"/>
      <c r="BR707" s="87"/>
      <c r="BS707" s="87"/>
      <c r="BT707" s="87"/>
      <c r="BU707" s="87"/>
      <c r="BV707" s="87"/>
      <c r="BW707" s="87"/>
      <c r="BX707" s="87"/>
      <c r="BY707" s="87"/>
      <c r="BZ707" s="87"/>
      <c r="CA707" s="87"/>
      <c r="CB707" s="87"/>
      <c r="CC707" s="87"/>
      <c r="CD707" s="87"/>
      <c r="CE707" s="87"/>
      <c r="CF707" s="87"/>
      <c r="CG707" s="87"/>
      <c r="CH707" s="87"/>
      <c r="CI707" s="87"/>
      <c r="CJ707" s="87"/>
      <c r="CK707" s="87"/>
      <c r="CL707" s="87"/>
    </row>
    <row r="708" spans="1:90" s="78" customFormat="1" x14ac:dyDescent="0.3">
      <c r="A708" s="130"/>
      <c r="G708" s="87"/>
      <c r="H708" s="87"/>
      <c r="N708" s="87"/>
      <c r="AE708" s="87"/>
      <c r="AF708" s="87"/>
      <c r="AG708" s="87"/>
      <c r="AH708" s="87"/>
      <c r="AI708" s="87"/>
      <c r="AJ708" s="87"/>
      <c r="AK708" s="87"/>
      <c r="AL708" s="87"/>
      <c r="AM708" s="87"/>
      <c r="AN708" s="87"/>
      <c r="AO708" s="87"/>
      <c r="AP708" s="87"/>
      <c r="AQ708" s="87"/>
      <c r="AR708" s="87"/>
      <c r="AS708" s="87"/>
      <c r="AT708" s="87"/>
      <c r="AU708" s="87"/>
      <c r="AV708" s="87"/>
      <c r="AW708" s="87"/>
      <c r="AX708" s="87"/>
      <c r="AY708" s="87"/>
      <c r="AZ708" s="87"/>
      <c r="BA708" s="87"/>
      <c r="BB708" s="87"/>
      <c r="BC708" s="87"/>
      <c r="BD708" s="87"/>
      <c r="BE708" s="87"/>
      <c r="BF708" s="87"/>
      <c r="BG708" s="87"/>
      <c r="BH708" s="87"/>
      <c r="BI708" s="87"/>
      <c r="BJ708" s="87"/>
      <c r="BK708" s="87"/>
      <c r="BL708" s="87"/>
      <c r="BM708" s="87"/>
      <c r="BN708" s="87"/>
      <c r="BO708" s="87"/>
      <c r="BP708" s="87"/>
      <c r="BQ708" s="87"/>
      <c r="BR708" s="87"/>
      <c r="BS708" s="87"/>
      <c r="BT708" s="87"/>
      <c r="BU708" s="87"/>
      <c r="BV708" s="87"/>
      <c r="BW708" s="87"/>
      <c r="BX708" s="87"/>
      <c r="BY708" s="87"/>
      <c r="BZ708" s="87"/>
      <c r="CA708" s="87"/>
      <c r="CB708" s="87"/>
      <c r="CC708" s="87"/>
      <c r="CD708" s="87"/>
      <c r="CE708" s="87"/>
      <c r="CF708" s="87"/>
      <c r="CG708" s="87"/>
      <c r="CH708" s="87"/>
      <c r="CI708" s="87"/>
      <c r="CJ708" s="87"/>
      <c r="CK708" s="87"/>
      <c r="CL708" s="87"/>
    </row>
    <row r="709" spans="1:90" s="78" customFormat="1" x14ac:dyDescent="0.3">
      <c r="A709" s="130"/>
      <c r="G709" s="87"/>
      <c r="H709" s="87"/>
      <c r="N709" s="87"/>
      <c r="AE709" s="87"/>
      <c r="AF709" s="87"/>
      <c r="AG709" s="87"/>
      <c r="AH709" s="87"/>
      <c r="AI709" s="87"/>
      <c r="AJ709" s="87"/>
      <c r="AK709" s="87"/>
      <c r="AL709" s="87"/>
      <c r="AM709" s="87"/>
      <c r="AN709" s="87"/>
      <c r="AO709" s="87"/>
      <c r="AP709" s="87"/>
      <c r="AQ709" s="87"/>
      <c r="AR709" s="87"/>
      <c r="AS709" s="87"/>
      <c r="AT709" s="87"/>
      <c r="AU709" s="87"/>
      <c r="AV709" s="87"/>
      <c r="AW709" s="87"/>
      <c r="AX709" s="87"/>
      <c r="AY709" s="87"/>
      <c r="AZ709" s="87"/>
      <c r="BA709" s="87"/>
      <c r="BB709" s="87"/>
      <c r="BC709" s="87"/>
      <c r="BD709" s="87"/>
      <c r="BE709" s="87"/>
      <c r="BF709" s="87"/>
      <c r="BG709" s="87"/>
      <c r="BH709" s="87"/>
      <c r="BI709" s="87"/>
      <c r="BJ709" s="87"/>
      <c r="BK709" s="87"/>
      <c r="BL709" s="87"/>
      <c r="BM709" s="87"/>
      <c r="BN709" s="87"/>
      <c r="BO709" s="87"/>
      <c r="BP709" s="87"/>
      <c r="BQ709" s="87"/>
      <c r="BR709" s="87"/>
      <c r="BS709" s="87"/>
      <c r="BT709" s="87"/>
      <c r="BU709" s="87"/>
      <c r="BV709" s="87"/>
      <c r="BW709" s="87"/>
      <c r="BX709" s="87"/>
      <c r="BY709" s="87"/>
      <c r="BZ709" s="87"/>
      <c r="CA709" s="87"/>
      <c r="CB709" s="87"/>
      <c r="CC709" s="87"/>
      <c r="CD709" s="87"/>
      <c r="CE709" s="87"/>
      <c r="CF709" s="87"/>
      <c r="CG709" s="87"/>
      <c r="CH709" s="87"/>
      <c r="CI709" s="87"/>
      <c r="CJ709" s="87"/>
      <c r="CK709" s="87"/>
      <c r="CL709" s="87"/>
    </row>
    <row r="710" spans="1:90" s="78" customFormat="1" x14ac:dyDescent="0.3">
      <c r="A710" s="130"/>
      <c r="G710" s="87"/>
      <c r="H710" s="87"/>
      <c r="N710" s="87"/>
      <c r="AE710" s="87"/>
      <c r="AF710" s="87"/>
      <c r="AG710" s="87"/>
      <c r="AH710" s="87"/>
      <c r="AI710" s="87"/>
      <c r="AJ710" s="87"/>
      <c r="AK710" s="87"/>
      <c r="AL710" s="87"/>
      <c r="AM710" s="87"/>
      <c r="AN710" s="87"/>
      <c r="AO710" s="87"/>
      <c r="AP710" s="87"/>
      <c r="AQ710" s="87"/>
      <c r="AR710" s="87"/>
      <c r="AS710" s="87"/>
      <c r="AT710" s="87"/>
      <c r="AU710" s="87"/>
      <c r="AV710" s="87"/>
      <c r="AW710" s="87"/>
      <c r="AX710" s="87"/>
      <c r="AY710" s="87"/>
      <c r="AZ710" s="87"/>
      <c r="BA710" s="87"/>
      <c r="BB710" s="87"/>
      <c r="BC710" s="87"/>
      <c r="BD710" s="87"/>
      <c r="BE710" s="87"/>
      <c r="BF710" s="87"/>
      <c r="BG710" s="87"/>
      <c r="BH710" s="87"/>
      <c r="BI710" s="87"/>
      <c r="BJ710" s="87"/>
      <c r="BK710" s="87"/>
      <c r="BL710" s="87"/>
      <c r="BM710" s="87"/>
      <c r="BN710" s="87"/>
      <c r="BO710" s="87"/>
      <c r="BP710" s="87"/>
      <c r="BQ710" s="87"/>
      <c r="BR710" s="87"/>
      <c r="BS710" s="87"/>
      <c r="BT710" s="87"/>
      <c r="BU710" s="87"/>
      <c r="BV710" s="87"/>
      <c r="BW710" s="87"/>
      <c r="BX710" s="87"/>
      <c r="BY710" s="87"/>
      <c r="BZ710" s="87"/>
      <c r="CA710" s="87"/>
      <c r="CB710" s="87"/>
      <c r="CC710" s="87"/>
      <c r="CD710" s="87"/>
      <c r="CE710" s="87"/>
      <c r="CF710" s="87"/>
      <c r="CG710" s="87"/>
      <c r="CH710" s="87"/>
      <c r="CI710" s="87"/>
      <c r="CJ710" s="87"/>
      <c r="CK710" s="87"/>
      <c r="CL710" s="87"/>
    </row>
    <row r="711" spans="1:90" s="78" customFormat="1" x14ac:dyDescent="0.3">
      <c r="A711" s="130"/>
      <c r="G711" s="87"/>
      <c r="H711" s="87"/>
      <c r="N711" s="87"/>
      <c r="AE711" s="87"/>
      <c r="AF711" s="87"/>
      <c r="AG711" s="87"/>
      <c r="AH711" s="87"/>
      <c r="AI711" s="87"/>
      <c r="AJ711" s="87"/>
      <c r="AK711" s="87"/>
      <c r="AL711" s="87"/>
      <c r="AM711" s="87"/>
      <c r="AN711" s="87"/>
      <c r="AO711" s="87"/>
      <c r="AP711" s="87"/>
      <c r="AQ711" s="87"/>
      <c r="AR711" s="87"/>
      <c r="AS711" s="87"/>
      <c r="AT711" s="87"/>
      <c r="AU711" s="87"/>
      <c r="AV711" s="87"/>
      <c r="AW711" s="87"/>
      <c r="AX711" s="87"/>
      <c r="AY711" s="87"/>
      <c r="AZ711" s="87"/>
      <c r="BA711" s="87"/>
      <c r="BB711" s="87"/>
      <c r="BC711" s="87"/>
      <c r="BD711" s="87"/>
      <c r="BE711" s="87"/>
      <c r="BF711" s="87"/>
      <c r="BG711" s="87"/>
      <c r="BH711" s="87"/>
      <c r="BI711" s="87"/>
      <c r="BJ711" s="87"/>
      <c r="BK711" s="87"/>
      <c r="BL711" s="87"/>
      <c r="BM711" s="87"/>
      <c r="BN711" s="87"/>
      <c r="BO711" s="87"/>
      <c r="BP711" s="87"/>
      <c r="BQ711" s="87"/>
      <c r="BR711" s="87"/>
      <c r="BS711" s="87"/>
      <c r="BT711" s="87"/>
      <c r="BU711" s="87"/>
      <c r="BV711" s="87"/>
      <c r="BW711" s="87"/>
      <c r="BX711" s="87"/>
      <c r="BY711" s="87"/>
      <c r="BZ711" s="87"/>
      <c r="CA711" s="87"/>
      <c r="CB711" s="87"/>
      <c r="CC711" s="87"/>
      <c r="CD711" s="87"/>
      <c r="CE711" s="87"/>
      <c r="CF711" s="87"/>
      <c r="CG711" s="87"/>
      <c r="CH711" s="87"/>
      <c r="CI711" s="87"/>
      <c r="CJ711" s="87"/>
      <c r="CK711" s="87"/>
      <c r="CL711" s="87"/>
    </row>
    <row r="712" spans="1:90" s="78" customFormat="1" x14ac:dyDescent="0.3">
      <c r="A712" s="130"/>
      <c r="G712" s="87"/>
      <c r="H712" s="87"/>
      <c r="N712" s="87"/>
      <c r="AE712" s="87"/>
      <c r="AF712" s="87"/>
      <c r="AG712" s="87"/>
      <c r="AH712" s="87"/>
      <c r="AI712" s="87"/>
      <c r="AJ712" s="87"/>
      <c r="AK712" s="87"/>
      <c r="AL712" s="87"/>
      <c r="AM712" s="87"/>
      <c r="AN712" s="87"/>
      <c r="AO712" s="87"/>
      <c r="AP712" s="87"/>
      <c r="AQ712" s="87"/>
      <c r="AR712" s="87"/>
      <c r="AS712" s="87"/>
      <c r="AT712" s="87"/>
      <c r="AU712" s="87"/>
      <c r="AV712" s="87"/>
      <c r="AW712" s="87"/>
      <c r="AX712" s="87"/>
      <c r="AY712" s="87"/>
      <c r="AZ712" s="87"/>
      <c r="BA712" s="87"/>
      <c r="BB712" s="87"/>
      <c r="BC712" s="87"/>
      <c r="BD712" s="87"/>
      <c r="BE712" s="87"/>
      <c r="BF712" s="87"/>
      <c r="BG712" s="87"/>
      <c r="BH712" s="87"/>
      <c r="BI712" s="87"/>
      <c r="BJ712" s="87"/>
      <c r="BK712" s="87"/>
      <c r="BL712" s="87"/>
      <c r="BM712" s="87"/>
      <c r="BN712" s="87"/>
      <c r="BO712" s="87"/>
      <c r="BP712" s="87"/>
      <c r="BQ712" s="87"/>
      <c r="BR712" s="87"/>
      <c r="BS712" s="87"/>
      <c r="BT712" s="87"/>
      <c r="BU712" s="87"/>
      <c r="BV712" s="87"/>
      <c r="BW712" s="87"/>
      <c r="BX712" s="87"/>
      <c r="BY712" s="87"/>
      <c r="BZ712" s="87"/>
      <c r="CA712" s="87"/>
      <c r="CB712" s="87"/>
      <c r="CC712" s="87"/>
      <c r="CD712" s="87"/>
      <c r="CE712" s="87"/>
      <c r="CF712" s="87"/>
      <c r="CG712" s="87"/>
      <c r="CH712" s="87"/>
      <c r="CI712" s="87"/>
      <c r="CJ712" s="87"/>
      <c r="CK712" s="87"/>
      <c r="CL712" s="87"/>
    </row>
    <row r="713" spans="1:90" s="78" customFormat="1" x14ac:dyDescent="0.3">
      <c r="A713" s="130"/>
      <c r="G713" s="87"/>
      <c r="H713" s="87"/>
      <c r="N713" s="87"/>
      <c r="AE713" s="87"/>
      <c r="AF713" s="87"/>
      <c r="AG713" s="87"/>
      <c r="AH713" s="87"/>
      <c r="AI713" s="87"/>
      <c r="AJ713" s="87"/>
      <c r="AK713" s="87"/>
      <c r="AL713" s="87"/>
      <c r="AM713" s="87"/>
      <c r="AN713" s="87"/>
      <c r="AO713" s="87"/>
      <c r="AP713" s="87"/>
      <c r="AQ713" s="87"/>
      <c r="AR713" s="87"/>
      <c r="AS713" s="87"/>
      <c r="AT713" s="87"/>
      <c r="AU713" s="87"/>
      <c r="AV713" s="87"/>
      <c r="AW713" s="87"/>
      <c r="AX713" s="87"/>
      <c r="AY713" s="87"/>
      <c r="AZ713" s="87"/>
      <c r="BA713" s="87"/>
      <c r="BB713" s="87"/>
      <c r="BC713" s="87"/>
      <c r="BD713" s="87"/>
      <c r="BE713" s="87"/>
      <c r="BF713" s="87"/>
      <c r="BG713" s="87"/>
      <c r="BH713" s="87"/>
      <c r="BI713" s="87"/>
      <c r="BJ713" s="87"/>
      <c r="BK713" s="87"/>
      <c r="BL713" s="87"/>
      <c r="BM713" s="87"/>
      <c r="BN713" s="87"/>
      <c r="BO713" s="87"/>
      <c r="BP713" s="87"/>
      <c r="BQ713" s="87"/>
      <c r="BR713" s="87"/>
      <c r="BS713" s="87"/>
      <c r="BT713" s="87"/>
      <c r="BU713" s="87"/>
      <c r="BV713" s="87"/>
      <c r="BW713" s="87"/>
      <c r="BX713" s="87"/>
      <c r="BY713" s="87"/>
      <c r="BZ713" s="87"/>
      <c r="CA713" s="87"/>
      <c r="CB713" s="87"/>
      <c r="CC713" s="87"/>
      <c r="CD713" s="87"/>
      <c r="CE713" s="87"/>
      <c r="CF713" s="87"/>
      <c r="CG713" s="87"/>
      <c r="CH713" s="87"/>
      <c r="CI713" s="87"/>
      <c r="CJ713" s="87"/>
      <c r="CK713" s="87"/>
      <c r="CL713" s="87"/>
    </row>
    <row r="714" spans="1:90" s="78" customFormat="1" x14ac:dyDescent="0.3">
      <c r="A714" s="130"/>
      <c r="G714" s="87"/>
      <c r="H714" s="87"/>
      <c r="N714" s="87"/>
      <c r="AE714" s="87"/>
      <c r="AF714" s="87"/>
      <c r="AG714" s="87"/>
      <c r="AH714" s="87"/>
      <c r="AI714" s="87"/>
      <c r="AJ714" s="87"/>
      <c r="AK714" s="87"/>
      <c r="AL714" s="87"/>
      <c r="AM714" s="87"/>
      <c r="AN714" s="87"/>
      <c r="AO714" s="87"/>
      <c r="AP714" s="87"/>
      <c r="AQ714" s="87"/>
      <c r="AR714" s="87"/>
      <c r="AS714" s="87"/>
      <c r="AT714" s="87"/>
      <c r="AU714" s="87"/>
      <c r="AV714" s="87"/>
      <c r="AW714" s="87"/>
      <c r="AX714" s="87"/>
      <c r="AY714" s="87"/>
      <c r="AZ714" s="87"/>
      <c r="BA714" s="87"/>
      <c r="BB714" s="87"/>
      <c r="BC714" s="87"/>
      <c r="BD714" s="87"/>
      <c r="BE714" s="87"/>
      <c r="BF714" s="87"/>
      <c r="BG714" s="87"/>
      <c r="BH714" s="87"/>
      <c r="BI714" s="87"/>
      <c r="BJ714" s="87"/>
      <c r="BK714" s="87"/>
      <c r="BL714" s="87"/>
      <c r="BM714" s="87"/>
      <c r="BN714" s="87"/>
      <c r="BO714" s="87"/>
      <c r="BP714" s="87"/>
      <c r="BQ714" s="87"/>
      <c r="BR714" s="87"/>
      <c r="BS714" s="87"/>
      <c r="BT714" s="87"/>
      <c r="BU714" s="87"/>
      <c r="BV714" s="87"/>
      <c r="BW714" s="87"/>
      <c r="BX714" s="87"/>
      <c r="BY714" s="87"/>
      <c r="BZ714" s="87"/>
      <c r="CA714" s="87"/>
      <c r="CB714" s="87"/>
      <c r="CC714" s="87"/>
      <c r="CD714" s="87"/>
      <c r="CE714" s="87"/>
      <c r="CF714" s="87"/>
      <c r="CG714" s="87"/>
      <c r="CH714" s="87"/>
      <c r="CI714" s="87"/>
      <c r="CJ714" s="87"/>
      <c r="CK714" s="87"/>
      <c r="CL714" s="87"/>
    </row>
    <row r="715" spans="1:90" s="78" customFormat="1" x14ac:dyDescent="0.3">
      <c r="A715" s="130"/>
      <c r="G715" s="87"/>
      <c r="H715" s="87"/>
      <c r="N715" s="87"/>
      <c r="AE715" s="87"/>
      <c r="AF715" s="87"/>
      <c r="AG715" s="87"/>
      <c r="AH715" s="87"/>
      <c r="AI715" s="87"/>
      <c r="AJ715" s="87"/>
      <c r="AK715" s="87"/>
      <c r="AL715" s="87"/>
      <c r="AM715" s="87"/>
      <c r="AN715" s="87"/>
      <c r="AO715" s="87"/>
      <c r="AP715" s="87"/>
      <c r="AQ715" s="87"/>
      <c r="AR715" s="87"/>
      <c r="AS715" s="87"/>
      <c r="AT715" s="87"/>
      <c r="AU715" s="87"/>
      <c r="AV715" s="87"/>
      <c r="AW715" s="87"/>
      <c r="AX715" s="87"/>
      <c r="AY715" s="87"/>
      <c r="AZ715" s="87"/>
      <c r="BA715" s="87"/>
      <c r="BB715" s="87"/>
      <c r="BC715" s="87"/>
      <c r="BD715" s="87"/>
      <c r="BE715" s="87"/>
      <c r="BF715" s="87"/>
      <c r="BG715" s="87"/>
      <c r="BH715" s="87"/>
      <c r="BI715" s="87"/>
      <c r="BJ715" s="87"/>
      <c r="BK715" s="87"/>
      <c r="BL715" s="87"/>
      <c r="BM715" s="87"/>
      <c r="BN715" s="87"/>
      <c r="BO715" s="87"/>
      <c r="BP715" s="87"/>
      <c r="BQ715" s="87"/>
      <c r="BR715" s="87"/>
      <c r="BS715" s="87"/>
      <c r="BT715" s="87"/>
      <c r="BU715" s="87"/>
      <c r="BV715" s="87"/>
      <c r="BW715" s="87"/>
      <c r="BX715" s="87"/>
      <c r="BY715" s="87"/>
      <c r="BZ715" s="87"/>
      <c r="CA715" s="87"/>
      <c r="CB715" s="87"/>
      <c r="CC715" s="87"/>
      <c r="CD715" s="87"/>
      <c r="CE715" s="87"/>
      <c r="CF715" s="87"/>
      <c r="CG715" s="87"/>
      <c r="CH715" s="87"/>
      <c r="CI715" s="87"/>
      <c r="CJ715" s="87"/>
      <c r="CK715" s="87"/>
      <c r="CL715" s="87"/>
    </row>
    <row r="716" spans="1:90" s="78" customFormat="1" x14ac:dyDescent="0.3">
      <c r="A716" s="130"/>
      <c r="G716" s="87"/>
      <c r="H716" s="87"/>
      <c r="N716" s="87"/>
      <c r="AE716" s="87"/>
      <c r="AF716" s="87"/>
      <c r="AG716" s="87"/>
      <c r="AH716" s="87"/>
      <c r="AI716" s="87"/>
      <c r="AJ716" s="87"/>
      <c r="AK716" s="87"/>
      <c r="AL716" s="87"/>
      <c r="AM716" s="87"/>
      <c r="AN716" s="87"/>
      <c r="AO716" s="87"/>
      <c r="AP716" s="87"/>
      <c r="AQ716" s="87"/>
      <c r="AR716" s="87"/>
      <c r="AS716" s="87"/>
      <c r="AT716" s="87"/>
      <c r="AU716" s="87"/>
      <c r="AV716" s="87"/>
      <c r="AW716" s="87"/>
      <c r="AX716" s="87"/>
      <c r="AY716" s="87"/>
      <c r="AZ716" s="87"/>
      <c r="BA716" s="87"/>
      <c r="BB716" s="87"/>
      <c r="BC716" s="87"/>
      <c r="BD716" s="87"/>
      <c r="BE716" s="87"/>
      <c r="BF716" s="87"/>
      <c r="BG716" s="87"/>
      <c r="BH716" s="87"/>
      <c r="BI716" s="87"/>
      <c r="BJ716" s="87"/>
      <c r="BK716" s="87"/>
      <c r="BL716" s="87"/>
      <c r="BM716" s="87"/>
      <c r="BN716" s="87"/>
      <c r="BO716" s="87"/>
      <c r="BP716" s="87"/>
      <c r="BQ716" s="87"/>
      <c r="BR716" s="87"/>
      <c r="BS716" s="87"/>
      <c r="BT716" s="87"/>
      <c r="BU716" s="87"/>
      <c r="BV716" s="87"/>
      <c r="BW716" s="87"/>
      <c r="BX716" s="87"/>
      <c r="BY716" s="87"/>
      <c r="BZ716" s="87"/>
      <c r="CA716" s="87"/>
      <c r="CB716" s="87"/>
      <c r="CC716" s="87"/>
      <c r="CD716" s="87"/>
      <c r="CE716" s="87"/>
      <c r="CF716" s="87"/>
      <c r="CG716" s="87"/>
      <c r="CH716" s="87"/>
      <c r="CI716" s="87"/>
      <c r="CJ716" s="87"/>
      <c r="CK716" s="87"/>
      <c r="CL716" s="87"/>
    </row>
    <row r="717" spans="1:90" s="78" customFormat="1" x14ac:dyDescent="0.3">
      <c r="A717" s="130"/>
      <c r="G717" s="87"/>
      <c r="H717" s="87"/>
      <c r="N717" s="87"/>
      <c r="AE717" s="87"/>
      <c r="AF717" s="87"/>
      <c r="AG717" s="87"/>
      <c r="AH717" s="87"/>
      <c r="AI717" s="87"/>
      <c r="AJ717" s="87"/>
      <c r="AK717" s="87"/>
      <c r="AL717" s="87"/>
      <c r="AM717" s="87"/>
      <c r="AN717" s="87"/>
      <c r="AO717" s="87"/>
      <c r="AP717" s="87"/>
      <c r="AQ717" s="87"/>
      <c r="AR717" s="87"/>
      <c r="AS717" s="87"/>
      <c r="AT717" s="87"/>
      <c r="AU717" s="87"/>
      <c r="AV717" s="87"/>
      <c r="AW717" s="87"/>
      <c r="AX717" s="87"/>
      <c r="AY717" s="87"/>
      <c r="AZ717" s="87"/>
      <c r="BA717" s="87"/>
      <c r="BB717" s="87"/>
      <c r="BC717" s="87"/>
      <c r="BD717" s="87"/>
      <c r="BE717" s="87"/>
      <c r="BF717" s="87"/>
      <c r="BG717" s="87"/>
      <c r="BH717" s="87"/>
      <c r="BI717" s="87"/>
      <c r="BJ717" s="87"/>
      <c r="BK717" s="87"/>
      <c r="BL717" s="87"/>
      <c r="BM717" s="87"/>
      <c r="BN717" s="87"/>
      <c r="BO717" s="87"/>
      <c r="BP717" s="87"/>
      <c r="BQ717" s="87"/>
      <c r="BR717" s="87"/>
      <c r="BS717" s="87"/>
      <c r="BT717" s="87"/>
      <c r="BU717" s="87"/>
      <c r="BV717" s="87"/>
      <c r="BW717" s="87"/>
      <c r="BX717" s="87"/>
      <c r="BY717" s="87"/>
      <c r="BZ717" s="87"/>
      <c r="CA717" s="87"/>
      <c r="CB717" s="87"/>
      <c r="CC717" s="87"/>
      <c r="CD717" s="87"/>
      <c r="CE717" s="87"/>
      <c r="CF717" s="87"/>
      <c r="CG717" s="87"/>
      <c r="CH717" s="87"/>
      <c r="CI717" s="87"/>
      <c r="CJ717" s="87"/>
      <c r="CK717" s="87"/>
      <c r="CL717" s="87"/>
    </row>
    <row r="718" spans="1:90" s="78" customFormat="1" x14ac:dyDescent="0.3">
      <c r="A718" s="130"/>
      <c r="G718" s="87"/>
      <c r="H718" s="87"/>
      <c r="N718" s="87"/>
      <c r="AE718" s="87"/>
      <c r="AF718" s="87"/>
      <c r="AG718" s="87"/>
      <c r="AH718" s="87"/>
      <c r="AI718" s="87"/>
      <c r="AJ718" s="87"/>
      <c r="AK718" s="87"/>
      <c r="AL718" s="87"/>
      <c r="AM718" s="87"/>
      <c r="AN718" s="87"/>
      <c r="AO718" s="87"/>
      <c r="AP718" s="87"/>
      <c r="AQ718" s="87"/>
      <c r="AR718" s="87"/>
      <c r="AS718" s="87"/>
      <c r="AT718" s="87"/>
      <c r="AU718" s="87"/>
      <c r="AV718" s="87"/>
      <c r="AW718" s="87"/>
      <c r="AX718" s="87"/>
      <c r="AY718" s="87"/>
      <c r="AZ718" s="87"/>
      <c r="BA718" s="87"/>
      <c r="BB718" s="87"/>
      <c r="BC718" s="87"/>
      <c r="BD718" s="87"/>
      <c r="BE718" s="87"/>
      <c r="BF718" s="87"/>
      <c r="BG718" s="87"/>
      <c r="BH718" s="87"/>
      <c r="BI718" s="87"/>
      <c r="BJ718" s="87"/>
      <c r="BK718" s="87"/>
      <c r="BL718" s="87"/>
      <c r="BM718" s="87"/>
      <c r="BN718" s="87"/>
      <c r="BO718" s="87"/>
      <c r="BP718" s="87"/>
      <c r="BQ718" s="87"/>
      <c r="BR718" s="87"/>
      <c r="BS718" s="87"/>
      <c r="BT718" s="87"/>
      <c r="BU718" s="87"/>
      <c r="BV718" s="87"/>
      <c r="BW718" s="87"/>
      <c r="BX718" s="87"/>
      <c r="BY718" s="87"/>
      <c r="BZ718" s="87"/>
      <c r="CA718" s="87"/>
      <c r="CB718" s="87"/>
      <c r="CC718" s="87"/>
      <c r="CD718" s="87"/>
      <c r="CE718" s="87"/>
      <c r="CF718" s="87"/>
      <c r="CG718" s="87"/>
      <c r="CH718" s="87"/>
      <c r="CI718" s="87"/>
      <c r="CJ718" s="87"/>
      <c r="CK718" s="87"/>
      <c r="CL718" s="87"/>
    </row>
    <row r="719" spans="1:90" s="78" customFormat="1" x14ac:dyDescent="0.3">
      <c r="A719" s="130"/>
      <c r="G719" s="87"/>
      <c r="H719" s="87"/>
      <c r="N719" s="87"/>
      <c r="AE719" s="87"/>
      <c r="AF719" s="87"/>
      <c r="AG719" s="87"/>
      <c r="AH719" s="87"/>
      <c r="AI719" s="87"/>
      <c r="AJ719" s="87"/>
      <c r="AK719" s="87"/>
      <c r="AL719" s="87"/>
      <c r="AM719" s="87"/>
      <c r="AN719" s="87"/>
      <c r="AO719" s="87"/>
      <c r="AP719" s="87"/>
      <c r="AQ719" s="87"/>
      <c r="AR719" s="87"/>
      <c r="AS719" s="87"/>
      <c r="AT719" s="87"/>
      <c r="AU719" s="87"/>
      <c r="AV719" s="87"/>
      <c r="AW719" s="87"/>
      <c r="AX719" s="87"/>
      <c r="AY719" s="87"/>
      <c r="AZ719" s="87"/>
      <c r="BA719" s="87"/>
      <c r="BB719" s="87"/>
      <c r="BC719" s="87"/>
      <c r="BD719" s="87"/>
      <c r="BE719" s="87"/>
      <c r="BF719" s="87"/>
      <c r="BG719" s="87"/>
      <c r="BH719" s="87"/>
      <c r="BI719" s="87"/>
      <c r="BJ719" s="87"/>
      <c r="BK719" s="87"/>
      <c r="BL719" s="87"/>
      <c r="BM719" s="87"/>
      <c r="BN719" s="87"/>
      <c r="BO719" s="87"/>
      <c r="BP719" s="87"/>
      <c r="BQ719" s="87"/>
      <c r="BR719" s="87"/>
      <c r="BS719" s="87"/>
      <c r="BT719" s="87"/>
      <c r="BU719" s="87"/>
      <c r="BV719" s="87"/>
      <c r="BW719" s="87"/>
      <c r="BX719" s="87"/>
      <c r="BY719" s="87"/>
      <c r="BZ719" s="87"/>
      <c r="CA719" s="87"/>
      <c r="CB719" s="87"/>
      <c r="CC719" s="87"/>
      <c r="CD719" s="87"/>
      <c r="CE719" s="87"/>
      <c r="CF719" s="87"/>
      <c r="CG719" s="87"/>
      <c r="CH719" s="87"/>
      <c r="CI719" s="87"/>
      <c r="CJ719" s="87"/>
      <c r="CK719" s="87"/>
      <c r="CL719" s="87"/>
    </row>
    <row r="720" spans="1:90" s="78" customFormat="1" x14ac:dyDescent="0.3">
      <c r="A720" s="130"/>
      <c r="G720" s="87"/>
      <c r="H720" s="87"/>
      <c r="N720" s="87"/>
      <c r="AE720" s="87"/>
      <c r="AF720" s="87"/>
      <c r="AG720" s="87"/>
      <c r="AH720" s="87"/>
      <c r="AI720" s="87"/>
      <c r="AJ720" s="87"/>
      <c r="AK720" s="87"/>
      <c r="AL720" s="87"/>
      <c r="AM720" s="87"/>
      <c r="AN720" s="87"/>
      <c r="AO720" s="87"/>
      <c r="AP720" s="87"/>
      <c r="AQ720" s="87"/>
      <c r="AR720" s="87"/>
      <c r="AS720" s="87"/>
      <c r="AT720" s="87"/>
      <c r="AU720" s="87"/>
      <c r="AV720" s="87"/>
      <c r="AW720" s="87"/>
      <c r="AX720" s="87"/>
      <c r="AY720" s="87"/>
      <c r="AZ720" s="87"/>
      <c r="BA720" s="87"/>
      <c r="BB720" s="87"/>
      <c r="BC720" s="87"/>
      <c r="BD720" s="87"/>
      <c r="BE720" s="87"/>
      <c r="BF720" s="87"/>
      <c r="BG720" s="87"/>
      <c r="BH720" s="87"/>
      <c r="BI720" s="87"/>
      <c r="BJ720" s="87"/>
      <c r="BK720" s="87"/>
      <c r="BL720" s="87"/>
      <c r="BM720" s="87"/>
      <c r="BN720" s="87"/>
      <c r="BO720" s="87"/>
      <c r="BP720" s="87"/>
      <c r="BQ720" s="87"/>
      <c r="BR720" s="87"/>
      <c r="BS720" s="87"/>
      <c r="BT720" s="87"/>
      <c r="BU720" s="87"/>
      <c r="BV720" s="87"/>
      <c r="BW720" s="87"/>
      <c r="BX720" s="87"/>
      <c r="BY720" s="87"/>
      <c r="BZ720" s="87"/>
      <c r="CA720" s="87"/>
      <c r="CB720" s="87"/>
      <c r="CC720" s="87"/>
      <c r="CD720" s="87"/>
      <c r="CE720" s="87"/>
      <c r="CF720" s="87"/>
      <c r="CG720" s="87"/>
      <c r="CH720" s="87"/>
      <c r="CI720" s="87"/>
      <c r="CJ720" s="87"/>
      <c r="CK720" s="87"/>
      <c r="CL720" s="87"/>
    </row>
    <row r="721" spans="1:90" s="78" customFormat="1" x14ac:dyDescent="0.3">
      <c r="A721" s="130"/>
      <c r="G721" s="87"/>
      <c r="H721" s="87"/>
      <c r="N721" s="87"/>
      <c r="AE721" s="87"/>
      <c r="AF721" s="87"/>
      <c r="AG721" s="87"/>
      <c r="AH721" s="87"/>
      <c r="AI721" s="87"/>
      <c r="AJ721" s="87"/>
      <c r="AK721" s="87"/>
      <c r="AL721" s="87"/>
      <c r="AM721" s="87"/>
      <c r="AN721" s="87"/>
      <c r="AO721" s="87"/>
      <c r="AP721" s="87"/>
      <c r="AQ721" s="87"/>
      <c r="AR721" s="87"/>
      <c r="AS721" s="87"/>
      <c r="AT721" s="87"/>
      <c r="AU721" s="87"/>
      <c r="AV721" s="87"/>
      <c r="AW721" s="87"/>
      <c r="AX721" s="87"/>
      <c r="AY721" s="87"/>
      <c r="AZ721" s="87"/>
      <c r="BA721" s="87"/>
      <c r="BB721" s="87"/>
      <c r="BC721" s="87"/>
      <c r="BD721" s="87"/>
      <c r="BE721" s="87"/>
      <c r="BF721" s="87"/>
      <c r="BG721" s="87"/>
      <c r="BH721" s="87"/>
      <c r="BI721" s="87"/>
      <c r="BJ721" s="87"/>
      <c r="BK721" s="87"/>
      <c r="BL721" s="87"/>
      <c r="BM721" s="87"/>
      <c r="BN721" s="87"/>
      <c r="BO721" s="87"/>
      <c r="BP721" s="87"/>
      <c r="BQ721" s="87"/>
      <c r="BR721" s="87"/>
      <c r="BS721" s="87"/>
      <c r="BT721" s="87"/>
      <c r="BU721" s="87"/>
      <c r="BV721" s="87"/>
      <c r="BW721" s="87"/>
      <c r="BX721" s="87"/>
      <c r="BY721" s="87"/>
      <c r="BZ721" s="87"/>
      <c r="CA721" s="87"/>
      <c r="CB721" s="87"/>
      <c r="CC721" s="87"/>
      <c r="CD721" s="87"/>
      <c r="CE721" s="87"/>
      <c r="CF721" s="87"/>
      <c r="CG721" s="87"/>
      <c r="CH721" s="87"/>
      <c r="CI721" s="87"/>
      <c r="CJ721" s="87"/>
      <c r="CK721" s="87"/>
      <c r="CL721" s="87"/>
    </row>
    <row r="722" spans="1:90" s="78" customFormat="1" x14ac:dyDescent="0.3">
      <c r="A722" s="130"/>
      <c r="G722" s="87"/>
      <c r="H722" s="87"/>
      <c r="N722" s="87"/>
      <c r="AE722" s="87"/>
      <c r="AF722" s="87"/>
      <c r="AG722" s="87"/>
      <c r="AH722" s="87"/>
      <c r="AI722" s="87"/>
      <c r="AJ722" s="87"/>
      <c r="AK722" s="87"/>
      <c r="AL722" s="87"/>
      <c r="AM722" s="87"/>
      <c r="AN722" s="87"/>
      <c r="AO722" s="87"/>
      <c r="AP722" s="87"/>
      <c r="AQ722" s="87"/>
      <c r="AR722" s="87"/>
      <c r="AS722" s="87"/>
      <c r="AT722" s="87"/>
      <c r="AU722" s="87"/>
      <c r="AV722" s="87"/>
      <c r="AW722" s="87"/>
      <c r="AX722" s="87"/>
      <c r="AY722" s="87"/>
      <c r="AZ722" s="87"/>
      <c r="BA722" s="87"/>
      <c r="BB722" s="87"/>
      <c r="BC722" s="87"/>
      <c r="BD722" s="87"/>
      <c r="BE722" s="87"/>
      <c r="BF722" s="87"/>
      <c r="BG722" s="87"/>
      <c r="BH722" s="87"/>
      <c r="BI722" s="87"/>
      <c r="BJ722" s="87"/>
      <c r="BK722" s="87"/>
      <c r="BL722" s="87"/>
      <c r="BM722" s="87"/>
      <c r="BN722" s="87"/>
      <c r="BO722" s="87"/>
      <c r="BP722" s="87"/>
      <c r="BQ722" s="87"/>
      <c r="BR722" s="87"/>
      <c r="BS722" s="87"/>
      <c r="BT722" s="87"/>
      <c r="BU722" s="87"/>
      <c r="BV722" s="87"/>
      <c r="BW722" s="87"/>
      <c r="BX722" s="87"/>
      <c r="BY722" s="87"/>
      <c r="BZ722" s="87"/>
      <c r="CA722" s="87"/>
      <c r="CB722" s="87"/>
      <c r="CC722" s="87"/>
      <c r="CD722" s="87"/>
      <c r="CE722" s="87"/>
      <c r="CF722" s="87"/>
      <c r="CG722" s="87"/>
      <c r="CH722" s="87"/>
      <c r="CI722" s="87"/>
      <c r="CJ722" s="87"/>
      <c r="CK722" s="87"/>
      <c r="CL722" s="87"/>
    </row>
    <row r="723" spans="1:90" s="78" customFormat="1" x14ac:dyDescent="0.3">
      <c r="A723" s="130"/>
      <c r="G723" s="87"/>
      <c r="H723" s="87"/>
      <c r="N723" s="87"/>
      <c r="AE723" s="87"/>
      <c r="AF723" s="87"/>
      <c r="AG723" s="87"/>
      <c r="AH723" s="87"/>
      <c r="AI723" s="87"/>
      <c r="AJ723" s="87"/>
      <c r="AK723" s="87"/>
      <c r="AL723" s="87"/>
      <c r="AM723" s="87"/>
      <c r="AN723" s="87"/>
      <c r="AO723" s="87"/>
      <c r="AP723" s="87"/>
      <c r="AQ723" s="87"/>
      <c r="AR723" s="87"/>
      <c r="AS723" s="87"/>
      <c r="AT723" s="87"/>
      <c r="AU723" s="87"/>
      <c r="AV723" s="87"/>
      <c r="AW723" s="87"/>
      <c r="AX723" s="87"/>
      <c r="AY723" s="87"/>
      <c r="AZ723" s="87"/>
      <c r="BA723" s="87"/>
      <c r="BB723" s="87"/>
      <c r="BC723" s="87"/>
      <c r="BD723" s="87"/>
      <c r="BE723" s="87"/>
      <c r="BF723" s="87"/>
      <c r="BG723" s="87"/>
      <c r="BH723" s="87"/>
      <c r="BI723" s="87"/>
      <c r="BJ723" s="87"/>
      <c r="BK723" s="87"/>
      <c r="BL723" s="87"/>
      <c r="BM723" s="87"/>
      <c r="BN723" s="87"/>
      <c r="BO723" s="87"/>
      <c r="BP723" s="87"/>
      <c r="BQ723" s="87"/>
      <c r="BR723" s="87"/>
      <c r="BS723" s="87"/>
      <c r="BT723" s="87"/>
      <c r="BU723" s="87"/>
      <c r="BV723" s="87"/>
      <c r="BW723" s="87"/>
      <c r="BX723" s="87"/>
      <c r="BY723" s="87"/>
      <c r="BZ723" s="87"/>
      <c r="CA723" s="87"/>
      <c r="CB723" s="87"/>
      <c r="CC723" s="87"/>
      <c r="CD723" s="87"/>
      <c r="CE723" s="87"/>
      <c r="CF723" s="87"/>
      <c r="CG723" s="87"/>
      <c r="CH723" s="87"/>
      <c r="CI723" s="87"/>
      <c r="CJ723" s="87"/>
      <c r="CK723" s="87"/>
      <c r="CL723" s="87"/>
    </row>
    <row r="724" spans="1:90" s="78" customFormat="1" x14ac:dyDescent="0.3">
      <c r="A724" s="130"/>
      <c r="G724" s="87"/>
      <c r="H724" s="87"/>
      <c r="N724" s="87"/>
      <c r="AE724" s="87"/>
      <c r="AF724" s="87"/>
      <c r="AG724" s="87"/>
      <c r="AH724" s="87"/>
      <c r="AI724" s="87"/>
      <c r="AJ724" s="87"/>
      <c r="AK724" s="87"/>
      <c r="AL724" s="87"/>
      <c r="AM724" s="87"/>
      <c r="AN724" s="87"/>
      <c r="AO724" s="87"/>
      <c r="AP724" s="87"/>
      <c r="AQ724" s="87"/>
      <c r="AR724" s="87"/>
      <c r="AS724" s="87"/>
      <c r="AT724" s="87"/>
      <c r="AU724" s="87"/>
      <c r="AV724" s="87"/>
      <c r="AW724" s="87"/>
      <c r="AX724" s="87"/>
      <c r="AY724" s="87"/>
      <c r="AZ724" s="87"/>
      <c r="BA724" s="87"/>
      <c r="BB724" s="87"/>
      <c r="BC724" s="87"/>
      <c r="BD724" s="87"/>
      <c r="BE724" s="87"/>
      <c r="BF724" s="87"/>
      <c r="BG724" s="87"/>
      <c r="BH724" s="87"/>
      <c r="BI724" s="87"/>
      <c r="BJ724" s="87"/>
      <c r="BK724" s="87"/>
      <c r="BL724" s="87"/>
      <c r="BM724" s="87"/>
      <c r="BN724" s="87"/>
      <c r="BO724" s="87"/>
      <c r="BP724" s="87"/>
      <c r="BQ724" s="87"/>
      <c r="BR724" s="87"/>
      <c r="BS724" s="87"/>
      <c r="BT724" s="87"/>
      <c r="BU724" s="87"/>
      <c r="BV724" s="87"/>
      <c r="BW724" s="87"/>
      <c r="BX724" s="87"/>
      <c r="BY724" s="87"/>
      <c r="BZ724" s="87"/>
      <c r="CA724" s="87"/>
      <c r="CB724" s="87"/>
      <c r="CC724" s="87"/>
      <c r="CD724" s="87"/>
      <c r="CE724" s="87"/>
      <c r="CF724" s="87"/>
      <c r="CG724" s="87"/>
      <c r="CH724" s="87"/>
      <c r="CI724" s="87"/>
      <c r="CJ724" s="87"/>
      <c r="CK724" s="87"/>
      <c r="CL724" s="87"/>
    </row>
    <row r="725" spans="1:90" s="78" customFormat="1" x14ac:dyDescent="0.3">
      <c r="A725" s="130"/>
      <c r="G725" s="87"/>
      <c r="H725" s="87"/>
      <c r="N725" s="87"/>
      <c r="AE725" s="87"/>
      <c r="AF725" s="87"/>
      <c r="AG725" s="87"/>
      <c r="AH725" s="87"/>
      <c r="AI725" s="87"/>
      <c r="AJ725" s="87"/>
      <c r="AK725" s="87"/>
      <c r="AL725" s="87"/>
      <c r="AM725" s="87"/>
      <c r="AN725" s="87"/>
      <c r="AO725" s="87"/>
      <c r="AP725" s="87"/>
      <c r="AQ725" s="87"/>
      <c r="AR725" s="87"/>
      <c r="AS725" s="87"/>
      <c r="AT725" s="87"/>
      <c r="AU725" s="87"/>
      <c r="AV725" s="87"/>
      <c r="AW725" s="87"/>
      <c r="AX725" s="87"/>
      <c r="AY725" s="87"/>
      <c r="AZ725" s="87"/>
      <c r="BA725" s="87"/>
      <c r="BB725" s="87"/>
      <c r="BC725" s="87"/>
      <c r="BD725" s="87"/>
      <c r="BE725" s="87"/>
      <c r="BF725" s="87"/>
      <c r="BG725" s="87"/>
      <c r="BH725" s="87"/>
      <c r="BI725" s="87"/>
      <c r="BJ725" s="87"/>
      <c r="BK725" s="87"/>
      <c r="BL725" s="87"/>
      <c r="BM725" s="87"/>
      <c r="BN725" s="87"/>
      <c r="BO725" s="87"/>
      <c r="BP725" s="87"/>
      <c r="BQ725" s="87"/>
      <c r="BR725" s="87"/>
      <c r="BS725" s="87"/>
      <c r="BT725" s="87"/>
      <c r="BU725" s="87"/>
      <c r="BV725" s="87"/>
      <c r="BW725" s="87"/>
      <c r="BX725" s="87"/>
      <c r="BY725" s="87"/>
      <c r="BZ725" s="87"/>
      <c r="CA725" s="87"/>
      <c r="CB725" s="87"/>
      <c r="CC725" s="87"/>
      <c r="CD725" s="87"/>
      <c r="CE725" s="87"/>
      <c r="CF725" s="87"/>
      <c r="CG725" s="87"/>
      <c r="CH725" s="87"/>
      <c r="CI725" s="87"/>
      <c r="CJ725" s="87"/>
      <c r="CK725" s="87"/>
      <c r="CL725" s="87"/>
    </row>
    <row r="726" spans="1:90" s="78" customFormat="1" x14ac:dyDescent="0.3">
      <c r="A726" s="130"/>
      <c r="G726" s="87"/>
      <c r="H726" s="87"/>
      <c r="N726" s="87"/>
      <c r="AE726" s="87"/>
      <c r="AF726" s="87"/>
      <c r="AG726" s="87"/>
      <c r="AH726" s="87"/>
      <c r="AI726" s="87"/>
      <c r="AJ726" s="87"/>
      <c r="AK726" s="87"/>
      <c r="AL726" s="87"/>
      <c r="AM726" s="87"/>
      <c r="AN726" s="87"/>
      <c r="AO726" s="87"/>
      <c r="AP726" s="87"/>
      <c r="AQ726" s="87"/>
      <c r="AR726" s="87"/>
      <c r="AS726" s="87"/>
      <c r="AT726" s="87"/>
      <c r="AU726" s="87"/>
      <c r="AV726" s="87"/>
      <c r="AW726" s="87"/>
      <c r="AX726" s="87"/>
      <c r="AY726" s="87"/>
      <c r="AZ726" s="87"/>
      <c r="BA726" s="87"/>
      <c r="BB726" s="87"/>
      <c r="BC726" s="87"/>
      <c r="BD726" s="87"/>
      <c r="BE726" s="87"/>
      <c r="BF726" s="87"/>
      <c r="BG726" s="87"/>
      <c r="BH726" s="87"/>
      <c r="BI726" s="87"/>
      <c r="BJ726" s="87"/>
      <c r="BK726" s="87"/>
      <c r="BL726" s="87"/>
      <c r="BM726" s="87"/>
      <c r="BN726" s="87"/>
      <c r="BO726" s="87"/>
      <c r="BP726" s="87"/>
      <c r="BQ726" s="87"/>
      <c r="BR726" s="87"/>
      <c r="BS726" s="87"/>
      <c r="BT726" s="87"/>
      <c r="BU726" s="87"/>
      <c r="BV726" s="87"/>
      <c r="BW726" s="87"/>
      <c r="BX726" s="87"/>
      <c r="BY726" s="87"/>
      <c r="BZ726" s="87"/>
      <c r="CA726" s="87"/>
      <c r="CB726" s="87"/>
      <c r="CC726" s="87"/>
      <c r="CD726" s="87"/>
      <c r="CE726" s="87"/>
      <c r="CF726" s="87"/>
      <c r="CG726" s="87"/>
      <c r="CH726" s="87"/>
      <c r="CI726" s="87"/>
      <c r="CJ726" s="87"/>
      <c r="CK726" s="87"/>
      <c r="CL726" s="87"/>
    </row>
    <row r="727" spans="1:90" s="78" customFormat="1" x14ac:dyDescent="0.3">
      <c r="A727" s="130"/>
      <c r="G727" s="87"/>
      <c r="H727" s="87"/>
      <c r="N727" s="87"/>
      <c r="AE727" s="87"/>
      <c r="AF727" s="87"/>
      <c r="AG727" s="87"/>
      <c r="AH727" s="87"/>
      <c r="AI727" s="87"/>
      <c r="AJ727" s="87"/>
      <c r="AK727" s="87"/>
      <c r="AL727" s="87"/>
      <c r="AM727" s="87"/>
      <c r="AN727" s="87"/>
      <c r="AO727" s="87"/>
      <c r="AP727" s="87"/>
      <c r="AQ727" s="87"/>
      <c r="AR727" s="87"/>
      <c r="AS727" s="87"/>
      <c r="AT727" s="87"/>
      <c r="AU727" s="87"/>
      <c r="AV727" s="87"/>
      <c r="AW727" s="87"/>
      <c r="AX727" s="87"/>
      <c r="AY727" s="87"/>
      <c r="AZ727" s="87"/>
      <c r="BA727" s="87"/>
      <c r="BB727" s="87"/>
      <c r="BC727" s="87"/>
      <c r="BD727" s="87"/>
      <c r="BE727" s="87"/>
      <c r="BF727" s="87"/>
      <c r="BG727" s="87"/>
      <c r="BH727" s="87"/>
      <c r="BI727" s="87"/>
      <c r="BJ727" s="87"/>
      <c r="BK727" s="87"/>
      <c r="BL727" s="87"/>
      <c r="BM727" s="87"/>
      <c r="BN727" s="87"/>
      <c r="BO727" s="87"/>
      <c r="BP727" s="87"/>
      <c r="BQ727" s="87"/>
      <c r="BR727" s="87"/>
      <c r="BS727" s="87"/>
      <c r="BT727" s="87"/>
      <c r="BU727" s="87"/>
      <c r="BV727" s="87"/>
      <c r="BW727" s="87"/>
      <c r="BX727" s="87"/>
      <c r="BY727" s="87"/>
      <c r="BZ727" s="87"/>
      <c r="CA727" s="87"/>
      <c r="CB727" s="87"/>
      <c r="CC727" s="87"/>
      <c r="CD727" s="87"/>
      <c r="CE727" s="87"/>
      <c r="CF727" s="87"/>
      <c r="CG727" s="87"/>
      <c r="CH727" s="87"/>
      <c r="CI727" s="87"/>
      <c r="CJ727" s="87"/>
      <c r="CK727" s="87"/>
      <c r="CL727" s="87"/>
    </row>
    <row r="728" spans="1:90" s="78" customFormat="1" x14ac:dyDescent="0.3">
      <c r="A728" s="130"/>
      <c r="G728" s="87"/>
      <c r="H728" s="87"/>
      <c r="N728" s="87"/>
      <c r="AE728" s="87"/>
      <c r="AF728" s="87"/>
      <c r="AG728" s="87"/>
      <c r="AH728" s="87"/>
      <c r="AI728" s="87"/>
      <c r="AJ728" s="87"/>
      <c r="AK728" s="87"/>
      <c r="AL728" s="87"/>
      <c r="AM728" s="87"/>
      <c r="AN728" s="87"/>
      <c r="AO728" s="87"/>
      <c r="AP728" s="87"/>
      <c r="AQ728" s="87"/>
      <c r="AR728" s="87"/>
      <c r="AS728" s="87"/>
      <c r="AT728" s="87"/>
      <c r="AU728" s="87"/>
      <c r="AV728" s="87"/>
      <c r="AW728" s="87"/>
      <c r="AX728" s="87"/>
      <c r="AY728" s="87"/>
      <c r="AZ728" s="87"/>
      <c r="BA728" s="87"/>
      <c r="BB728" s="87"/>
      <c r="BC728" s="87"/>
      <c r="BD728" s="87"/>
      <c r="BE728" s="87"/>
      <c r="BF728" s="87"/>
      <c r="BG728" s="87"/>
      <c r="BH728" s="87"/>
      <c r="BI728" s="87"/>
      <c r="BJ728" s="87"/>
      <c r="BK728" s="87"/>
      <c r="BL728" s="87"/>
      <c r="BM728" s="87"/>
      <c r="BN728" s="87"/>
      <c r="BO728" s="87"/>
      <c r="BP728" s="87"/>
      <c r="BQ728" s="87"/>
      <c r="BR728" s="87"/>
      <c r="BS728" s="87"/>
      <c r="BT728" s="87"/>
      <c r="BU728" s="87"/>
      <c r="BV728" s="87"/>
      <c r="BW728" s="87"/>
      <c r="BX728" s="87"/>
      <c r="BY728" s="87"/>
      <c r="BZ728" s="87"/>
      <c r="CA728" s="87"/>
      <c r="CB728" s="87"/>
      <c r="CC728" s="87"/>
      <c r="CD728" s="87"/>
      <c r="CE728" s="87"/>
      <c r="CF728" s="87"/>
      <c r="CG728" s="87"/>
      <c r="CH728" s="87"/>
      <c r="CI728" s="87"/>
      <c r="CJ728" s="87"/>
      <c r="CK728" s="87"/>
      <c r="CL728" s="87"/>
    </row>
    <row r="729" spans="1:90" s="78" customFormat="1" x14ac:dyDescent="0.3">
      <c r="A729" s="130"/>
      <c r="G729" s="87"/>
      <c r="H729" s="87"/>
      <c r="N729" s="87"/>
      <c r="AE729" s="87"/>
      <c r="AF729" s="87"/>
      <c r="AG729" s="87"/>
      <c r="AH729" s="87"/>
      <c r="AI729" s="87"/>
      <c r="AJ729" s="87"/>
      <c r="AK729" s="87"/>
      <c r="AL729" s="87"/>
      <c r="AM729" s="87"/>
      <c r="AN729" s="87"/>
      <c r="AO729" s="87"/>
      <c r="AP729" s="87"/>
      <c r="AQ729" s="87"/>
      <c r="AR729" s="87"/>
      <c r="AS729" s="87"/>
      <c r="AT729" s="87"/>
      <c r="AU729" s="87"/>
      <c r="AV729" s="87"/>
      <c r="AW729" s="87"/>
      <c r="AX729" s="87"/>
      <c r="AY729" s="87"/>
      <c r="AZ729" s="87"/>
      <c r="BA729" s="87"/>
      <c r="BB729" s="87"/>
      <c r="BC729" s="87"/>
      <c r="BD729" s="87"/>
      <c r="BE729" s="87"/>
      <c r="BF729" s="87"/>
      <c r="BG729" s="87"/>
      <c r="BH729" s="87"/>
      <c r="BI729" s="87"/>
      <c r="BJ729" s="87"/>
      <c r="BK729" s="87"/>
      <c r="BL729" s="87"/>
      <c r="BM729" s="87"/>
      <c r="BN729" s="87"/>
      <c r="BO729" s="87"/>
      <c r="BP729" s="87"/>
      <c r="BQ729" s="87"/>
      <c r="BR729" s="87"/>
      <c r="BS729" s="87"/>
      <c r="BT729" s="87"/>
      <c r="BU729" s="87"/>
      <c r="BV729" s="87"/>
      <c r="BW729" s="87"/>
      <c r="BX729" s="87"/>
      <c r="BY729" s="87"/>
      <c r="BZ729" s="87"/>
      <c r="CA729" s="87"/>
      <c r="CB729" s="87"/>
      <c r="CC729" s="87"/>
      <c r="CD729" s="87"/>
      <c r="CE729" s="87"/>
      <c r="CF729" s="87"/>
      <c r="CG729" s="87"/>
      <c r="CH729" s="87"/>
      <c r="CI729" s="87"/>
      <c r="CJ729" s="87"/>
      <c r="CK729" s="87"/>
      <c r="CL729" s="87"/>
    </row>
    <row r="730" spans="1:90" s="78" customFormat="1" x14ac:dyDescent="0.3">
      <c r="A730" s="130"/>
      <c r="G730" s="87"/>
      <c r="H730" s="87"/>
      <c r="N730" s="87"/>
      <c r="AE730" s="87"/>
      <c r="AF730" s="87"/>
      <c r="AG730" s="87"/>
      <c r="AH730" s="87"/>
      <c r="AI730" s="87"/>
      <c r="AJ730" s="87"/>
      <c r="AK730" s="87"/>
      <c r="AL730" s="87"/>
      <c r="AM730" s="87"/>
      <c r="AN730" s="87"/>
      <c r="AO730" s="87"/>
      <c r="AP730" s="87"/>
      <c r="AQ730" s="87"/>
      <c r="AR730" s="87"/>
      <c r="AS730" s="87"/>
      <c r="AT730" s="87"/>
      <c r="AU730" s="87"/>
      <c r="AV730" s="87"/>
      <c r="AW730" s="87"/>
      <c r="AX730" s="87"/>
      <c r="AY730" s="87"/>
      <c r="AZ730" s="87"/>
      <c r="BA730" s="87"/>
      <c r="BB730" s="87"/>
      <c r="BC730" s="87"/>
      <c r="BD730" s="87"/>
      <c r="BE730" s="87"/>
      <c r="BF730" s="87"/>
      <c r="BG730" s="87"/>
      <c r="BH730" s="87"/>
      <c r="BI730" s="87"/>
      <c r="BJ730" s="87"/>
      <c r="BK730" s="87"/>
      <c r="BL730" s="87"/>
      <c r="BM730" s="87"/>
      <c r="BN730" s="87"/>
      <c r="BO730" s="87"/>
      <c r="BP730" s="87"/>
      <c r="BQ730" s="87"/>
      <c r="BR730" s="87"/>
      <c r="BS730" s="87"/>
      <c r="BT730" s="87"/>
      <c r="BU730" s="87"/>
      <c r="BV730" s="87"/>
      <c r="BW730" s="87"/>
      <c r="BX730" s="87"/>
      <c r="BY730" s="87"/>
      <c r="BZ730" s="87"/>
      <c r="CA730" s="87"/>
      <c r="CB730" s="87"/>
      <c r="CC730" s="87"/>
      <c r="CD730" s="87"/>
      <c r="CE730" s="87"/>
      <c r="CF730" s="87"/>
      <c r="CG730" s="87"/>
      <c r="CH730" s="87"/>
      <c r="CI730" s="87"/>
      <c r="CJ730" s="87"/>
      <c r="CK730" s="87"/>
      <c r="CL730" s="87"/>
    </row>
    <row r="731" spans="1:90" s="78" customFormat="1" x14ac:dyDescent="0.3">
      <c r="A731" s="130"/>
      <c r="G731" s="87"/>
      <c r="H731" s="87"/>
      <c r="N731" s="87"/>
      <c r="AE731" s="87"/>
      <c r="AF731" s="87"/>
      <c r="AG731" s="87"/>
      <c r="AH731" s="87"/>
      <c r="AI731" s="87"/>
      <c r="AJ731" s="87"/>
      <c r="AK731" s="87"/>
      <c r="AL731" s="87"/>
      <c r="AM731" s="87"/>
      <c r="AN731" s="87"/>
      <c r="AO731" s="87"/>
      <c r="AP731" s="87"/>
      <c r="AQ731" s="87"/>
      <c r="AR731" s="87"/>
      <c r="AS731" s="87"/>
      <c r="AT731" s="87"/>
      <c r="AU731" s="87"/>
      <c r="AV731" s="87"/>
      <c r="AW731" s="87"/>
      <c r="AX731" s="87"/>
      <c r="AY731" s="87"/>
      <c r="AZ731" s="87"/>
      <c r="BA731" s="87"/>
      <c r="BB731" s="87"/>
      <c r="BC731" s="87"/>
      <c r="BD731" s="87"/>
      <c r="BE731" s="87"/>
      <c r="BF731" s="87"/>
      <c r="BG731" s="87"/>
      <c r="BH731" s="87"/>
      <c r="BI731" s="87"/>
      <c r="BJ731" s="87"/>
      <c r="BK731" s="87"/>
      <c r="BL731" s="87"/>
      <c r="BM731" s="87"/>
      <c r="BN731" s="87"/>
      <c r="BO731" s="87"/>
      <c r="BP731" s="87"/>
      <c r="BQ731" s="87"/>
      <c r="BR731" s="87"/>
      <c r="BS731" s="87"/>
      <c r="BT731" s="87"/>
      <c r="BU731" s="87"/>
      <c r="BV731" s="87"/>
      <c r="BW731" s="87"/>
      <c r="BX731" s="87"/>
      <c r="BY731" s="87"/>
      <c r="BZ731" s="87"/>
      <c r="CA731" s="87"/>
      <c r="CB731" s="87"/>
      <c r="CC731" s="87"/>
      <c r="CD731" s="87"/>
      <c r="CE731" s="87"/>
      <c r="CF731" s="87"/>
      <c r="CG731" s="87"/>
      <c r="CH731" s="87"/>
      <c r="CI731" s="87"/>
      <c r="CJ731" s="87"/>
      <c r="CK731" s="87"/>
      <c r="CL731" s="87"/>
    </row>
    <row r="732" spans="1:90" s="78" customFormat="1" x14ac:dyDescent="0.3">
      <c r="A732" s="130"/>
      <c r="G732" s="87"/>
      <c r="H732" s="87"/>
      <c r="N732" s="87"/>
      <c r="AE732" s="87"/>
      <c r="AF732" s="87"/>
      <c r="AG732" s="87"/>
      <c r="AH732" s="87"/>
      <c r="AI732" s="87"/>
      <c r="AJ732" s="87"/>
      <c r="AK732" s="87"/>
      <c r="AL732" s="87"/>
      <c r="AM732" s="87"/>
      <c r="AN732" s="87"/>
      <c r="AO732" s="87"/>
      <c r="AP732" s="87"/>
      <c r="AQ732" s="87"/>
      <c r="AR732" s="87"/>
      <c r="AS732" s="87"/>
      <c r="AT732" s="87"/>
      <c r="AU732" s="87"/>
      <c r="AV732" s="87"/>
      <c r="AW732" s="87"/>
      <c r="AX732" s="87"/>
      <c r="AY732" s="87"/>
      <c r="AZ732" s="87"/>
      <c r="BA732" s="87"/>
      <c r="BB732" s="87"/>
      <c r="BC732" s="87"/>
      <c r="BD732" s="87"/>
      <c r="BE732" s="87"/>
      <c r="BF732" s="87"/>
      <c r="BG732" s="87"/>
      <c r="BH732" s="87"/>
      <c r="BI732" s="87"/>
      <c r="BJ732" s="87"/>
      <c r="BK732" s="87"/>
      <c r="BL732" s="87"/>
      <c r="BM732" s="87"/>
      <c r="BN732" s="87"/>
      <c r="BO732" s="87"/>
      <c r="BP732" s="87"/>
      <c r="BQ732" s="87"/>
      <c r="BR732" s="87"/>
      <c r="BS732" s="87"/>
      <c r="BT732" s="87"/>
      <c r="BU732" s="87"/>
      <c r="BV732" s="87"/>
      <c r="BW732" s="87"/>
      <c r="BX732" s="87"/>
      <c r="BY732" s="87"/>
      <c r="BZ732" s="87"/>
      <c r="CA732" s="87"/>
      <c r="CB732" s="87"/>
      <c r="CC732" s="87"/>
      <c r="CD732" s="87"/>
      <c r="CE732" s="87"/>
      <c r="CF732" s="87"/>
      <c r="CG732" s="87"/>
      <c r="CH732" s="87"/>
      <c r="CI732" s="87"/>
      <c r="CJ732" s="87"/>
      <c r="CK732" s="87"/>
      <c r="CL732" s="87"/>
    </row>
    <row r="733" spans="1:90" s="78" customFormat="1" x14ac:dyDescent="0.3">
      <c r="A733" s="130"/>
      <c r="G733" s="87"/>
      <c r="H733" s="87"/>
      <c r="N733" s="87"/>
      <c r="AE733" s="87"/>
      <c r="AF733" s="87"/>
      <c r="AG733" s="87"/>
      <c r="AH733" s="87"/>
      <c r="AI733" s="87"/>
      <c r="AJ733" s="87"/>
      <c r="AK733" s="87"/>
      <c r="AL733" s="87"/>
      <c r="AM733" s="87"/>
      <c r="AN733" s="87"/>
      <c r="AO733" s="87"/>
      <c r="AP733" s="87"/>
      <c r="AQ733" s="87"/>
      <c r="AR733" s="87"/>
      <c r="AS733" s="87"/>
      <c r="AT733" s="87"/>
      <c r="AU733" s="87"/>
      <c r="AV733" s="87"/>
      <c r="AW733" s="87"/>
      <c r="AX733" s="87"/>
      <c r="AY733" s="87"/>
      <c r="AZ733" s="87"/>
      <c r="BA733" s="87"/>
      <c r="BB733" s="87"/>
      <c r="BC733" s="87"/>
      <c r="BD733" s="87"/>
      <c r="BE733" s="87"/>
      <c r="BF733" s="87"/>
      <c r="BG733" s="87"/>
      <c r="BH733" s="87"/>
      <c r="BI733" s="87"/>
      <c r="BJ733" s="87"/>
      <c r="BK733" s="87"/>
      <c r="BL733" s="87"/>
      <c r="BM733" s="87"/>
      <c r="BN733" s="87"/>
      <c r="BO733" s="87"/>
      <c r="BP733" s="87"/>
      <c r="BQ733" s="87"/>
      <c r="BR733" s="87"/>
      <c r="BS733" s="87"/>
      <c r="BT733" s="87"/>
      <c r="BU733" s="87"/>
      <c r="BV733" s="87"/>
      <c r="BW733" s="87"/>
      <c r="BX733" s="87"/>
      <c r="BY733" s="87"/>
      <c r="BZ733" s="87"/>
      <c r="CA733" s="87"/>
      <c r="CB733" s="87"/>
      <c r="CC733" s="87"/>
      <c r="CD733" s="87"/>
      <c r="CE733" s="87"/>
      <c r="CF733" s="87"/>
      <c r="CG733" s="87"/>
      <c r="CH733" s="87"/>
      <c r="CI733" s="87"/>
      <c r="CJ733" s="87"/>
      <c r="CK733" s="87"/>
      <c r="CL733" s="87"/>
    </row>
    <row r="734" spans="1:90" s="78" customFormat="1" x14ac:dyDescent="0.3">
      <c r="A734" s="130"/>
      <c r="G734" s="87"/>
      <c r="H734" s="87"/>
      <c r="N734" s="87"/>
      <c r="AE734" s="87"/>
      <c r="AF734" s="87"/>
      <c r="AG734" s="87"/>
      <c r="AH734" s="87"/>
      <c r="AI734" s="87"/>
      <c r="AJ734" s="87"/>
      <c r="AK734" s="87"/>
      <c r="AL734" s="87"/>
      <c r="AM734" s="87"/>
      <c r="AN734" s="87"/>
      <c r="AO734" s="87"/>
      <c r="AP734" s="87"/>
      <c r="AQ734" s="87"/>
      <c r="AR734" s="87"/>
      <c r="AS734" s="87"/>
      <c r="AT734" s="87"/>
      <c r="AU734" s="87"/>
      <c r="AV734" s="87"/>
      <c r="AW734" s="87"/>
      <c r="AX734" s="87"/>
      <c r="AY734" s="87"/>
      <c r="AZ734" s="87"/>
      <c r="BA734" s="87"/>
      <c r="BB734" s="87"/>
      <c r="BC734" s="87"/>
      <c r="BD734" s="87"/>
      <c r="BE734" s="87"/>
      <c r="BF734" s="87"/>
      <c r="BG734" s="87"/>
      <c r="BH734" s="87"/>
      <c r="BI734" s="87"/>
      <c r="BJ734" s="87"/>
      <c r="BK734" s="87"/>
      <c r="BL734" s="87"/>
      <c r="BM734" s="87"/>
      <c r="BN734" s="87"/>
      <c r="BO734" s="87"/>
      <c r="BP734" s="87"/>
      <c r="BQ734" s="87"/>
      <c r="BR734" s="87"/>
      <c r="BS734" s="87"/>
      <c r="BT734" s="87"/>
      <c r="BU734" s="87"/>
      <c r="BV734" s="87"/>
      <c r="BW734" s="87"/>
      <c r="BX734" s="87"/>
      <c r="BY734" s="87"/>
      <c r="BZ734" s="87"/>
      <c r="CA734" s="87"/>
      <c r="CB734" s="87"/>
      <c r="CC734" s="87"/>
      <c r="CD734" s="87"/>
      <c r="CE734" s="87"/>
      <c r="CF734" s="87"/>
      <c r="CG734" s="87"/>
      <c r="CH734" s="87"/>
      <c r="CI734" s="87"/>
      <c r="CJ734" s="87"/>
      <c r="CK734" s="87"/>
      <c r="CL734" s="87"/>
    </row>
    <row r="735" spans="1:90" s="78" customFormat="1" x14ac:dyDescent="0.3">
      <c r="A735" s="130"/>
      <c r="G735" s="87"/>
      <c r="H735" s="87"/>
      <c r="N735" s="87"/>
      <c r="AE735" s="87"/>
      <c r="AF735" s="87"/>
      <c r="AG735" s="87"/>
      <c r="AH735" s="87"/>
      <c r="AI735" s="87"/>
      <c r="AJ735" s="87"/>
      <c r="AK735" s="87"/>
      <c r="AL735" s="87"/>
      <c r="AM735" s="87"/>
      <c r="AN735" s="87"/>
      <c r="AO735" s="87"/>
      <c r="AP735" s="87"/>
      <c r="AQ735" s="87"/>
      <c r="AR735" s="87"/>
      <c r="AS735" s="87"/>
      <c r="AT735" s="87"/>
      <c r="AU735" s="87"/>
      <c r="AV735" s="87"/>
      <c r="AW735" s="87"/>
      <c r="AX735" s="87"/>
      <c r="AY735" s="87"/>
      <c r="AZ735" s="87"/>
      <c r="BA735" s="87"/>
      <c r="BB735" s="87"/>
      <c r="BC735" s="87"/>
      <c r="BD735" s="87"/>
      <c r="BE735" s="87"/>
      <c r="BF735" s="87"/>
      <c r="BG735" s="87"/>
      <c r="BH735" s="87"/>
      <c r="BI735" s="87"/>
      <c r="BJ735" s="87"/>
      <c r="BK735" s="87"/>
      <c r="BL735" s="87"/>
      <c r="BM735" s="87"/>
      <c r="BN735" s="87"/>
      <c r="BO735" s="87"/>
      <c r="BP735" s="87"/>
      <c r="BQ735" s="87"/>
      <c r="BR735" s="87"/>
      <c r="BS735" s="87"/>
      <c r="BT735" s="87"/>
      <c r="BU735" s="87"/>
      <c r="BV735" s="87"/>
      <c r="BW735" s="87"/>
      <c r="BX735" s="87"/>
      <c r="BY735" s="87"/>
      <c r="BZ735" s="87"/>
      <c r="CA735" s="87"/>
      <c r="CB735" s="87"/>
      <c r="CC735" s="87"/>
      <c r="CD735" s="87"/>
      <c r="CE735" s="87"/>
      <c r="CF735" s="87"/>
      <c r="CG735" s="87"/>
      <c r="CH735" s="87"/>
      <c r="CI735" s="87"/>
      <c r="CJ735" s="87"/>
      <c r="CK735" s="87"/>
      <c r="CL735" s="87"/>
    </row>
    <row r="736" spans="1:90" s="78" customFormat="1" x14ac:dyDescent="0.3">
      <c r="A736" s="130"/>
      <c r="G736" s="87"/>
      <c r="H736" s="87"/>
      <c r="N736" s="87"/>
      <c r="AE736" s="87"/>
      <c r="AF736" s="87"/>
      <c r="AG736" s="87"/>
      <c r="AH736" s="87"/>
      <c r="AI736" s="87"/>
      <c r="AJ736" s="87"/>
      <c r="AK736" s="87"/>
      <c r="AL736" s="87"/>
      <c r="AM736" s="87"/>
      <c r="AN736" s="87"/>
      <c r="AO736" s="87"/>
      <c r="AP736" s="87"/>
      <c r="AQ736" s="87"/>
      <c r="AR736" s="87"/>
      <c r="AS736" s="87"/>
      <c r="AT736" s="87"/>
      <c r="AU736" s="87"/>
      <c r="AV736" s="87"/>
      <c r="AW736" s="87"/>
      <c r="AX736" s="87"/>
      <c r="AY736" s="87"/>
      <c r="AZ736" s="87"/>
      <c r="BA736" s="87"/>
      <c r="BB736" s="87"/>
      <c r="BC736" s="87"/>
      <c r="BD736" s="87"/>
      <c r="BE736" s="87"/>
      <c r="BF736" s="87"/>
      <c r="BG736" s="87"/>
      <c r="BH736" s="87"/>
      <c r="BI736" s="87"/>
      <c r="BJ736" s="87"/>
      <c r="BK736" s="87"/>
      <c r="BL736" s="87"/>
      <c r="BM736" s="87"/>
      <c r="BN736" s="87"/>
      <c r="BO736" s="87"/>
      <c r="BP736" s="87"/>
      <c r="BQ736" s="87"/>
      <c r="BR736" s="87"/>
      <c r="BS736" s="87"/>
      <c r="BT736" s="87"/>
      <c r="BU736" s="87"/>
      <c r="BV736" s="87"/>
      <c r="BW736" s="87"/>
      <c r="BX736" s="87"/>
      <c r="BY736" s="87"/>
      <c r="BZ736" s="87"/>
      <c r="CA736" s="87"/>
      <c r="CB736" s="87"/>
      <c r="CC736" s="87"/>
      <c r="CD736" s="87"/>
      <c r="CE736" s="87"/>
      <c r="CF736" s="87"/>
      <c r="CG736" s="87"/>
      <c r="CH736" s="87"/>
      <c r="CI736" s="87"/>
      <c r="CJ736" s="87"/>
      <c r="CK736" s="87"/>
      <c r="CL736" s="87"/>
    </row>
    <row r="737" spans="1:90" s="78" customFormat="1" x14ac:dyDescent="0.3">
      <c r="A737" s="130"/>
      <c r="G737" s="87"/>
      <c r="H737" s="87"/>
      <c r="N737" s="87"/>
      <c r="AE737" s="87"/>
      <c r="AF737" s="87"/>
      <c r="AG737" s="87"/>
      <c r="AH737" s="87"/>
      <c r="AI737" s="87"/>
      <c r="AJ737" s="87"/>
      <c r="AK737" s="87"/>
      <c r="AL737" s="87"/>
      <c r="AM737" s="87"/>
      <c r="AN737" s="87"/>
      <c r="AO737" s="87"/>
      <c r="AP737" s="87"/>
      <c r="AQ737" s="87"/>
      <c r="AR737" s="87"/>
      <c r="AS737" s="87"/>
      <c r="AT737" s="87"/>
      <c r="AU737" s="87"/>
      <c r="AV737" s="87"/>
      <c r="AW737" s="87"/>
      <c r="AX737" s="87"/>
      <c r="AY737" s="87"/>
      <c r="AZ737" s="87"/>
      <c r="BA737" s="87"/>
      <c r="BB737" s="87"/>
      <c r="BC737" s="87"/>
      <c r="BD737" s="87"/>
      <c r="BE737" s="87"/>
      <c r="BF737" s="87"/>
      <c r="BG737" s="87"/>
      <c r="BH737" s="87"/>
      <c r="BI737" s="87"/>
      <c r="BJ737" s="87"/>
      <c r="BK737" s="87"/>
      <c r="BL737" s="87"/>
      <c r="BM737" s="87"/>
      <c r="BN737" s="87"/>
      <c r="BO737" s="87"/>
      <c r="BP737" s="87"/>
      <c r="BQ737" s="87"/>
      <c r="BR737" s="87"/>
      <c r="BS737" s="87"/>
      <c r="BT737" s="87"/>
      <c r="BU737" s="87"/>
      <c r="BV737" s="87"/>
      <c r="BW737" s="87"/>
      <c r="BX737" s="87"/>
      <c r="BY737" s="87"/>
      <c r="BZ737" s="87"/>
      <c r="CA737" s="87"/>
      <c r="CB737" s="87"/>
      <c r="CC737" s="87"/>
      <c r="CD737" s="87"/>
      <c r="CE737" s="87"/>
      <c r="CF737" s="87"/>
      <c r="CG737" s="87"/>
      <c r="CH737" s="87"/>
      <c r="CI737" s="87"/>
      <c r="CJ737" s="87"/>
      <c r="CK737" s="87"/>
      <c r="CL737" s="87"/>
    </row>
    <row r="738" spans="1:90" s="78" customFormat="1" x14ac:dyDescent="0.3">
      <c r="A738" s="130"/>
      <c r="G738" s="87"/>
      <c r="H738" s="87"/>
      <c r="N738" s="87"/>
      <c r="AE738" s="87"/>
      <c r="AF738" s="87"/>
      <c r="AG738" s="87"/>
      <c r="AH738" s="87"/>
      <c r="AI738" s="87"/>
      <c r="AJ738" s="87"/>
      <c r="AK738" s="87"/>
      <c r="AL738" s="87"/>
      <c r="AM738" s="87"/>
      <c r="AN738" s="87"/>
      <c r="AO738" s="87"/>
      <c r="AP738" s="87"/>
      <c r="AQ738" s="87"/>
      <c r="AR738" s="87"/>
      <c r="AS738" s="87"/>
      <c r="AT738" s="87"/>
      <c r="AU738" s="87"/>
      <c r="AV738" s="87"/>
      <c r="AW738" s="87"/>
      <c r="AX738" s="87"/>
      <c r="AY738" s="87"/>
      <c r="AZ738" s="87"/>
      <c r="BA738" s="87"/>
      <c r="BB738" s="87"/>
      <c r="BC738" s="87"/>
      <c r="BD738" s="87"/>
      <c r="BE738" s="87"/>
      <c r="BF738" s="87"/>
      <c r="BG738" s="87"/>
      <c r="BH738" s="87"/>
      <c r="BI738" s="87"/>
      <c r="BJ738" s="87"/>
      <c r="BK738" s="87"/>
      <c r="BL738" s="87"/>
      <c r="BM738" s="87"/>
      <c r="BN738" s="87"/>
      <c r="BO738" s="87"/>
      <c r="BP738" s="87"/>
      <c r="BQ738" s="87"/>
      <c r="BR738" s="87"/>
      <c r="BS738" s="87"/>
      <c r="BT738" s="87"/>
      <c r="BU738" s="87"/>
      <c r="BV738" s="87"/>
      <c r="BW738" s="87"/>
      <c r="BX738" s="87"/>
      <c r="BY738" s="87"/>
      <c r="BZ738" s="87"/>
      <c r="CA738" s="87"/>
      <c r="CB738" s="87"/>
      <c r="CC738" s="87"/>
      <c r="CD738" s="87"/>
      <c r="CE738" s="87"/>
      <c r="CF738" s="87"/>
      <c r="CG738" s="87"/>
      <c r="CH738" s="87"/>
      <c r="CI738" s="87"/>
      <c r="CJ738" s="87"/>
      <c r="CK738" s="87"/>
      <c r="CL738" s="87"/>
    </row>
    <row r="739" spans="1:90" s="78" customFormat="1" x14ac:dyDescent="0.3">
      <c r="A739" s="130"/>
      <c r="G739" s="87"/>
      <c r="H739" s="87"/>
      <c r="N739" s="87"/>
      <c r="AE739" s="87"/>
      <c r="AF739" s="87"/>
      <c r="AG739" s="87"/>
      <c r="AH739" s="87"/>
      <c r="AI739" s="87"/>
      <c r="AJ739" s="87"/>
      <c r="AK739" s="87"/>
      <c r="AL739" s="87"/>
      <c r="AM739" s="87"/>
      <c r="AN739" s="87"/>
      <c r="AO739" s="87"/>
      <c r="AP739" s="87"/>
      <c r="AQ739" s="87"/>
      <c r="AR739" s="87"/>
      <c r="AS739" s="87"/>
      <c r="AT739" s="87"/>
      <c r="AU739" s="87"/>
      <c r="AV739" s="87"/>
      <c r="AW739" s="87"/>
      <c r="AX739" s="87"/>
      <c r="AY739" s="87"/>
      <c r="AZ739" s="87"/>
      <c r="BA739" s="87"/>
      <c r="BB739" s="87"/>
      <c r="BC739" s="87"/>
      <c r="BD739" s="87"/>
      <c r="BE739" s="87"/>
      <c r="BF739" s="87"/>
      <c r="BG739" s="87"/>
      <c r="BH739" s="87"/>
      <c r="BI739" s="87"/>
      <c r="BJ739" s="87"/>
      <c r="BK739" s="87"/>
      <c r="BL739" s="87"/>
      <c r="BM739" s="87"/>
      <c r="BN739" s="87"/>
      <c r="BO739" s="87"/>
      <c r="BP739" s="87"/>
      <c r="BQ739" s="87"/>
      <c r="BR739" s="87"/>
      <c r="BS739" s="87"/>
      <c r="BT739" s="87"/>
      <c r="BU739" s="87"/>
      <c r="BV739" s="87"/>
      <c r="BW739" s="87"/>
      <c r="BX739" s="87"/>
      <c r="BY739" s="87"/>
      <c r="BZ739" s="87"/>
      <c r="CA739" s="87"/>
      <c r="CB739" s="87"/>
      <c r="CC739" s="87"/>
      <c r="CD739" s="87"/>
      <c r="CE739" s="87"/>
      <c r="CF739" s="87"/>
      <c r="CG739" s="87"/>
      <c r="CH739" s="87"/>
      <c r="CI739" s="87"/>
      <c r="CJ739" s="87"/>
      <c r="CK739" s="87"/>
      <c r="CL739" s="87"/>
    </row>
    <row r="740" spans="1:90" s="78" customFormat="1" x14ac:dyDescent="0.3">
      <c r="A740" s="130"/>
      <c r="G740" s="87"/>
      <c r="H740" s="87"/>
      <c r="N740" s="87"/>
      <c r="AE740" s="87"/>
      <c r="AF740" s="87"/>
      <c r="AG740" s="87"/>
      <c r="AH740" s="87"/>
      <c r="AI740" s="87"/>
      <c r="AJ740" s="87"/>
      <c r="AK740" s="87"/>
      <c r="AL740" s="87"/>
      <c r="AM740" s="87"/>
      <c r="AN740" s="87"/>
      <c r="AO740" s="87"/>
      <c r="AP740" s="87"/>
      <c r="AQ740" s="87"/>
      <c r="AR740" s="87"/>
      <c r="AS740" s="87"/>
      <c r="AT740" s="87"/>
      <c r="AU740" s="87"/>
      <c r="AV740" s="87"/>
      <c r="AW740" s="87"/>
      <c r="AX740" s="87"/>
      <c r="AY740" s="87"/>
      <c r="AZ740" s="87"/>
      <c r="BA740" s="87"/>
      <c r="BB740" s="87"/>
      <c r="BC740" s="87"/>
      <c r="BD740" s="87"/>
      <c r="BE740" s="87"/>
      <c r="BF740" s="87"/>
      <c r="BG740" s="87"/>
      <c r="BH740" s="87"/>
      <c r="BI740" s="87"/>
      <c r="BJ740" s="87"/>
      <c r="BK740" s="87"/>
      <c r="BL740" s="87"/>
      <c r="BM740" s="87"/>
      <c r="BN740" s="87"/>
      <c r="BO740" s="87"/>
      <c r="BP740" s="87"/>
      <c r="BQ740" s="87"/>
      <c r="BR740" s="87"/>
      <c r="BS740" s="87"/>
      <c r="BT740" s="87"/>
      <c r="BU740" s="87"/>
      <c r="BV740" s="87"/>
      <c r="BW740" s="87"/>
      <c r="BX740" s="87"/>
      <c r="BY740" s="87"/>
      <c r="BZ740" s="87"/>
      <c r="CA740" s="87"/>
      <c r="CB740" s="87"/>
      <c r="CC740" s="87"/>
      <c r="CD740" s="87"/>
      <c r="CE740" s="87"/>
      <c r="CF740" s="87"/>
      <c r="CG740" s="87"/>
      <c r="CH740" s="87"/>
      <c r="CI740" s="87"/>
      <c r="CJ740" s="87"/>
      <c r="CK740" s="87"/>
      <c r="CL740" s="87"/>
    </row>
    <row r="741" spans="1:90" s="78" customFormat="1" x14ac:dyDescent="0.3">
      <c r="A741" s="130"/>
      <c r="G741" s="87"/>
      <c r="H741" s="87"/>
      <c r="N741" s="87"/>
      <c r="AE741" s="87"/>
      <c r="AF741" s="87"/>
      <c r="AG741" s="87"/>
      <c r="AH741" s="87"/>
      <c r="AI741" s="87"/>
      <c r="AJ741" s="87"/>
      <c r="AK741" s="87"/>
      <c r="AL741" s="87"/>
      <c r="AM741" s="87"/>
      <c r="AN741" s="87"/>
      <c r="AO741" s="87"/>
      <c r="AP741" s="87"/>
      <c r="AQ741" s="87"/>
      <c r="AR741" s="87"/>
      <c r="AS741" s="87"/>
      <c r="AT741" s="87"/>
      <c r="AU741" s="87"/>
      <c r="AV741" s="87"/>
      <c r="AW741" s="87"/>
      <c r="AX741" s="87"/>
      <c r="AY741" s="87"/>
      <c r="AZ741" s="87"/>
      <c r="BA741" s="87"/>
      <c r="BB741" s="87"/>
      <c r="BC741" s="87"/>
      <c r="BD741" s="87"/>
      <c r="BE741" s="87"/>
      <c r="BF741" s="87"/>
      <c r="BG741" s="87"/>
      <c r="BH741" s="87"/>
      <c r="BI741" s="87"/>
      <c r="BJ741" s="87"/>
      <c r="BK741" s="87"/>
      <c r="BL741" s="87"/>
      <c r="BM741" s="87"/>
      <c r="BN741" s="87"/>
      <c r="BO741" s="87"/>
      <c r="BP741" s="87"/>
      <c r="BQ741" s="87"/>
      <c r="BR741" s="87"/>
      <c r="BS741" s="87"/>
      <c r="BT741" s="87"/>
      <c r="BU741" s="87"/>
      <c r="BV741" s="87"/>
      <c r="BW741" s="87"/>
      <c r="BX741" s="87"/>
      <c r="BY741" s="87"/>
      <c r="BZ741" s="87"/>
      <c r="CA741" s="87"/>
      <c r="CB741" s="87"/>
      <c r="CC741" s="87"/>
      <c r="CD741" s="87"/>
      <c r="CE741" s="87"/>
      <c r="CF741" s="87"/>
      <c r="CG741" s="87"/>
      <c r="CH741" s="87"/>
      <c r="CI741" s="87"/>
      <c r="CJ741" s="87"/>
      <c r="CK741" s="87"/>
      <c r="CL741" s="87"/>
    </row>
    <row r="742" spans="1:90" s="78" customFormat="1" x14ac:dyDescent="0.3">
      <c r="A742" s="130"/>
      <c r="G742" s="87"/>
      <c r="H742" s="87"/>
      <c r="N742" s="87"/>
      <c r="AE742" s="87"/>
      <c r="AF742" s="87"/>
      <c r="AG742" s="87"/>
      <c r="AH742" s="87"/>
      <c r="AI742" s="87"/>
      <c r="AJ742" s="87"/>
      <c r="AK742" s="87"/>
      <c r="AL742" s="87"/>
      <c r="AM742" s="87"/>
      <c r="AN742" s="87"/>
      <c r="AO742" s="87"/>
      <c r="AP742" s="87"/>
      <c r="AQ742" s="87"/>
      <c r="AR742" s="87"/>
      <c r="AS742" s="87"/>
      <c r="AT742" s="87"/>
      <c r="AU742" s="87"/>
      <c r="AV742" s="87"/>
      <c r="AW742" s="87"/>
      <c r="AX742" s="87"/>
      <c r="AY742" s="87"/>
      <c r="AZ742" s="87"/>
      <c r="BA742" s="87"/>
      <c r="BB742" s="87"/>
      <c r="BC742" s="87"/>
      <c r="BD742" s="87"/>
      <c r="BE742" s="87"/>
      <c r="BF742" s="87"/>
      <c r="BG742" s="87"/>
      <c r="BH742" s="87"/>
      <c r="BI742" s="87"/>
      <c r="BJ742" s="87"/>
      <c r="BK742" s="87"/>
      <c r="BL742" s="87"/>
      <c r="BM742" s="87"/>
      <c r="BN742" s="87"/>
      <c r="BO742" s="87"/>
      <c r="BP742" s="87"/>
      <c r="BQ742" s="87"/>
      <c r="BR742" s="87"/>
      <c r="BS742" s="87"/>
      <c r="BT742" s="87"/>
      <c r="BU742" s="87"/>
      <c r="BV742" s="87"/>
      <c r="BW742" s="87"/>
      <c r="BX742" s="87"/>
      <c r="BY742" s="87"/>
      <c r="BZ742" s="87"/>
      <c r="CA742" s="87"/>
      <c r="CB742" s="87"/>
      <c r="CC742" s="87"/>
      <c r="CD742" s="87"/>
      <c r="CE742" s="87"/>
      <c r="CF742" s="87"/>
      <c r="CG742" s="87"/>
      <c r="CH742" s="87"/>
      <c r="CI742" s="87"/>
      <c r="CJ742" s="87"/>
      <c r="CK742" s="87"/>
      <c r="CL742" s="87"/>
    </row>
    <row r="743" spans="1:90" s="78" customFormat="1" x14ac:dyDescent="0.3">
      <c r="A743" s="130"/>
      <c r="G743" s="87"/>
      <c r="H743" s="87"/>
      <c r="N743" s="87"/>
      <c r="AE743" s="87"/>
      <c r="AF743" s="87"/>
      <c r="AG743" s="87"/>
      <c r="AH743" s="87"/>
      <c r="AI743" s="87"/>
      <c r="AJ743" s="87"/>
      <c r="AK743" s="87"/>
      <c r="AL743" s="87"/>
      <c r="AM743" s="87"/>
      <c r="AN743" s="87"/>
      <c r="AO743" s="87"/>
      <c r="AP743" s="87"/>
      <c r="AQ743" s="87"/>
      <c r="AR743" s="87"/>
      <c r="AS743" s="87"/>
      <c r="AT743" s="87"/>
      <c r="AU743" s="87"/>
      <c r="AV743" s="87"/>
      <c r="AW743" s="87"/>
      <c r="AX743" s="87"/>
      <c r="AY743" s="87"/>
      <c r="AZ743" s="87"/>
      <c r="BA743" s="87"/>
      <c r="BB743" s="87"/>
      <c r="BC743" s="87"/>
      <c r="BD743" s="87"/>
      <c r="BE743" s="87"/>
      <c r="BF743" s="87"/>
      <c r="BG743" s="87"/>
      <c r="BH743" s="87"/>
      <c r="BI743" s="87"/>
      <c r="BJ743" s="87"/>
      <c r="BK743" s="87"/>
      <c r="BL743" s="87"/>
      <c r="BM743" s="87"/>
      <c r="BN743" s="87"/>
      <c r="BO743" s="87"/>
      <c r="BP743" s="87"/>
      <c r="BQ743" s="87"/>
      <c r="BR743" s="87"/>
      <c r="BS743" s="87"/>
      <c r="BT743" s="87"/>
      <c r="BU743" s="87"/>
      <c r="BV743" s="87"/>
      <c r="BW743" s="87"/>
      <c r="BX743" s="87"/>
      <c r="BY743" s="87"/>
      <c r="BZ743" s="87"/>
      <c r="CA743" s="87"/>
      <c r="CB743" s="87"/>
      <c r="CC743" s="87"/>
      <c r="CD743" s="87"/>
      <c r="CE743" s="87"/>
      <c r="CF743" s="87"/>
      <c r="CG743" s="87"/>
      <c r="CH743" s="87"/>
      <c r="CI743" s="87"/>
      <c r="CJ743" s="87"/>
      <c r="CK743" s="87"/>
      <c r="CL743" s="87"/>
    </row>
    <row r="744" spans="1:90" s="78" customFormat="1" x14ac:dyDescent="0.3">
      <c r="A744" s="130"/>
      <c r="G744" s="87"/>
      <c r="H744" s="87"/>
      <c r="N744" s="87"/>
      <c r="AE744" s="87"/>
      <c r="AF744" s="87"/>
      <c r="AG744" s="87"/>
      <c r="AH744" s="87"/>
      <c r="AI744" s="87"/>
      <c r="AJ744" s="87"/>
      <c r="AK744" s="87"/>
      <c r="AL744" s="87"/>
      <c r="AM744" s="87"/>
      <c r="AN744" s="87"/>
      <c r="AO744" s="87"/>
      <c r="AP744" s="87"/>
      <c r="AQ744" s="87"/>
      <c r="AR744" s="87"/>
      <c r="AS744" s="87"/>
      <c r="AT744" s="87"/>
      <c r="AU744" s="87"/>
      <c r="AV744" s="87"/>
      <c r="AW744" s="87"/>
      <c r="AX744" s="87"/>
      <c r="AY744" s="87"/>
      <c r="AZ744" s="87"/>
      <c r="BA744" s="87"/>
      <c r="BB744" s="87"/>
      <c r="BC744" s="87"/>
      <c r="BD744" s="87"/>
      <c r="BE744" s="87"/>
      <c r="BF744" s="87"/>
      <c r="BG744" s="87"/>
      <c r="BH744" s="87"/>
      <c r="BI744" s="87"/>
      <c r="BJ744" s="87"/>
      <c r="BK744" s="87"/>
      <c r="BL744" s="87"/>
      <c r="BM744" s="87"/>
      <c r="BN744" s="87"/>
      <c r="BO744" s="87"/>
      <c r="BP744" s="87"/>
      <c r="BQ744" s="87"/>
      <c r="BR744" s="87"/>
      <c r="BS744" s="87"/>
      <c r="BT744" s="87"/>
      <c r="BU744" s="87"/>
      <c r="BV744" s="87"/>
      <c r="BW744" s="87"/>
      <c r="BX744" s="87"/>
      <c r="BY744" s="87"/>
      <c r="BZ744" s="87"/>
      <c r="CA744" s="87"/>
      <c r="CB744" s="87"/>
      <c r="CC744" s="87"/>
      <c r="CD744" s="87"/>
      <c r="CE744" s="87"/>
      <c r="CF744" s="87"/>
      <c r="CG744" s="87"/>
      <c r="CH744" s="87"/>
      <c r="CI744" s="87"/>
      <c r="CJ744" s="87"/>
      <c r="CK744" s="87"/>
      <c r="CL744" s="87"/>
    </row>
    <row r="745" spans="1:90" s="78" customFormat="1" x14ac:dyDescent="0.3">
      <c r="A745" s="130"/>
      <c r="G745" s="87"/>
      <c r="H745" s="87"/>
      <c r="N745" s="87"/>
      <c r="AE745" s="87"/>
      <c r="AF745" s="87"/>
      <c r="AG745" s="87"/>
      <c r="AH745" s="87"/>
      <c r="AI745" s="87"/>
      <c r="AJ745" s="87"/>
      <c r="AK745" s="87"/>
      <c r="AL745" s="87"/>
      <c r="AM745" s="87"/>
      <c r="AN745" s="87"/>
      <c r="AO745" s="87"/>
      <c r="AP745" s="87"/>
      <c r="AQ745" s="87"/>
      <c r="AR745" s="87"/>
      <c r="AS745" s="87"/>
      <c r="AT745" s="87"/>
      <c r="AU745" s="87"/>
      <c r="AV745" s="87"/>
      <c r="AW745" s="87"/>
      <c r="AX745" s="87"/>
      <c r="AY745" s="87"/>
      <c r="AZ745" s="87"/>
      <c r="BA745" s="87"/>
      <c r="BB745" s="87"/>
      <c r="BC745" s="87"/>
      <c r="BD745" s="87"/>
      <c r="BE745" s="87"/>
      <c r="BF745" s="87"/>
      <c r="BG745" s="87"/>
      <c r="BH745" s="87"/>
      <c r="BI745" s="87"/>
      <c r="BJ745" s="87"/>
      <c r="BK745" s="87"/>
      <c r="BL745" s="87"/>
      <c r="BM745" s="87"/>
      <c r="BN745" s="87"/>
      <c r="BO745" s="87"/>
      <c r="BP745" s="87"/>
      <c r="BQ745" s="87"/>
      <c r="BR745" s="87"/>
      <c r="BS745" s="87"/>
      <c r="BT745" s="87"/>
      <c r="BU745" s="87"/>
      <c r="BV745" s="87"/>
      <c r="BW745" s="87"/>
      <c r="BX745" s="87"/>
      <c r="BY745" s="87"/>
      <c r="BZ745" s="87"/>
      <c r="CA745" s="87"/>
      <c r="CB745" s="87"/>
      <c r="CC745" s="87"/>
      <c r="CD745" s="87"/>
      <c r="CE745" s="87"/>
      <c r="CF745" s="87"/>
      <c r="CG745" s="87"/>
      <c r="CH745" s="87"/>
      <c r="CI745" s="87"/>
      <c r="CJ745" s="87"/>
      <c r="CK745" s="87"/>
      <c r="CL745" s="87"/>
    </row>
    <row r="746" spans="1:90" s="78" customFormat="1" x14ac:dyDescent="0.3">
      <c r="A746" s="130"/>
      <c r="G746" s="87"/>
      <c r="H746" s="87"/>
      <c r="N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  <c r="AZ746" s="87"/>
      <c r="BA746" s="87"/>
      <c r="BB746" s="87"/>
      <c r="BC746" s="87"/>
      <c r="BD746" s="87"/>
      <c r="BE746" s="87"/>
      <c r="BF746" s="87"/>
      <c r="BG746" s="87"/>
      <c r="BH746" s="87"/>
      <c r="BI746" s="87"/>
      <c r="BJ746" s="87"/>
      <c r="BK746" s="87"/>
      <c r="BL746" s="87"/>
      <c r="BM746" s="87"/>
      <c r="BN746" s="87"/>
      <c r="BO746" s="87"/>
      <c r="BP746" s="87"/>
      <c r="BQ746" s="87"/>
      <c r="BR746" s="87"/>
      <c r="BS746" s="87"/>
      <c r="BT746" s="87"/>
      <c r="BU746" s="87"/>
      <c r="BV746" s="87"/>
      <c r="BW746" s="87"/>
      <c r="BX746" s="87"/>
      <c r="BY746" s="87"/>
      <c r="BZ746" s="87"/>
      <c r="CA746" s="87"/>
      <c r="CB746" s="87"/>
      <c r="CC746" s="87"/>
      <c r="CD746" s="87"/>
      <c r="CE746" s="87"/>
      <c r="CF746" s="87"/>
      <c r="CG746" s="87"/>
      <c r="CH746" s="87"/>
      <c r="CI746" s="87"/>
      <c r="CJ746" s="87"/>
      <c r="CK746" s="87"/>
      <c r="CL746" s="87"/>
    </row>
    <row r="747" spans="1:90" s="78" customFormat="1" x14ac:dyDescent="0.3">
      <c r="A747" s="130"/>
      <c r="G747" s="87"/>
      <c r="H747" s="87"/>
      <c r="N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  <c r="AZ747" s="87"/>
      <c r="BA747" s="87"/>
      <c r="BB747" s="87"/>
      <c r="BC747" s="87"/>
      <c r="BD747" s="87"/>
      <c r="BE747" s="87"/>
      <c r="BF747" s="87"/>
      <c r="BG747" s="87"/>
      <c r="BH747" s="87"/>
      <c r="BI747" s="87"/>
      <c r="BJ747" s="87"/>
      <c r="BK747" s="87"/>
      <c r="BL747" s="87"/>
      <c r="BM747" s="87"/>
      <c r="BN747" s="87"/>
      <c r="BO747" s="87"/>
      <c r="BP747" s="87"/>
      <c r="BQ747" s="87"/>
      <c r="BR747" s="87"/>
      <c r="BS747" s="87"/>
      <c r="BT747" s="87"/>
      <c r="BU747" s="87"/>
      <c r="BV747" s="87"/>
      <c r="BW747" s="87"/>
      <c r="BX747" s="87"/>
      <c r="BY747" s="87"/>
      <c r="BZ747" s="87"/>
      <c r="CA747" s="87"/>
      <c r="CB747" s="87"/>
      <c r="CC747" s="87"/>
      <c r="CD747" s="87"/>
      <c r="CE747" s="87"/>
      <c r="CF747" s="87"/>
      <c r="CG747" s="87"/>
      <c r="CH747" s="87"/>
      <c r="CI747" s="87"/>
      <c r="CJ747" s="87"/>
      <c r="CK747" s="87"/>
      <c r="CL747" s="87"/>
    </row>
    <row r="748" spans="1:90" s="78" customFormat="1" x14ac:dyDescent="0.3">
      <c r="A748" s="130"/>
      <c r="G748" s="87"/>
      <c r="H748" s="87"/>
      <c r="N748" s="87"/>
      <c r="AE748" s="87"/>
      <c r="AF748" s="87"/>
      <c r="AG748" s="87"/>
      <c r="AH748" s="87"/>
      <c r="AI748" s="87"/>
      <c r="AJ748" s="87"/>
      <c r="AK748" s="87"/>
      <c r="AL748" s="87"/>
      <c r="AM748" s="87"/>
      <c r="AN748" s="87"/>
      <c r="AO748" s="87"/>
      <c r="AP748" s="87"/>
      <c r="AQ748" s="87"/>
      <c r="AR748" s="87"/>
      <c r="AS748" s="87"/>
      <c r="AT748" s="87"/>
      <c r="AU748" s="87"/>
      <c r="AV748" s="87"/>
      <c r="AW748" s="87"/>
      <c r="AX748" s="87"/>
      <c r="AY748" s="87"/>
      <c r="AZ748" s="87"/>
      <c r="BA748" s="87"/>
      <c r="BB748" s="87"/>
      <c r="BC748" s="87"/>
      <c r="BD748" s="87"/>
      <c r="BE748" s="87"/>
      <c r="BF748" s="87"/>
      <c r="BG748" s="87"/>
      <c r="BH748" s="87"/>
      <c r="BI748" s="87"/>
      <c r="BJ748" s="87"/>
      <c r="BK748" s="87"/>
      <c r="BL748" s="87"/>
      <c r="BM748" s="87"/>
      <c r="BN748" s="87"/>
      <c r="BO748" s="87"/>
      <c r="BP748" s="87"/>
      <c r="BQ748" s="87"/>
      <c r="BR748" s="87"/>
      <c r="BS748" s="87"/>
      <c r="BT748" s="87"/>
      <c r="BU748" s="87"/>
      <c r="BV748" s="87"/>
      <c r="BW748" s="87"/>
      <c r="BX748" s="87"/>
      <c r="BY748" s="87"/>
      <c r="BZ748" s="87"/>
      <c r="CA748" s="87"/>
      <c r="CB748" s="87"/>
      <c r="CC748" s="87"/>
      <c r="CD748" s="87"/>
      <c r="CE748" s="87"/>
      <c r="CF748" s="87"/>
      <c r="CG748" s="87"/>
      <c r="CH748" s="87"/>
      <c r="CI748" s="87"/>
      <c r="CJ748" s="87"/>
      <c r="CK748" s="87"/>
      <c r="CL748" s="87"/>
    </row>
    <row r="749" spans="1:90" s="78" customFormat="1" x14ac:dyDescent="0.3">
      <c r="A749" s="130"/>
      <c r="G749" s="87"/>
      <c r="H749" s="87"/>
      <c r="N749" s="87"/>
      <c r="AE749" s="87"/>
      <c r="AF749" s="87"/>
      <c r="AG749" s="87"/>
      <c r="AH749" s="87"/>
      <c r="AI749" s="87"/>
      <c r="AJ749" s="87"/>
      <c r="AK749" s="87"/>
      <c r="AL749" s="87"/>
      <c r="AM749" s="87"/>
      <c r="AN749" s="87"/>
      <c r="AO749" s="87"/>
      <c r="AP749" s="87"/>
      <c r="AQ749" s="87"/>
      <c r="AR749" s="87"/>
      <c r="AS749" s="87"/>
      <c r="AT749" s="87"/>
      <c r="AU749" s="87"/>
      <c r="AV749" s="87"/>
      <c r="AW749" s="87"/>
      <c r="AX749" s="87"/>
      <c r="AY749" s="87"/>
      <c r="AZ749" s="87"/>
      <c r="BA749" s="87"/>
      <c r="BB749" s="87"/>
      <c r="BC749" s="87"/>
      <c r="BD749" s="87"/>
      <c r="BE749" s="87"/>
      <c r="BF749" s="87"/>
      <c r="BG749" s="87"/>
      <c r="BH749" s="87"/>
      <c r="BI749" s="87"/>
      <c r="BJ749" s="87"/>
      <c r="BK749" s="87"/>
      <c r="BL749" s="87"/>
      <c r="BM749" s="87"/>
      <c r="BN749" s="87"/>
      <c r="BO749" s="87"/>
      <c r="BP749" s="87"/>
      <c r="BQ749" s="87"/>
      <c r="BR749" s="87"/>
      <c r="BS749" s="87"/>
      <c r="BT749" s="87"/>
      <c r="BU749" s="87"/>
      <c r="BV749" s="87"/>
      <c r="BW749" s="87"/>
      <c r="BX749" s="87"/>
      <c r="BY749" s="87"/>
      <c r="BZ749" s="87"/>
      <c r="CA749" s="87"/>
      <c r="CB749" s="87"/>
      <c r="CC749" s="87"/>
      <c r="CD749" s="87"/>
      <c r="CE749" s="87"/>
      <c r="CF749" s="87"/>
      <c r="CG749" s="87"/>
      <c r="CH749" s="87"/>
      <c r="CI749" s="87"/>
      <c r="CJ749" s="87"/>
      <c r="CK749" s="87"/>
      <c r="CL749" s="87"/>
    </row>
    <row r="750" spans="1:90" s="78" customFormat="1" x14ac:dyDescent="0.3">
      <c r="A750" s="130"/>
      <c r="G750" s="87"/>
      <c r="H750" s="87"/>
      <c r="N750" s="87"/>
      <c r="AE750" s="87"/>
      <c r="AF750" s="87"/>
      <c r="AG750" s="87"/>
      <c r="AH750" s="87"/>
      <c r="AI750" s="87"/>
      <c r="AJ750" s="87"/>
      <c r="AK750" s="87"/>
      <c r="AL750" s="87"/>
      <c r="AM750" s="87"/>
      <c r="AN750" s="87"/>
      <c r="AO750" s="87"/>
      <c r="AP750" s="87"/>
      <c r="AQ750" s="87"/>
      <c r="AR750" s="87"/>
      <c r="AS750" s="87"/>
      <c r="AT750" s="87"/>
      <c r="AU750" s="87"/>
      <c r="AV750" s="87"/>
      <c r="AW750" s="87"/>
      <c r="AX750" s="87"/>
      <c r="AY750" s="87"/>
      <c r="AZ750" s="87"/>
      <c r="BA750" s="87"/>
      <c r="BB750" s="87"/>
      <c r="BC750" s="87"/>
      <c r="BD750" s="87"/>
      <c r="BE750" s="87"/>
      <c r="BF750" s="87"/>
      <c r="BG750" s="87"/>
      <c r="BH750" s="87"/>
      <c r="BI750" s="87"/>
      <c r="BJ750" s="87"/>
      <c r="BK750" s="87"/>
      <c r="BL750" s="87"/>
      <c r="BM750" s="87"/>
      <c r="BN750" s="87"/>
      <c r="BO750" s="87"/>
      <c r="BP750" s="87"/>
      <c r="BQ750" s="87"/>
      <c r="BR750" s="87"/>
      <c r="BS750" s="87"/>
      <c r="BT750" s="87"/>
      <c r="BU750" s="87"/>
      <c r="BV750" s="87"/>
      <c r="BW750" s="87"/>
      <c r="BX750" s="87"/>
      <c r="BY750" s="87"/>
      <c r="BZ750" s="87"/>
      <c r="CA750" s="87"/>
      <c r="CB750" s="87"/>
      <c r="CC750" s="87"/>
      <c r="CD750" s="87"/>
      <c r="CE750" s="87"/>
      <c r="CF750" s="87"/>
      <c r="CG750" s="87"/>
      <c r="CH750" s="87"/>
      <c r="CI750" s="87"/>
      <c r="CJ750" s="87"/>
      <c r="CK750" s="87"/>
      <c r="CL750" s="87"/>
    </row>
    <row r="751" spans="1:90" s="78" customFormat="1" x14ac:dyDescent="0.3">
      <c r="A751" s="130"/>
      <c r="G751" s="87"/>
      <c r="H751" s="87"/>
      <c r="N751" s="87"/>
      <c r="AE751" s="87"/>
      <c r="AF751" s="87"/>
      <c r="AG751" s="87"/>
      <c r="AH751" s="87"/>
      <c r="AI751" s="87"/>
      <c r="AJ751" s="87"/>
      <c r="AK751" s="87"/>
      <c r="AL751" s="87"/>
      <c r="AM751" s="87"/>
      <c r="AN751" s="87"/>
      <c r="AO751" s="87"/>
      <c r="AP751" s="87"/>
      <c r="AQ751" s="87"/>
      <c r="AR751" s="87"/>
      <c r="AS751" s="87"/>
      <c r="AT751" s="87"/>
      <c r="AU751" s="87"/>
      <c r="AV751" s="87"/>
      <c r="AW751" s="87"/>
      <c r="AX751" s="87"/>
      <c r="AY751" s="87"/>
      <c r="AZ751" s="87"/>
      <c r="BA751" s="87"/>
      <c r="BB751" s="87"/>
      <c r="BC751" s="87"/>
      <c r="BD751" s="87"/>
      <c r="BE751" s="87"/>
      <c r="BF751" s="87"/>
      <c r="BG751" s="87"/>
      <c r="BH751" s="87"/>
      <c r="BI751" s="87"/>
      <c r="BJ751" s="87"/>
      <c r="BK751" s="87"/>
      <c r="BL751" s="87"/>
      <c r="BM751" s="87"/>
      <c r="BN751" s="87"/>
      <c r="BO751" s="87"/>
      <c r="BP751" s="87"/>
      <c r="BQ751" s="87"/>
      <c r="BR751" s="87"/>
      <c r="BS751" s="87"/>
      <c r="BT751" s="87"/>
      <c r="BU751" s="87"/>
      <c r="BV751" s="87"/>
      <c r="BW751" s="87"/>
      <c r="BX751" s="87"/>
      <c r="BY751" s="87"/>
      <c r="BZ751" s="87"/>
      <c r="CA751" s="87"/>
      <c r="CB751" s="87"/>
      <c r="CC751" s="87"/>
      <c r="CD751" s="87"/>
      <c r="CE751" s="87"/>
      <c r="CF751" s="87"/>
      <c r="CG751" s="87"/>
      <c r="CH751" s="87"/>
      <c r="CI751" s="87"/>
      <c r="CJ751" s="87"/>
      <c r="CK751" s="87"/>
      <c r="CL751" s="87"/>
    </row>
    <row r="752" spans="1:90" s="78" customFormat="1" x14ac:dyDescent="0.3">
      <c r="A752" s="130"/>
      <c r="G752" s="87"/>
      <c r="H752" s="87"/>
      <c r="N752" s="87"/>
      <c r="AE752" s="87"/>
      <c r="AF752" s="87"/>
      <c r="AG752" s="87"/>
      <c r="AH752" s="87"/>
      <c r="AI752" s="87"/>
      <c r="AJ752" s="87"/>
      <c r="AK752" s="87"/>
      <c r="AL752" s="87"/>
      <c r="AM752" s="87"/>
      <c r="AN752" s="87"/>
      <c r="AO752" s="87"/>
      <c r="AP752" s="87"/>
      <c r="AQ752" s="87"/>
      <c r="AR752" s="87"/>
      <c r="AS752" s="87"/>
      <c r="AT752" s="87"/>
      <c r="AU752" s="87"/>
      <c r="AV752" s="87"/>
      <c r="AW752" s="87"/>
      <c r="AX752" s="87"/>
      <c r="AY752" s="87"/>
      <c r="AZ752" s="87"/>
      <c r="BA752" s="87"/>
      <c r="BB752" s="87"/>
      <c r="BC752" s="87"/>
      <c r="BD752" s="87"/>
      <c r="BE752" s="87"/>
      <c r="BF752" s="87"/>
      <c r="BG752" s="87"/>
      <c r="BH752" s="87"/>
      <c r="BI752" s="87"/>
      <c r="BJ752" s="87"/>
      <c r="BK752" s="87"/>
      <c r="BL752" s="87"/>
      <c r="BM752" s="87"/>
      <c r="BN752" s="87"/>
      <c r="BO752" s="87"/>
      <c r="BP752" s="87"/>
      <c r="BQ752" s="87"/>
      <c r="BR752" s="87"/>
      <c r="BS752" s="87"/>
      <c r="BT752" s="87"/>
      <c r="BU752" s="87"/>
      <c r="BV752" s="87"/>
      <c r="BW752" s="87"/>
      <c r="BX752" s="87"/>
      <c r="BY752" s="87"/>
      <c r="BZ752" s="87"/>
      <c r="CA752" s="87"/>
      <c r="CB752" s="87"/>
      <c r="CC752" s="87"/>
      <c r="CD752" s="87"/>
      <c r="CE752" s="87"/>
      <c r="CF752" s="87"/>
      <c r="CG752" s="87"/>
      <c r="CH752" s="87"/>
      <c r="CI752" s="87"/>
      <c r="CJ752" s="87"/>
      <c r="CK752" s="87"/>
      <c r="CL752" s="87"/>
    </row>
    <row r="753" spans="1:90" s="78" customFormat="1" x14ac:dyDescent="0.3">
      <c r="A753" s="130"/>
      <c r="G753" s="87"/>
      <c r="H753" s="87"/>
      <c r="N753" s="87"/>
      <c r="AE753" s="87"/>
      <c r="AF753" s="87"/>
      <c r="AG753" s="87"/>
      <c r="AH753" s="87"/>
      <c r="AI753" s="87"/>
      <c r="AJ753" s="87"/>
      <c r="AK753" s="87"/>
      <c r="AL753" s="87"/>
      <c r="AM753" s="87"/>
      <c r="AN753" s="87"/>
      <c r="AO753" s="87"/>
      <c r="AP753" s="87"/>
      <c r="AQ753" s="87"/>
      <c r="AR753" s="87"/>
      <c r="AS753" s="87"/>
      <c r="AT753" s="87"/>
      <c r="AU753" s="87"/>
      <c r="AV753" s="87"/>
      <c r="AW753" s="87"/>
      <c r="AX753" s="87"/>
      <c r="AY753" s="87"/>
      <c r="AZ753" s="87"/>
      <c r="BA753" s="87"/>
      <c r="BB753" s="87"/>
      <c r="BC753" s="87"/>
      <c r="BD753" s="87"/>
      <c r="BE753" s="87"/>
      <c r="BF753" s="87"/>
      <c r="BG753" s="87"/>
      <c r="BH753" s="87"/>
      <c r="BI753" s="87"/>
      <c r="BJ753" s="87"/>
      <c r="BK753" s="87"/>
      <c r="BL753" s="87"/>
      <c r="BM753" s="87"/>
      <c r="BN753" s="87"/>
      <c r="BO753" s="87"/>
      <c r="BP753" s="87"/>
      <c r="BQ753" s="87"/>
      <c r="BR753" s="87"/>
      <c r="BS753" s="87"/>
      <c r="BT753" s="87"/>
      <c r="BU753" s="87"/>
      <c r="BV753" s="87"/>
      <c r="BW753" s="87"/>
      <c r="BX753" s="87"/>
      <c r="BY753" s="87"/>
      <c r="BZ753" s="87"/>
      <c r="CA753" s="87"/>
      <c r="CB753" s="87"/>
      <c r="CC753" s="87"/>
      <c r="CD753" s="87"/>
      <c r="CE753" s="87"/>
      <c r="CF753" s="87"/>
      <c r="CG753" s="87"/>
      <c r="CH753" s="87"/>
      <c r="CI753" s="87"/>
      <c r="CJ753" s="87"/>
      <c r="CK753" s="87"/>
      <c r="CL753" s="87"/>
    </row>
    <row r="754" spans="1:90" s="78" customFormat="1" x14ac:dyDescent="0.3">
      <c r="A754" s="130"/>
      <c r="G754" s="87"/>
      <c r="H754" s="87"/>
      <c r="N754" s="87"/>
      <c r="AE754" s="87"/>
      <c r="AF754" s="87"/>
      <c r="AG754" s="87"/>
      <c r="AH754" s="87"/>
      <c r="AI754" s="87"/>
      <c r="AJ754" s="87"/>
      <c r="AK754" s="87"/>
      <c r="AL754" s="87"/>
      <c r="AM754" s="87"/>
      <c r="AN754" s="87"/>
      <c r="AO754" s="87"/>
      <c r="AP754" s="87"/>
      <c r="AQ754" s="87"/>
      <c r="AR754" s="87"/>
      <c r="AS754" s="87"/>
      <c r="AT754" s="87"/>
      <c r="AU754" s="87"/>
      <c r="AV754" s="87"/>
      <c r="AW754" s="87"/>
      <c r="AX754" s="87"/>
      <c r="AY754" s="87"/>
      <c r="AZ754" s="87"/>
      <c r="BA754" s="87"/>
      <c r="BB754" s="87"/>
      <c r="BC754" s="87"/>
      <c r="BD754" s="87"/>
      <c r="BE754" s="87"/>
      <c r="BF754" s="87"/>
      <c r="BG754" s="87"/>
      <c r="BH754" s="87"/>
      <c r="BI754" s="87"/>
      <c r="BJ754" s="87"/>
      <c r="BK754" s="87"/>
      <c r="BL754" s="87"/>
      <c r="BM754" s="87"/>
      <c r="BN754" s="87"/>
      <c r="BO754" s="87"/>
      <c r="BP754" s="87"/>
      <c r="BQ754" s="87"/>
      <c r="BR754" s="87"/>
      <c r="BS754" s="87"/>
      <c r="BT754" s="87"/>
      <c r="BU754" s="87"/>
      <c r="BV754" s="87"/>
      <c r="BW754" s="87"/>
      <c r="BX754" s="87"/>
      <c r="BY754" s="87"/>
      <c r="BZ754" s="87"/>
      <c r="CA754" s="87"/>
      <c r="CB754" s="87"/>
      <c r="CC754" s="87"/>
      <c r="CD754" s="87"/>
      <c r="CE754" s="87"/>
      <c r="CF754" s="87"/>
      <c r="CG754" s="87"/>
      <c r="CH754" s="87"/>
      <c r="CI754" s="87"/>
      <c r="CJ754" s="87"/>
      <c r="CK754" s="87"/>
      <c r="CL754" s="87"/>
    </row>
    <row r="755" spans="1:90" s="78" customFormat="1" x14ac:dyDescent="0.3">
      <c r="A755" s="130"/>
      <c r="G755" s="87"/>
      <c r="H755" s="87"/>
      <c r="N755" s="87"/>
      <c r="AE755" s="87"/>
      <c r="AF755" s="87"/>
      <c r="AG755" s="87"/>
      <c r="AH755" s="87"/>
      <c r="AI755" s="87"/>
      <c r="AJ755" s="87"/>
      <c r="AK755" s="87"/>
      <c r="AL755" s="87"/>
      <c r="AM755" s="87"/>
      <c r="AN755" s="87"/>
      <c r="AO755" s="87"/>
      <c r="AP755" s="87"/>
      <c r="AQ755" s="87"/>
      <c r="AR755" s="87"/>
      <c r="AS755" s="87"/>
      <c r="AT755" s="87"/>
      <c r="AU755" s="87"/>
      <c r="AV755" s="87"/>
      <c r="AW755" s="87"/>
      <c r="AX755" s="87"/>
      <c r="AY755" s="87"/>
      <c r="AZ755" s="87"/>
      <c r="BA755" s="87"/>
      <c r="BB755" s="87"/>
      <c r="BC755" s="87"/>
      <c r="BD755" s="87"/>
      <c r="BE755" s="87"/>
      <c r="BF755" s="87"/>
      <c r="BG755" s="87"/>
      <c r="BH755" s="87"/>
      <c r="BI755" s="87"/>
      <c r="BJ755" s="87"/>
      <c r="BK755" s="87"/>
      <c r="BL755" s="87"/>
      <c r="BM755" s="87"/>
      <c r="BN755" s="87"/>
      <c r="BO755" s="87"/>
      <c r="BP755" s="87"/>
      <c r="BQ755" s="87"/>
      <c r="BR755" s="87"/>
      <c r="BS755" s="87"/>
      <c r="BT755" s="87"/>
      <c r="BU755" s="87"/>
      <c r="BV755" s="87"/>
      <c r="BW755" s="87"/>
      <c r="BX755" s="87"/>
      <c r="BY755" s="87"/>
      <c r="BZ755" s="87"/>
      <c r="CA755" s="87"/>
      <c r="CB755" s="87"/>
      <c r="CC755" s="87"/>
      <c r="CD755" s="87"/>
      <c r="CE755" s="87"/>
      <c r="CF755" s="87"/>
      <c r="CG755" s="87"/>
      <c r="CH755" s="87"/>
      <c r="CI755" s="87"/>
      <c r="CJ755" s="87"/>
      <c r="CK755" s="87"/>
      <c r="CL755" s="87"/>
    </row>
    <row r="756" spans="1:90" s="78" customFormat="1" x14ac:dyDescent="0.3">
      <c r="A756" s="130"/>
      <c r="G756" s="87"/>
      <c r="H756" s="87"/>
      <c r="N756" s="87"/>
      <c r="AE756" s="87"/>
      <c r="AF756" s="87"/>
      <c r="AG756" s="87"/>
      <c r="AH756" s="87"/>
      <c r="AI756" s="87"/>
      <c r="AJ756" s="87"/>
      <c r="AK756" s="87"/>
      <c r="AL756" s="87"/>
      <c r="AM756" s="87"/>
      <c r="AN756" s="87"/>
      <c r="AO756" s="87"/>
      <c r="AP756" s="87"/>
      <c r="AQ756" s="87"/>
      <c r="AR756" s="87"/>
      <c r="AS756" s="87"/>
      <c r="AT756" s="87"/>
      <c r="AU756" s="87"/>
      <c r="AV756" s="87"/>
      <c r="AW756" s="87"/>
      <c r="AX756" s="87"/>
      <c r="AY756" s="87"/>
      <c r="AZ756" s="87"/>
      <c r="BA756" s="87"/>
      <c r="BB756" s="87"/>
      <c r="BC756" s="87"/>
      <c r="BD756" s="87"/>
      <c r="BE756" s="87"/>
      <c r="BF756" s="87"/>
      <c r="BG756" s="87"/>
      <c r="BH756" s="87"/>
      <c r="BI756" s="87"/>
      <c r="BJ756" s="87"/>
      <c r="BK756" s="87"/>
      <c r="BL756" s="87"/>
      <c r="BM756" s="87"/>
      <c r="BN756" s="87"/>
      <c r="BO756" s="87"/>
      <c r="BP756" s="87"/>
      <c r="BQ756" s="87"/>
      <c r="BR756" s="87"/>
      <c r="BS756" s="87"/>
      <c r="BT756" s="87"/>
      <c r="BU756" s="87"/>
      <c r="BV756" s="87"/>
      <c r="BW756" s="87"/>
      <c r="BX756" s="87"/>
      <c r="BY756" s="87"/>
      <c r="BZ756" s="87"/>
      <c r="CA756" s="87"/>
      <c r="CB756" s="87"/>
      <c r="CC756" s="87"/>
      <c r="CD756" s="87"/>
      <c r="CE756" s="87"/>
      <c r="CF756" s="87"/>
      <c r="CG756" s="87"/>
      <c r="CH756" s="87"/>
      <c r="CI756" s="87"/>
      <c r="CJ756" s="87"/>
      <c r="CK756" s="87"/>
      <c r="CL756" s="87"/>
    </row>
    <row r="757" spans="1:90" s="78" customFormat="1" x14ac:dyDescent="0.3">
      <c r="A757" s="130"/>
      <c r="G757" s="87"/>
      <c r="H757" s="87"/>
      <c r="N757" s="87"/>
      <c r="AE757" s="87"/>
      <c r="AF757" s="87"/>
      <c r="AG757" s="87"/>
      <c r="AH757" s="87"/>
      <c r="AI757" s="87"/>
      <c r="AJ757" s="87"/>
      <c r="AK757" s="87"/>
      <c r="AL757" s="87"/>
      <c r="AM757" s="87"/>
      <c r="AN757" s="87"/>
      <c r="AO757" s="87"/>
      <c r="AP757" s="87"/>
      <c r="AQ757" s="87"/>
      <c r="AR757" s="87"/>
      <c r="AS757" s="87"/>
      <c r="AT757" s="87"/>
      <c r="AU757" s="87"/>
      <c r="AV757" s="87"/>
      <c r="AW757" s="87"/>
      <c r="AX757" s="87"/>
      <c r="AY757" s="87"/>
      <c r="AZ757" s="87"/>
      <c r="BA757" s="87"/>
      <c r="BB757" s="87"/>
      <c r="BC757" s="87"/>
      <c r="BD757" s="87"/>
      <c r="BE757" s="87"/>
      <c r="BF757" s="87"/>
      <c r="BG757" s="87"/>
      <c r="BH757" s="87"/>
      <c r="BI757" s="87"/>
      <c r="BJ757" s="87"/>
      <c r="BK757" s="87"/>
      <c r="BL757" s="87"/>
      <c r="BM757" s="87"/>
      <c r="BN757" s="87"/>
      <c r="BO757" s="87"/>
      <c r="BP757" s="87"/>
      <c r="BQ757" s="87"/>
      <c r="BR757" s="87"/>
      <c r="BS757" s="87"/>
      <c r="BT757" s="87"/>
      <c r="BU757" s="87"/>
      <c r="BV757" s="87"/>
      <c r="BW757" s="87"/>
      <c r="BX757" s="87"/>
      <c r="BY757" s="87"/>
      <c r="BZ757" s="87"/>
      <c r="CA757" s="87"/>
      <c r="CB757" s="87"/>
      <c r="CC757" s="87"/>
      <c r="CD757" s="87"/>
      <c r="CE757" s="87"/>
      <c r="CF757" s="87"/>
      <c r="CG757" s="87"/>
      <c r="CH757" s="87"/>
      <c r="CI757" s="87"/>
      <c r="CJ757" s="87"/>
      <c r="CK757" s="87"/>
      <c r="CL757" s="87"/>
    </row>
    <row r="758" spans="1:90" s="78" customFormat="1" x14ac:dyDescent="0.3">
      <c r="A758" s="130"/>
      <c r="G758" s="87"/>
      <c r="H758" s="87"/>
      <c r="N758" s="87"/>
      <c r="AE758" s="87"/>
      <c r="AF758" s="87"/>
      <c r="AG758" s="87"/>
      <c r="AH758" s="87"/>
      <c r="AI758" s="87"/>
      <c r="AJ758" s="87"/>
      <c r="AK758" s="87"/>
      <c r="AL758" s="87"/>
      <c r="AM758" s="87"/>
      <c r="AN758" s="87"/>
      <c r="AO758" s="87"/>
      <c r="AP758" s="87"/>
      <c r="AQ758" s="87"/>
      <c r="AR758" s="87"/>
      <c r="AS758" s="87"/>
      <c r="AT758" s="87"/>
      <c r="AU758" s="87"/>
      <c r="AV758" s="87"/>
      <c r="AW758" s="87"/>
      <c r="AX758" s="87"/>
      <c r="AY758" s="87"/>
      <c r="AZ758" s="87"/>
      <c r="BA758" s="87"/>
      <c r="BB758" s="87"/>
      <c r="BC758" s="87"/>
      <c r="BD758" s="87"/>
      <c r="BE758" s="87"/>
      <c r="BF758" s="87"/>
      <c r="BG758" s="87"/>
      <c r="BH758" s="87"/>
      <c r="BI758" s="87"/>
      <c r="BJ758" s="87"/>
      <c r="BK758" s="87"/>
      <c r="BL758" s="87"/>
      <c r="BM758" s="87"/>
      <c r="BN758" s="87"/>
      <c r="BO758" s="87"/>
      <c r="BP758" s="87"/>
      <c r="BQ758" s="87"/>
      <c r="BR758" s="87"/>
      <c r="BS758" s="87"/>
      <c r="BT758" s="87"/>
      <c r="BU758" s="87"/>
      <c r="BV758" s="87"/>
      <c r="BW758" s="87"/>
      <c r="BX758" s="87"/>
      <c r="BY758" s="87"/>
      <c r="BZ758" s="87"/>
      <c r="CA758" s="87"/>
      <c r="CB758" s="87"/>
      <c r="CC758" s="87"/>
      <c r="CD758" s="87"/>
      <c r="CE758" s="87"/>
      <c r="CF758" s="87"/>
      <c r="CG758" s="87"/>
      <c r="CH758" s="87"/>
      <c r="CI758" s="87"/>
      <c r="CJ758" s="87"/>
      <c r="CK758" s="87"/>
      <c r="CL758" s="87"/>
    </row>
    <row r="759" spans="1:90" s="78" customFormat="1" x14ac:dyDescent="0.3">
      <c r="A759" s="130"/>
      <c r="G759" s="87"/>
      <c r="H759" s="87"/>
      <c r="N759" s="87"/>
      <c r="AE759" s="87"/>
      <c r="AF759" s="87"/>
      <c r="AG759" s="87"/>
      <c r="AH759" s="87"/>
      <c r="AI759" s="87"/>
      <c r="AJ759" s="87"/>
      <c r="AK759" s="87"/>
      <c r="AL759" s="87"/>
      <c r="AM759" s="87"/>
      <c r="AN759" s="87"/>
      <c r="AO759" s="87"/>
      <c r="AP759" s="87"/>
      <c r="AQ759" s="87"/>
      <c r="AR759" s="87"/>
      <c r="AS759" s="87"/>
      <c r="AT759" s="87"/>
      <c r="AU759" s="87"/>
      <c r="AV759" s="87"/>
      <c r="AW759" s="87"/>
      <c r="AX759" s="87"/>
      <c r="AY759" s="87"/>
      <c r="AZ759" s="87"/>
      <c r="BA759" s="87"/>
      <c r="BB759" s="87"/>
      <c r="BC759" s="87"/>
      <c r="BD759" s="87"/>
      <c r="BE759" s="87"/>
      <c r="BF759" s="87"/>
      <c r="BG759" s="87"/>
      <c r="BH759" s="87"/>
      <c r="BI759" s="87"/>
      <c r="BJ759" s="87"/>
      <c r="BK759" s="87"/>
      <c r="BL759" s="87"/>
      <c r="BM759" s="87"/>
      <c r="BN759" s="87"/>
      <c r="BO759" s="87"/>
      <c r="BP759" s="87"/>
      <c r="BQ759" s="87"/>
      <c r="BR759" s="87"/>
      <c r="BS759" s="87"/>
      <c r="BT759" s="87"/>
      <c r="BU759" s="87"/>
      <c r="BV759" s="87"/>
      <c r="BW759" s="87"/>
      <c r="BX759" s="87"/>
      <c r="BY759" s="87"/>
      <c r="BZ759" s="87"/>
      <c r="CA759" s="87"/>
      <c r="CB759" s="87"/>
      <c r="CC759" s="87"/>
      <c r="CD759" s="87"/>
      <c r="CE759" s="87"/>
      <c r="CF759" s="87"/>
      <c r="CG759" s="87"/>
      <c r="CH759" s="87"/>
      <c r="CI759" s="87"/>
      <c r="CJ759" s="87"/>
      <c r="CK759" s="87"/>
      <c r="CL759" s="87"/>
    </row>
    <row r="760" spans="1:90" s="78" customFormat="1" x14ac:dyDescent="0.3">
      <c r="A760" s="130"/>
      <c r="G760" s="87"/>
      <c r="H760" s="87"/>
      <c r="N760" s="87"/>
      <c r="AE760" s="87"/>
      <c r="AF760" s="87"/>
      <c r="AG760" s="87"/>
      <c r="AH760" s="87"/>
      <c r="AI760" s="87"/>
      <c r="AJ760" s="87"/>
      <c r="AK760" s="87"/>
      <c r="AL760" s="87"/>
      <c r="AM760" s="87"/>
      <c r="AN760" s="87"/>
      <c r="AO760" s="87"/>
      <c r="AP760" s="87"/>
      <c r="AQ760" s="87"/>
      <c r="AR760" s="87"/>
      <c r="AS760" s="87"/>
      <c r="AT760" s="87"/>
      <c r="AU760" s="87"/>
      <c r="AV760" s="87"/>
      <c r="AW760" s="87"/>
      <c r="AX760" s="87"/>
      <c r="AY760" s="87"/>
      <c r="AZ760" s="87"/>
      <c r="BA760" s="87"/>
      <c r="BB760" s="87"/>
      <c r="BC760" s="87"/>
      <c r="BD760" s="87"/>
      <c r="BE760" s="87"/>
      <c r="BF760" s="87"/>
      <c r="BG760" s="87"/>
      <c r="BH760" s="87"/>
      <c r="BI760" s="87"/>
      <c r="BJ760" s="87"/>
      <c r="BK760" s="87"/>
      <c r="BL760" s="87"/>
      <c r="BM760" s="87"/>
      <c r="BN760" s="87"/>
      <c r="BO760" s="87"/>
      <c r="BP760" s="87"/>
      <c r="BQ760" s="87"/>
      <c r="BR760" s="87"/>
      <c r="BS760" s="87"/>
      <c r="BT760" s="87"/>
      <c r="BU760" s="87"/>
      <c r="BV760" s="87"/>
      <c r="BW760" s="87"/>
      <c r="BX760" s="87"/>
      <c r="BY760" s="87"/>
      <c r="BZ760" s="87"/>
      <c r="CA760" s="87"/>
      <c r="CB760" s="87"/>
      <c r="CC760" s="87"/>
      <c r="CD760" s="87"/>
      <c r="CE760" s="87"/>
      <c r="CF760" s="87"/>
      <c r="CG760" s="87"/>
      <c r="CH760" s="87"/>
      <c r="CI760" s="87"/>
      <c r="CJ760" s="87"/>
      <c r="CK760" s="87"/>
      <c r="CL760" s="87"/>
    </row>
    <row r="761" spans="1:90" s="78" customFormat="1" x14ac:dyDescent="0.3">
      <c r="A761" s="130"/>
      <c r="G761" s="87"/>
      <c r="H761" s="87"/>
      <c r="N761" s="87"/>
      <c r="AE761" s="87"/>
      <c r="AF761" s="87"/>
      <c r="AG761" s="87"/>
      <c r="AH761" s="87"/>
      <c r="AI761" s="87"/>
      <c r="AJ761" s="87"/>
      <c r="AK761" s="87"/>
      <c r="AL761" s="87"/>
      <c r="AM761" s="87"/>
      <c r="AN761" s="87"/>
      <c r="AO761" s="87"/>
      <c r="AP761" s="87"/>
      <c r="AQ761" s="87"/>
      <c r="AR761" s="87"/>
      <c r="AS761" s="87"/>
      <c r="AT761" s="87"/>
      <c r="AU761" s="87"/>
      <c r="AV761" s="87"/>
      <c r="AW761" s="87"/>
      <c r="AX761" s="87"/>
      <c r="AY761" s="87"/>
      <c r="AZ761" s="87"/>
      <c r="BA761" s="87"/>
      <c r="BB761" s="87"/>
      <c r="BC761" s="87"/>
      <c r="BD761" s="87"/>
      <c r="BE761" s="87"/>
      <c r="BF761" s="87"/>
      <c r="BG761" s="87"/>
      <c r="BH761" s="87"/>
      <c r="BI761" s="87"/>
      <c r="BJ761" s="87"/>
      <c r="BK761" s="87"/>
      <c r="BL761" s="87"/>
      <c r="BM761" s="87"/>
      <c r="BN761" s="87"/>
      <c r="BO761" s="87"/>
      <c r="BP761" s="87"/>
      <c r="BQ761" s="87"/>
      <c r="BR761" s="87"/>
      <c r="BS761" s="87"/>
      <c r="BT761" s="87"/>
      <c r="BU761" s="87"/>
      <c r="BV761" s="87"/>
      <c r="BW761" s="87"/>
      <c r="BX761" s="87"/>
      <c r="BY761" s="87"/>
      <c r="BZ761" s="87"/>
      <c r="CA761" s="87"/>
      <c r="CB761" s="87"/>
      <c r="CC761" s="87"/>
      <c r="CD761" s="87"/>
      <c r="CE761" s="87"/>
      <c r="CF761" s="87"/>
      <c r="CG761" s="87"/>
      <c r="CH761" s="87"/>
      <c r="CI761" s="87"/>
      <c r="CJ761" s="87"/>
      <c r="CK761" s="87"/>
      <c r="CL761" s="87"/>
    </row>
    <row r="762" spans="1:90" s="78" customFormat="1" x14ac:dyDescent="0.3">
      <c r="A762" s="130"/>
      <c r="G762" s="87"/>
      <c r="H762" s="87"/>
      <c r="N762" s="87"/>
      <c r="AE762" s="87"/>
      <c r="AF762" s="87"/>
      <c r="AG762" s="87"/>
      <c r="AH762" s="87"/>
      <c r="AI762" s="87"/>
      <c r="AJ762" s="87"/>
      <c r="AK762" s="87"/>
      <c r="AL762" s="87"/>
      <c r="AM762" s="87"/>
      <c r="AN762" s="87"/>
      <c r="AO762" s="87"/>
      <c r="AP762" s="87"/>
      <c r="AQ762" s="87"/>
      <c r="AR762" s="87"/>
      <c r="AS762" s="87"/>
      <c r="AT762" s="87"/>
      <c r="AU762" s="87"/>
      <c r="AV762" s="87"/>
      <c r="AW762" s="87"/>
      <c r="AX762" s="87"/>
      <c r="AY762" s="87"/>
      <c r="AZ762" s="87"/>
      <c r="BA762" s="87"/>
      <c r="BB762" s="87"/>
      <c r="BC762" s="87"/>
      <c r="BD762" s="87"/>
      <c r="BE762" s="87"/>
      <c r="BF762" s="87"/>
      <c r="BG762" s="87"/>
      <c r="BH762" s="87"/>
      <c r="BI762" s="87"/>
      <c r="BJ762" s="87"/>
      <c r="BK762" s="87"/>
      <c r="BL762" s="87"/>
      <c r="BM762" s="87"/>
      <c r="BN762" s="87"/>
      <c r="BO762" s="87"/>
      <c r="BP762" s="87"/>
      <c r="BQ762" s="87"/>
      <c r="BR762" s="87"/>
      <c r="BS762" s="87"/>
      <c r="BT762" s="87"/>
      <c r="BU762" s="87"/>
      <c r="BV762" s="87"/>
      <c r="BW762" s="87"/>
      <c r="BX762" s="87"/>
      <c r="BY762" s="87"/>
      <c r="BZ762" s="87"/>
      <c r="CA762" s="87"/>
      <c r="CB762" s="87"/>
      <c r="CC762" s="87"/>
      <c r="CD762" s="87"/>
      <c r="CE762" s="87"/>
      <c r="CF762" s="87"/>
      <c r="CG762" s="87"/>
      <c r="CH762" s="87"/>
      <c r="CI762" s="87"/>
      <c r="CJ762" s="87"/>
      <c r="CK762" s="87"/>
      <c r="CL762" s="87"/>
    </row>
    <row r="763" spans="1:90" s="78" customFormat="1" x14ac:dyDescent="0.3">
      <c r="A763" s="130"/>
      <c r="G763" s="87"/>
      <c r="H763" s="87"/>
      <c r="N763" s="87"/>
      <c r="AE763" s="87"/>
      <c r="AF763" s="87"/>
      <c r="AG763" s="87"/>
      <c r="AH763" s="87"/>
      <c r="AI763" s="87"/>
      <c r="AJ763" s="87"/>
      <c r="AK763" s="87"/>
      <c r="AL763" s="87"/>
      <c r="AM763" s="87"/>
      <c r="AN763" s="87"/>
      <c r="AO763" s="87"/>
      <c r="AP763" s="87"/>
      <c r="AQ763" s="87"/>
      <c r="AR763" s="87"/>
      <c r="AS763" s="87"/>
      <c r="AT763" s="87"/>
      <c r="AU763" s="87"/>
      <c r="AV763" s="87"/>
      <c r="AW763" s="87"/>
      <c r="AX763" s="87"/>
      <c r="AY763" s="87"/>
      <c r="AZ763" s="87"/>
      <c r="BA763" s="87"/>
      <c r="BB763" s="87"/>
      <c r="BC763" s="87"/>
      <c r="BD763" s="87"/>
      <c r="BE763" s="87"/>
      <c r="BF763" s="87"/>
      <c r="BG763" s="87"/>
      <c r="BH763" s="87"/>
      <c r="BI763" s="87"/>
      <c r="BJ763" s="87"/>
      <c r="BK763" s="87"/>
      <c r="BL763" s="87"/>
      <c r="BM763" s="87"/>
      <c r="BN763" s="87"/>
      <c r="BO763" s="87"/>
      <c r="BP763" s="87"/>
      <c r="BQ763" s="87"/>
      <c r="BR763" s="87"/>
      <c r="BS763" s="87"/>
      <c r="BT763" s="87"/>
      <c r="BU763" s="87"/>
      <c r="BV763" s="87"/>
      <c r="BW763" s="87"/>
      <c r="BX763" s="87"/>
      <c r="BY763" s="87"/>
      <c r="BZ763" s="87"/>
      <c r="CA763" s="87"/>
      <c r="CB763" s="87"/>
      <c r="CC763" s="87"/>
      <c r="CD763" s="87"/>
      <c r="CE763" s="87"/>
      <c r="CF763" s="87"/>
      <c r="CG763" s="87"/>
      <c r="CH763" s="87"/>
      <c r="CI763" s="87"/>
      <c r="CJ763" s="87"/>
      <c r="CK763" s="87"/>
      <c r="CL763" s="87"/>
    </row>
    <row r="764" spans="1:90" s="78" customFormat="1" x14ac:dyDescent="0.3">
      <c r="A764" s="130"/>
      <c r="G764" s="87"/>
      <c r="H764" s="87"/>
      <c r="N764" s="87"/>
      <c r="AE764" s="87"/>
      <c r="AF764" s="87"/>
      <c r="AG764" s="87"/>
      <c r="AH764" s="87"/>
      <c r="AI764" s="87"/>
      <c r="AJ764" s="87"/>
      <c r="AK764" s="87"/>
      <c r="AL764" s="87"/>
      <c r="AM764" s="87"/>
      <c r="AN764" s="87"/>
      <c r="AO764" s="87"/>
      <c r="AP764" s="87"/>
      <c r="AQ764" s="87"/>
      <c r="AR764" s="87"/>
      <c r="AS764" s="87"/>
      <c r="AT764" s="87"/>
      <c r="AU764" s="87"/>
      <c r="AV764" s="87"/>
      <c r="AW764" s="87"/>
      <c r="AX764" s="87"/>
      <c r="AY764" s="87"/>
      <c r="AZ764" s="87"/>
      <c r="BA764" s="87"/>
      <c r="BB764" s="87"/>
      <c r="BC764" s="87"/>
      <c r="BD764" s="87"/>
      <c r="BE764" s="87"/>
      <c r="BF764" s="87"/>
      <c r="BG764" s="87"/>
      <c r="BH764" s="87"/>
      <c r="BI764" s="87"/>
      <c r="BJ764" s="87"/>
      <c r="BK764" s="87"/>
      <c r="BL764" s="87"/>
      <c r="BM764" s="87"/>
      <c r="BN764" s="87"/>
      <c r="BO764" s="87"/>
      <c r="BP764" s="87"/>
      <c r="BQ764" s="87"/>
      <c r="BR764" s="87"/>
      <c r="BS764" s="87"/>
      <c r="BT764" s="87"/>
      <c r="BU764" s="87"/>
      <c r="BV764" s="87"/>
      <c r="BW764" s="87"/>
      <c r="BX764" s="87"/>
      <c r="BY764" s="87"/>
      <c r="BZ764" s="87"/>
      <c r="CA764" s="87"/>
      <c r="CB764" s="87"/>
      <c r="CC764" s="87"/>
      <c r="CD764" s="87"/>
      <c r="CE764" s="87"/>
      <c r="CF764" s="87"/>
      <c r="CG764" s="87"/>
      <c r="CH764" s="87"/>
      <c r="CI764" s="87"/>
      <c r="CJ764" s="87"/>
      <c r="CK764" s="87"/>
      <c r="CL764" s="87"/>
    </row>
    <row r="765" spans="1:90" s="78" customFormat="1" x14ac:dyDescent="0.3">
      <c r="A765" s="130"/>
      <c r="G765" s="87"/>
      <c r="H765" s="87"/>
      <c r="N765" s="87"/>
      <c r="AE765" s="87"/>
      <c r="AF765" s="87"/>
      <c r="AG765" s="87"/>
      <c r="AH765" s="87"/>
      <c r="AI765" s="87"/>
      <c r="AJ765" s="87"/>
      <c r="AK765" s="87"/>
      <c r="AL765" s="87"/>
      <c r="AM765" s="87"/>
      <c r="AN765" s="87"/>
      <c r="AO765" s="87"/>
      <c r="AP765" s="87"/>
      <c r="AQ765" s="87"/>
      <c r="AR765" s="87"/>
      <c r="AS765" s="87"/>
      <c r="AT765" s="87"/>
      <c r="AU765" s="87"/>
      <c r="AV765" s="87"/>
      <c r="AW765" s="87"/>
      <c r="AX765" s="87"/>
      <c r="AY765" s="87"/>
      <c r="AZ765" s="87"/>
      <c r="BA765" s="87"/>
      <c r="BB765" s="87"/>
      <c r="BC765" s="87"/>
      <c r="BD765" s="87"/>
      <c r="BE765" s="87"/>
      <c r="BF765" s="87"/>
      <c r="BG765" s="87"/>
      <c r="BH765" s="87"/>
      <c r="BI765" s="87"/>
      <c r="BJ765" s="87"/>
      <c r="BK765" s="87"/>
      <c r="BL765" s="87"/>
      <c r="BM765" s="87"/>
      <c r="BN765" s="87"/>
      <c r="BO765" s="87"/>
      <c r="BP765" s="87"/>
      <c r="BQ765" s="87"/>
      <c r="BR765" s="87"/>
      <c r="BS765" s="87"/>
      <c r="BT765" s="87"/>
      <c r="BU765" s="87"/>
      <c r="BV765" s="87"/>
      <c r="BW765" s="87"/>
      <c r="BX765" s="87"/>
      <c r="BY765" s="87"/>
      <c r="BZ765" s="87"/>
      <c r="CA765" s="87"/>
      <c r="CB765" s="87"/>
      <c r="CC765" s="87"/>
      <c r="CD765" s="87"/>
      <c r="CE765" s="87"/>
      <c r="CF765" s="87"/>
      <c r="CG765" s="87"/>
      <c r="CH765" s="87"/>
      <c r="CI765" s="87"/>
      <c r="CJ765" s="87"/>
      <c r="CK765" s="87"/>
      <c r="CL765" s="87"/>
    </row>
    <row r="766" spans="1:90" s="78" customFormat="1" x14ac:dyDescent="0.3">
      <c r="A766" s="130"/>
      <c r="G766" s="87"/>
      <c r="H766" s="87"/>
      <c r="N766" s="87"/>
      <c r="AE766" s="87"/>
      <c r="AF766" s="87"/>
      <c r="AG766" s="87"/>
      <c r="AH766" s="87"/>
      <c r="AI766" s="87"/>
      <c r="AJ766" s="87"/>
      <c r="AK766" s="87"/>
      <c r="AL766" s="87"/>
      <c r="AM766" s="87"/>
      <c r="AN766" s="87"/>
      <c r="AO766" s="87"/>
      <c r="AP766" s="87"/>
      <c r="AQ766" s="87"/>
      <c r="AR766" s="87"/>
      <c r="AS766" s="87"/>
      <c r="AT766" s="87"/>
      <c r="AU766" s="87"/>
      <c r="AV766" s="87"/>
      <c r="AW766" s="87"/>
      <c r="AX766" s="87"/>
      <c r="AY766" s="87"/>
      <c r="AZ766" s="87"/>
      <c r="BA766" s="87"/>
      <c r="BB766" s="87"/>
      <c r="BC766" s="87"/>
      <c r="BD766" s="87"/>
      <c r="BE766" s="87"/>
      <c r="BF766" s="87"/>
      <c r="BG766" s="87"/>
      <c r="BH766" s="87"/>
      <c r="BI766" s="87"/>
      <c r="BJ766" s="87"/>
      <c r="BK766" s="87"/>
      <c r="BL766" s="87"/>
      <c r="BM766" s="87"/>
      <c r="BN766" s="87"/>
      <c r="BO766" s="87"/>
      <c r="BP766" s="87"/>
      <c r="BQ766" s="87"/>
      <c r="BR766" s="87"/>
      <c r="BS766" s="87"/>
      <c r="BT766" s="87"/>
      <c r="BU766" s="87"/>
      <c r="BV766" s="87"/>
      <c r="BW766" s="87"/>
      <c r="BX766" s="87"/>
      <c r="BY766" s="87"/>
      <c r="BZ766" s="87"/>
      <c r="CA766" s="87"/>
      <c r="CB766" s="87"/>
      <c r="CC766" s="87"/>
      <c r="CD766" s="87"/>
      <c r="CE766" s="87"/>
      <c r="CF766" s="87"/>
      <c r="CG766" s="87"/>
      <c r="CH766" s="87"/>
      <c r="CI766" s="87"/>
      <c r="CJ766" s="87"/>
      <c r="CK766" s="87"/>
      <c r="CL766" s="87"/>
    </row>
    <row r="767" spans="1:90" s="78" customFormat="1" x14ac:dyDescent="0.3">
      <c r="A767" s="130"/>
      <c r="G767" s="87"/>
      <c r="H767" s="87"/>
      <c r="N767" s="87"/>
      <c r="AE767" s="87"/>
      <c r="AF767" s="87"/>
      <c r="AG767" s="87"/>
      <c r="AH767" s="87"/>
      <c r="AI767" s="87"/>
      <c r="AJ767" s="87"/>
      <c r="AK767" s="87"/>
      <c r="AL767" s="87"/>
      <c r="AM767" s="87"/>
      <c r="AN767" s="87"/>
      <c r="AO767" s="87"/>
      <c r="AP767" s="87"/>
      <c r="AQ767" s="87"/>
      <c r="AR767" s="87"/>
      <c r="AS767" s="87"/>
      <c r="AT767" s="87"/>
      <c r="AU767" s="87"/>
      <c r="AV767" s="87"/>
      <c r="AW767" s="87"/>
      <c r="AX767" s="87"/>
      <c r="AY767" s="87"/>
      <c r="AZ767" s="87"/>
      <c r="BA767" s="87"/>
      <c r="BB767" s="87"/>
      <c r="BC767" s="87"/>
      <c r="BD767" s="87"/>
      <c r="BE767" s="87"/>
      <c r="BF767" s="87"/>
      <c r="BG767" s="87"/>
      <c r="BH767" s="87"/>
      <c r="BI767" s="87"/>
      <c r="BJ767" s="87"/>
      <c r="BK767" s="87"/>
      <c r="BL767" s="87"/>
      <c r="BM767" s="87"/>
      <c r="BN767" s="87"/>
      <c r="BO767" s="87"/>
      <c r="BP767" s="87"/>
      <c r="BQ767" s="87"/>
      <c r="BR767" s="87"/>
      <c r="BS767" s="87"/>
      <c r="BT767" s="87"/>
      <c r="BU767" s="87"/>
      <c r="BV767" s="87"/>
      <c r="BW767" s="87"/>
      <c r="BX767" s="87"/>
      <c r="BY767" s="87"/>
      <c r="BZ767" s="87"/>
      <c r="CA767" s="87"/>
      <c r="CB767" s="87"/>
      <c r="CC767" s="87"/>
      <c r="CD767" s="87"/>
      <c r="CE767" s="87"/>
      <c r="CF767" s="87"/>
      <c r="CG767" s="87"/>
      <c r="CH767" s="87"/>
      <c r="CI767" s="87"/>
      <c r="CJ767" s="87"/>
      <c r="CK767" s="87"/>
      <c r="CL767" s="87"/>
    </row>
    <row r="768" spans="1:90" s="78" customFormat="1" x14ac:dyDescent="0.3">
      <c r="A768" s="130"/>
      <c r="G768" s="87"/>
      <c r="H768" s="87"/>
      <c r="N768" s="87"/>
      <c r="AE768" s="87"/>
      <c r="AF768" s="87"/>
      <c r="AG768" s="87"/>
      <c r="AH768" s="87"/>
      <c r="AI768" s="87"/>
      <c r="AJ768" s="87"/>
      <c r="AK768" s="87"/>
      <c r="AL768" s="87"/>
      <c r="AM768" s="87"/>
      <c r="AN768" s="87"/>
      <c r="AO768" s="87"/>
      <c r="AP768" s="87"/>
      <c r="AQ768" s="87"/>
      <c r="AR768" s="87"/>
      <c r="AS768" s="87"/>
      <c r="AT768" s="87"/>
      <c r="AU768" s="87"/>
      <c r="AV768" s="87"/>
      <c r="AW768" s="87"/>
      <c r="AX768" s="87"/>
      <c r="AY768" s="87"/>
      <c r="AZ768" s="87"/>
      <c r="BA768" s="87"/>
      <c r="BB768" s="87"/>
      <c r="BC768" s="87"/>
      <c r="BD768" s="87"/>
      <c r="BE768" s="87"/>
      <c r="BF768" s="87"/>
      <c r="BG768" s="87"/>
      <c r="BH768" s="87"/>
      <c r="BI768" s="87"/>
      <c r="BJ768" s="87"/>
      <c r="BK768" s="87"/>
      <c r="BL768" s="87"/>
      <c r="BM768" s="87"/>
      <c r="BN768" s="87"/>
      <c r="BO768" s="87"/>
      <c r="BP768" s="87"/>
      <c r="BQ768" s="87"/>
      <c r="BR768" s="87"/>
      <c r="BS768" s="87"/>
      <c r="BT768" s="87"/>
      <c r="BU768" s="87"/>
      <c r="BV768" s="87"/>
      <c r="BW768" s="87"/>
      <c r="BX768" s="87"/>
      <c r="BY768" s="87"/>
      <c r="BZ768" s="87"/>
      <c r="CA768" s="87"/>
      <c r="CB768" s="87"/>
      <c r="CC768" s="87"/>
      <c r="CD768" s="87"/>
      <c r="CE768" s="87"/>
      <c r="CF768" s="87"/>
      <c r="CG768" s="87"/>
      <c r="CH768" s="87"/>
      <c r="CI768" s="87"/>
      <c r="CJ768" s="87"/>
      <c r="CK768" s="87"/>
      <c r="CL768" s="87"/>
    </row>
    <row r="769" spans="1:90" s="78" customFormat="1" x14ac:dyDescent="0.3">
      <c r="A769" s="130"/>
      <c r="G769" s="87"/>
      <c r="H769" s="87"/>
      <c r="N769" s="87"/>
      <c r="AE769" s="87"/>
      <c r="AF769" s="87"/>
      <c r="AG769" s="87"/>
      <c r="AH769" s="87"/>
      <c r="AI769" s="87"/>
      <c r="AJ769" s="87"/>
      <c r="AK769" s="87"/>
      <c r="AL769" s="87"/>
      <c r="AM769" s="87"/>
      <c r="AN769" s="87"/>
      <c r="AO769" s="87"/>
      <c r="AP769" s="87"/>
      <c r="AQ769" s="87"/>
      <c r="AR769" s="87"/>
      <c r="AS769" s="87"/>
      <c r="AT769" s="87"/>
      <c r="AU769" s="87"/>
      <c r="AV769" s="87"/>
      <c r="AW769" s="87"/>
      <c r="AX769" s="87"/>
      <c r="AY769" s="87"/>
      <c r="AZ769" s="87"/>
      <c r="BA769" s="87"/>
      <c r="BB769" s="87"/>
      <c r="BC769" s="87"/>
      <c r="BD769" s="87"/>
      <c r="BE769" s="87"/>
      <c r="BF769" s="87"/>
      <c r="BG769" s="87"/>
      <c r="BH769" s="87"/>
      <c r="BI769" s="87"/>
      <c r="BJ769" s="87"/>
      <c r="BK769" s="87"/>
      <c r="BL769" s="87"/>
      <c r="BM769" s="87"/>
      <c r="BN769" s="87"/>
      <c r="BO769" s="87"/>
      <c r="BP769" s="87"/>
      <c r="BQ769" s="87"/>
      <c r="BR769" s="87"/>
      <c r="BS769" s="87"/>
      <c r="BT769" s="87"/>
      <c r="BU769" s="87"/>
      <c r="BV769" s="87"/>
      <c r="BW769" s="87"/>
      <c r="BX769" s="87"/>
      <c r="BY769" s="87"/>
      <c r="BZ769" s="87"/>
      <c r="CA769" s="87"/>
      <c r="CB769" s="87"/>
      <c r="CC769" s="87"/>
      <c r="CD769" s="87"/>
      <c r="CE769" s="87"/>
      <c r="CF769" s="87"/>
      <c r="CG769" s="87"/>
      <c r="CH769" s="87"/>
      <c r="CI769" s="87"/>
      <c r="CJ769" s="87"/>
      <c r="CK769" s="87"/>
      <c r="CL769" s="87"/>
    </row>
    <row r="770" spans="1:90" s="78" customFormat="1" x14ac:dyDescent="0.3">
      <c r="A770" s="130"/>
      <c r="G770" s="87"/>
      <c r="H770" s="87"/>
      <c r="N770" s="87"/>
      <c r="AE770" s="87"/>
      <c r="AF770" s="87"/>
      <c r="AG770" s="87"/>
      <c r="AH770" s="87"/>
      <c r="AI770" s="87"/>
      <c r="AJ770" s="87"/>
      <c r="AK770" s="87"/>
      <c r="AL770" s="87"/>
      <c r="AM770" s="87"/>
      <c r="AN770" s="87"/>
      <c r="AO770" s="87"/>
      <c r="AP770" s="87"/>
      <c r="AQ770" s="87"/>
      <c r="AR770" s="87"/>
      <c r="AS770" s="87"/>
      <c r="AT770" s="87"/>
      <c r="AU770" s="87"/>
      <c r="AV770" s="87"/>
      <c r="AW770" s="87"/>
      <c r="AX770" s="87"/>
      <c r="AY770" s="87"/>
      <c r="AZ770" s="87"/>
      <c r="BA770" s="87"/>
      <c r="BB770" s="87"/>
      <c r="BC770" s="87"/>
      <c r="BD770" s="87"/>
      <c r="BE770" s="87"/>
      <c r="BF770" s="87"/>
      <c r="BG770" s="87"/>
      <c r="BH770" s="87"/>
      <c r="BI770" s="87"/>
      <c r="BJ770" s="87"/>
      <c r="BK770" s="87"/>
      <c r="BL770" s="87"/>
      <c r="BM770" s="87"/>
      <c r="BN770" s="87"/>
      <c r="BO770" s="87"/>
      <c r="BP770" s="87"/>
      <c r="BQ770" s="87"/>
      <c r="BR770" s="87"/>
      <c r="BS770" s="87"/>
      <c r="BT770" s="87"/>
      <c r="BU770" s="87"/>
      <c r="BV770" s="87"/>
      <c r="BW770" s="87"/>
      <c r="BX770" s="87"/>
      <c r="BY770" s="87"/>
      <c r="BZ770" s="87"/>
      <c r="CA770" s="87"/>
      <c r="CB770" s="87"/>
      <c r="CC770" s="87"/>
      <c r="CD770" s="87"/>
      <c r="CE770" s="87"/>
      <c r="CF770" s="87"/>
      <c r="CG770" s="87"/>
      <c r="CH770" s="87"/>
      <c r="CI770" s="87"/>
      <c r="CJ770" s="87"/>
      <c r="CK770" s="87"/>
      <c r="CL770" s="87"/>
    </row>
    <row r="771" spans="1:90" s="78" customFormat="1" x14ac:dyDescent="0.3">
      <c r="A771" s="130"/>
      <c r="G771" s="87"/>
      <c r="H771" s="87"/>
      <c r="N771" s="87"/>
      <c r="AE771" s="87"/>
      <c r="AF771" s="87"/>
      <c r="AG771" s="87"/>
      <c r="AH771" s="87"/>
      <c r="AI771" s="87"/>
      <c r="AJ771" s="87"/>
      <c r="AK771" s="87"/>
      <c r="AL771" s="87"/>
      <c r="AM771" s="87"/>
      <c r="AN771" s="87"/>
      <c r="AO771" s="87"/>
      <c r="AP771" s="87"/>
      <c r="AQ771" s="87"/>
      <c r="AR771" s="87"/>
      <c r="AS771" s="87"/>
      <c r="AT771" s="87"/>
      <c r="AU771" s="87"/>
      <c r="AV771" s="87"/>
      <c r="AW771" s="87"/>
      <c r="AX771" s="87"/>
      <c r="AY771" s="87"/>
      <c r="AZ771" s="87"/>
      <c r="BA771" s="87"/>
      <c r="BB771" s="87"/>
      <c r="BC771" s="87"/>
      <c r="BD771" s="87"/>
      <c r="BE771" s="87"/>
      <c r="BF771" s="87"/>
      <c r="BG771" s="87"/>
      <c r="BH771" s="87"/>
      <c r="BI771" s="87"/>
      <c r="BJ771" s="87"/>
      <c r="BK771" s="87"/>
      <c r="BL771" s="87"/>
      <c r="BM771" s="87"/>
      <c r="BN771" s="87"/>
      <c r="BO771" s="87"/>
      <c r="BP771" s="87"/>
      <c r="BQ771" s="87"/>
      <c r="BR771" s="87"/>
      <c r="BS771" s="87"/>
      <c r="BT771" s="87"/>
      <c r="BU771" s="87"/>
      <c r="BV771" s="87"/>
      <c r="BW771" s="87"/>
      <c r="BX771" s="87"/>
      <c r="BY771" s="87"/>
      <c r="BZ771" s="87"/>
      <c r="CA771" s="87"/>
      <c r="CB771" s="87"/>
      <c r="CC771" s="87"/>
      <c r="CD771" s="87"/>
      <c r="CE771" s="87"/>
      <c r="CF771" s="87"/>
      <c r="CG771" s="87"/>
      <c r="CH771" s="87"/>
      <c r="CI771" s="87"/>
      <c r="CJ771" s="87"/>
      <c r="CK771" s="87"/>
      <c r="CL771" s="87"/>
    </row>
    <row r="772" spans="1:90" s="78" customFormat="1" x14ac:dyDescent="0.3">
      <c r="A772" s="130"/>
      <c r="G772" s="87"/>
      <c r="H772" s="87"/>
      <c r="N772" s="87"/>
      <c r="AE772" s="87"/>
      <c r="AF772" s="87"/>
      <c r="AG772" s="87"/>
      <c r="AH772" s="87"/>
      <c r="AI772" s="87"/>
      <c r="AJ772" s="87"/>
      <c r="AK772" s="87"/>
      <c r="AL772" s="87"/>
      <c r="AM772" s="87"/>
      <c r="AN772" s="87"/>
      <c r="AO772" s="87"/>
      <c r="AP772" s="87"/>
      <c r="AQ772" s="87"/>
      <c r="AR772" s="87"/>
      <c r="AS772" s="87"/>
      <c r="AT772" s="87"/>
      <c r="AU772" s="87"/>
      <c r="AV772" s="87"/>
      <c r="AW772" s="87"/>
      <c r="AX772" s="87"/>
      <c r="AY772" s="87"/>
      <c r="AZ772" s="87"/>
      <c r="BA772" s="87"/>
      <c r="BB772" s="87"/>
      <c r="BC772" s="87"/>
      <c r="BD772" s="87"/>
      <c r="BE772" s="87"/>
      <c r="BF772" s="87"/>
      <c r="BG772" s="87"/>
      <c r="BH772" s="87"/>
      <c r="BI772" s="87"/>
      <c r="BJ772" s="87"/>
      <c r="BK772" s="87"/>
      <c r="BL772" s="87"/>
      <c r="BM772" s="87"/>
      <c r="BN772" s="87"/>
      <c r="BO772" s="87"/>
      <c r="BP772" s="87"/>
      <c r="BQ772" s="87"/>
      <c r="BR772" s="87"/>
      <c r="BS772" s="87"/>
      <c r="BT772" s="87"/>
      <c r="BU772" s="87"/>
      <c r="BV772" s="87"/>
      <c r="BW772" s="87"/>
      <c r="BX772" s="87"/>
      <c r="BY772" s="87"/>
      <c r="BZ772" s="87"/>
      <c r="CA772" s="87"/>
      <c r="CB772" s="87"/>
      <c r="CC772" s="87"/>
      <c r="CD772" s="87"/>
      <c r="CE772" s="87"/>
      <c r="CF772" s="87"/>
      <c r="CG772" s="87"/>
      <c r="CH772" s="87"/>
      <c r="CI772" s="87"/>
      <c r="CJ772" s="87"/>
      <c r="CK772" s="87"/>
      <c r="CL772" s="87"/>
    </row>
    <row r="773" spans="1:90" s="78" customFormat="1" x14ac:dyDescent="0.3">
      <c r="A773" s="130"/>
      <c r="G773" s="87"/>
      <c r="H773" s="87"/>
      <c r="N773" s="87"/>
      <c r="AE773" s="87"/>
      <c r="AF773" s="87"/>
      <c r="AG773" s="87"/>
      <c r="AH773" s="87"/>
      <c r="AI773" s="87"/>
      <c r="AJ773" s="87"/>
      <c r="AK773" s="87"/>
      <c r="AL773" s="87"/>
      <c r="AM773" s="87"/>
      <c r="AN773" s="87"/>
      <c r="AO773" s="87"/>
      <c r="AP773" s="87"/>
      <c r="AQ773" s="87"/>
      <c r="AR773" s="87"/>
      <c r="AS773" s="87"/>
      <c r="AT773" s="87"/>
      <c r="AU773" s="87"/>
      <c r="AV773" s="87"/>
      <c r="AW773" s="87"/>
      <c r="AX773" s="87"/>
      <c r="AY773" s="87"/>
      <c r="AZ773" s="87"/>
      <c r="BA773" s="87"/>
      <c r="BB773" s="87"/>
      <c r="BC773" s="87"/>
      <c r="BD773" s="87"/>
      <c r="BE773" s="87"/>
      <c r="BF773" s="87"/>
      <c r="BG773" s="87"/>
      <c r="BH773" s="87"/>
      <c r="BI773" s="87"/>
      <c r="BJ773" s="87"/>
      <c r="BK773" s="87"/>
      <c r="BL773" s="87"/>
      <c r="BM773" s="87"/>
      <c r="BN773" s="87"/>
      <c r="BO773" s="87"/>
      <c r="BP773" s="87"/>
      <c r="BQ773" s="87"/>
      <c r="BR773" s="87"/>
      <c r="BS773" s="87"/>
      <c r="BT773" s="87"/>
      <c r="BU773" s="87"/>
      <c r="BV773" s="87"/>
      <c r="BW773" s="87"/>
      <c r="BX773" s="87"/>
      <c r="BY773" s="87"/>
      <c r="BZ773" s="87"/>
      <c r="CA773" s="87"/>
      <c r="CB773" s="87"/>
      <c r="CC773" s="87"/>
      <c r="CD773" s="87"/>
      <c r="CE773" s="87"/>
      <c r="CF773" s="87"/>
      <c r="CG773" s="87"/>
      <c r="CH773" s="87"/>
      <c r="CI773" s="87"/>
      <c r="CJ773" s="87"/>
      <c r="CK773" s="87"/>
      <c r="CL773" s="87"/>
    </row>
    <row r="774" spans="1:90" s="78" customFormat="1" x14ac:dyDescent="0.3">
      <c r="A774" s="130"/>
      <c r="G774" s="87"/>
      <c r="H774" s="87"/>
      <c r="N774" s="87"/>
      <c r="AE774" s="87"/>
      <c r="AF774" s="87"/>
      <c r="AG774" s="87"/>
      <c r="AH774" s="87"/>
      <c r="AI774" s="87"/>
      <c r="AJ774" s="87"/>
      <c r="AK774" s="87"/>
      <c r="AL774" s="87"/>
      <c r="AM774" s="87"/>
      <c r="AN774" s="87"/>
      <c r="AO774" s="87"/>
      <c r="AP774" s="87"/>
      <c r="AQ774" s="87"/>
      <c r="AR774" s="87"/>
      <c r="AS774" s="87"/>
      <c r="AT774" s="87"/>
      <c r="AU774" s="87"/>
      <c r="AV774" s="87"/>
      <c r="AW774" s="87"/>
      <c r="AX774" s="87"/>
      <c r="AY774" s="87"/>
      <c r="AZ774" s="87"/>
      <c r="BA774" s="87"/>
      <c r="BB774" s="87"/>
      <c r="BC774" s="87"/>
      <c r="BD774" s="87"/>
      <c r="BE774" s="87"/>
      <c r="BF774" s="87"/>
      <c r="BG774" s="87"/>
      <c r="BH774" s="87"/>
      <c r="BI774" s="87"/>
      <c r="BJ774" s="87"/>
      <c r="BK774" s="87"/>
      <c r="BL774" s="87"/>
      <c r="BM774" s="87"/>
      <c r="BN774" s="87"/>
      <c r="BO774" s="87"/>
      <c r="BP774" s="87"/>
      <c r="BQ774" s="87"/>
      <c r="BR774" s="87"/>
      <c r="BS774" s="87"/>
      <c r="BT774" s="87"/>
      <c r="BU774" s="87"/>
      <c r="BV774" s="87"/>
      <c r="BW774" s="87"/>
      <c r="BX774" s="87"/>
      <c r="BY774" s="87"/>
      <c r="BZ774" s="87"/>
      <c r="CA774" s="87"/>
      <c r="CB774" s="87"/>
      <c r="CC774" s="87"/>
      <c r="CD774" s="87"/>
      <c r="CE774" s="87"/>
      <c r="CF774" s="87"/>
      <c r="CG774" s="87"/>
      <c r="CH774" s="87"/>
      <c r="CI774" s="87"/>
      <c r="CJ774" s="87"/>
      <c r="CK774" s="87"/>
      <c r="CL774" s="87"/>
    </row>
    <row r="775" spans="1:90" s="78" customFormat="1" x14ac:dyDescent="0.3">
      <c r="A775" s="130"/>
      <c r="G775" s="87"/>
      <c r="H775" s="87"/>
      <c r="N775" s="87"/>
      <c r="AE775" s="87"/>
      <c r="AF775" s="87"/>
      <c r="AG775" s="87"/>
      <c r="AH775" s="87"/>
      <c r="AI775" s="87"/>
      <c r="AJ775" s="87"/>
      <c r="AK775" s="87"/>
      <c r="AL775" s="87"/>
      <c r="AM775" s="87"/>
      <c r="AN775" s="87"/>
      <c r="AO775" s="87"/>
      <c r="AP775" s="87"/>
      <c r="AQ775" s="87"/>
      <c r="AR775" s="87"/>
      <c r="AS775" s="87"/>
      <c r="AT775" s="87"/>
      <c r="AU775" s="87"/>
      <c r="AV775" s="87"/>
      <c r="AW775" s="87"/>
      <c r="AX775" s="87"/>
      <c r="AY775" s="87"/>
      <c r="AZ775" s="87"/>
      <c r="BA775" s="87"/>
      <c r="BB775" s="87"/>
      <c r="BC775" s="87"/>
      <c r="BD775" s="87"/>
      <c r="BE775" s="87"/>
      <c r="BF775" s="87"/>
      <c r="BG775" s="87"/>
      <c r="BH775" s="87"/>
      <c r="BI775" s="87"/>
      <c r="BJ775" s="87"/>
      <c r="BK775" s="87"/>
      <c r="BL775" s="87"/>
      <c r="BM775" s="87"/>
      <c r="BN775" s="87"/>
      <c r="BO775" s="87"/>
      <c r="BP775" s="87"/>
      <c r="BQ775" s="87"/>
      <c r="BR775" s="87"/>
      <c r="BS775" s="87"/>
      <c r="BT775" s="87"/>
      <c r="BU775" s="87"/>
      <c r="BV775" s="87"/>
      <c r="BW775" s="87"/>
      <c r="BX775" s="87"/>
      <c r="BY775" s="87"/>
      <c r="BZ775" s="87"/>
      <c r="CA775" s="87"/>
      <c r="CB775" s="87"/>
      <c r="CC775" s="87"/>
      <c r="CD775" s="87"/>
      <c r="CE775" s="87"/>
      <c r="CF775" s="87"/>
      <c r="CG775" s="87"/>
      <c r="CH775" s="87"/>
      <c r="CI775" s="87"/>
      <c r="CJ775" s="87"/>
      <c r="CK775" s="87"/>
      <c r="CL775" s="87"/>
    </row>
    <row r="776" spans="1:90" s="78" customFormat="1" x14ac:dyDescent="0.3">
      <c r="A776" s="130"/>
      <c r="G776" s="87"/>
      <c r="H776" s="87"/>
      <c r="N776" s="87"/>
      <c r="AE776" s="87"/>
      <c r="AF776" s="87"/>
      <c r="AG776" s="87"/>
      <c r="AH776" s="87"/>
      <c r="AI776" s="87"/>
      <c r="AJ776" s="87"/>
      <c r="AK776" s="87"/>
      <c r="AL776" s="87"/>
      <c r="AM776" s="87"/>
      <c r="AN776" s="87"/>
      <c r="AO776" s="87"/>
      <c r="AP776" s="87"/>
      <c r="AQ776" s="87"/>
      <c r="AR776" s="87"/>
      <c r="AS776" s="87"/>
      <c r="AT776" s="87"/>
      <c r="AU776" s="87"/>
      <c r="AV776" s="87"/>
      <c r="AW776" s="87"/>
      <c r="AX776" s="87"/>
      <c r="AY776" s="87"/>
      <c r="AZ776" s="87"/>
      <c r="BA776" s="87"/>
      <c r="BB776" s="87"/>
      <c r="BC776" s="87"/>
      <c r="BD776" s="87"/>
      <c r="BE776" s="87"/>
      <c r="BF776" s="87"/>
      <c r="BG776" s="87"/>
      <c r="BH776" s="87"/>
      <c r="BI776" s="87"/>
      <c r="BJ776" s="87"/>
      <c r="BK776" s="87"/>
      <c r="BL776" s="87"/>
      <c r="BM776" s="87"/>
      <c r="BN776" s="87"/>
      <c r="BO776" s="87"/>
      <c r="BP776" s="87"/>
      <c r="BQ776" s="87"/>
      <c r="BR776" s="87"/>
      <c r="BS776" s="87"/>
      <c r="BT776" s="87"/>
      <c r="BU776" s="87"/>
      <c r="BV776" s="87"/>
      <c r="BW776" s="87"/>
      <c r="BX776" s="87"/>
      <c r="BY776" s="87"/>
      <c r="BZ776" s="87"/>
      <c r="CA776" s="87"/>
      <c r="CB776" s="87"/>
      <c r="CC776" s="87"/>
      <c r="CD776" s="87"/>
      <c r="CE776" s="87"/>
      <c r="CF776" s="87"/>
      <c r="CG776" s="87"/>
      <c r="CH776" s="87"/>
      <c r="CI776" s="87"/>
      <c r="CJ776" s="87"/>
      <c r="CK776" s="87"/>
      <c r="CL776" s="87"/>
    </row>
    <row r="777" spans="1:90" s="78" customFormat="1" x14ac:dyDescent="0.3">
      <c r="A777" s="130"/>
      <c r="G777" s="87"/>
      <c r="H777" s="87"/>
      <c r="N777" s="87"/>
      <c r="AE777" s="87"/>
      <c r="AF777" s="87"/>
      <c r="AG777" s="87"/>
      <c r="AH777" s="87"/>
      <c r="AI777" s="87"/>
      <c r="AJ777" s="87"/>
      <c r="AK777" s="87"/>
      <c r="AL777" s="87"/>
      <c r="AM777" s="87"/>
      <c r="AN777" s="87"/>
      <c r="AO777" s="87"/>
      <c r="AP777" s="87"/>
      <c r="AQ777" s="87"/>
      <c r="AR777" s="87"/>
      <c r="AS777" s="87"/>
      <c r="AT777" s="87"/>
      <c r="AU777" s="87"/>
      <c r="AV777" s="87"/>
      <c r="AW777" s="87"/>
      <c r="AX777" s="87"/>
      <c r="AY777" s="87"/>
      <c r="AZ777" s="87"/>
      <c r="BA777" s="87"/>
      <c r="BB777" s="87"/>
      <c r="BC777" s="87"/>
      <c r="BD777" s="87"/>
      <c r="BE777" s="87"/>
      <c r="BF777" s="87"/>
      <c r="BG777" s="87"/>
      <c r="BH777" s="87"/>
      <c r="BI777" s="87"/>
      <c r="BJ777" s="87"/>
      <c r="BK777" s="87"/>
      <c r="BL777" s="87"/>
      <c r="BM777" s="87"/>
      <c r="BN777" s="87"/>
      <c r="BO777" s="87"/>
      <c r="BP777" s="87"/>
      <c r="BQ777" s="87"/>
      <c r="BR777" s="87"/>
      <c r="BS777" s="87"/>
      <c r="BT777" s="87"/>
      <c r="BU777" s="87"/>
      <c r="BV777" s="87"/>
      <c r="BW777" s="87"/>
      <c r="BX777" s="87"/>
      <c r="BY777" s="87"/>
      <c r="BZ777" s="87"/>
      <c r="CA777" s="87"/>
      <c r="CB777" s="87"/>
      <c r="CC777" s="87"/>
      <c r="CD777" s="87"/>
      <c r="CE777" s="87"/>
      <c r="CF777" s="87"/>
      <c r="CG777" s="87"/>
      <c r="CH777" s="87"/>
      <c r="CI777" s="87"/>
      <c r="CJ777" s="87"/>
      <c r="CK777" s="87"/>
      <c r="CL777" s="87"/>
    </row>
    <row r="778" spans="1:90" s="78" customFormat="1" x14ac:dyDescent="0.3">
      <c r="A778" s="130"/>
      <c r="G778" s="87"/>
      <c r="H778" s="87"/>
      <c r="N778" s="87"/>
      <c r="AE778" s="87"/>
      <c r="AF778" s="87"/>
      <c r="AG778" s="87"/>
      <c r="AH778" s="87"/>
      <c r="AI778" s="87"/>
      <c r="AJ778" s="87"/>
      <c r="AK778" s="87"/>
      <c r="AL778" s="87"/>
      <c r="AM778" s="87"/>
      <c r="AN778" s="87"/>
      <c r="AO778" s="87"/>
      <c r="AP778" s="87"/>
      <c r="AQ778" s="87"/>
      <c r="AR778" s="87"/>
      <c r="AS778" s="87"/>
      <c r="AT778" s="87"/>
      <c r="AU778" s="87"/>
      <c r="AV778" s="87"/>
      <c r="AW778" s="87"/>
      <c r="AX778" s="87"/>
      <c r="AY778" s="87"/>
      <c r="AZ778" s="87"/>
      <c r="BA778" s="87"/>
      <c r="BB778" s="87"/>
      <c r="BC778" s="87"/>
      <c r="BD778" s="87"/>
      <c r="BE778" s="87"/>
      <c r="BF778" s="87"/>
      <c r="BG778" s="87"/>
      <c r="BH778" s="87"/>
      <c r="BI778" s="87"/>
      <c r="BJ778" s="87"/>
      <c r="BK778" s="87"/>
      <c r="BL778" s="87"/>
      <c r="BM778" s="87"/>
      <c r="BN778" s="87"/>
      <c r="BO778" s="87"/>
      <c r="BP778" s="87"/>
      <c r="BQ778" s="87"/>
      <c r="BR778" s="87"/>
      <c r="BS778" s="87"/>
      <c r="BT778" s="87"/>
      <c r="BU778" s="87"/>
      <c r="BV778" s="87"/>
      <c r="BW778" s="87"/>
      <c r="BX778" s="87"/>
      <c r="BY778" s="87"/>
      <c r="BZ778" s="87"/>
      <c r="CA778" s="87"/>
      <c r="CB778" s="87"/>
      <c r="CC778" s="87"/>
      <c r="CD778" s="87"/>
      <c r="CE778" s="87"/>
      <c r="CF778" s="87"/>
      <c r="CG778" s="87"/>
      <c r="CH778" s="87"/>
      <c r="CI778" s="87"/>
      <c r="CJ778" s="87"/>
      <c r="CK778" s="87"/>
      <c r="CL778" s="87"/>
    </row>
    <row r="779" spans="1:90" s="78" customFormat="1" x14ac:dyDescent="0.3">
      <c r="A779" s="130"/>
      <c r="G779" s="87"/>
      <c r="H779" s="87"/>
      <c r="N779" s="87"/>
      <c r="AE779" s="87"/>
      <c r="AF779" s="87"/>
      <c r="AG779" s="87"/>
      <c r="AH779" s="87"/>
      <c r="AI779" s="87"/>
      <c r="AJ779" s="87"/>
      <c r="AK779" s="87"/>
      <c r="AL779" s="87"/>
      <c r="AM779" s="87"/>
      <c r="AN779" s="87"/>
      <c r="AO779" s="87"/>
      <c r="AP779" s="87"/>
      <c r="AQ779" s="87"/>
      <c r="AR779" s="87"/>
      <c r="AS779" s="87"/>
      <c r="AT779" s="87"/>
      <c r="AU779" s="87"/>
      <c r="AV779" s="87"/>
      <c r="AW779" s="87"/>
      <c r="AX779" s="87"/>
      <c r="AY779" s="87"/>
      <c r="AZ779" s="87"/>
      <c r="BA779" s="87"/>
      <c r="BB779" s="87"/>
      <c r="BC779" s="87"/>
      <c r="BD779" s="87"/>
      <c r="BE779" s="87"/>
      <c r="BF779" s="87"/>
      <c r="BG779" s="87"/>
      <c r="BH779" s="87"/>
      <c r="BI779" s="87"/>
      <c r="BJ779" s="87"/>
      <c r="BK779" s="87"/>
      <c r="BL779" s="87"/>
      <c r="BM779" s="87"/>
      <c r="BN779" s="87"/>
      <c r="BO779" s="87"/>
      <c r="BP779" s="87"/>
      <c r="BQ779" s="87"/>
      <c r="BR779" s="87"/>
      <c r="BS779" s="87"/>
      <c r="BT779" s="87"/>
      <c r="BU779" s="87"/>
      <c r="BV779" s="87"/>
      <c r="BW779" s="87"/>
      <c r="BX779" s="87"/>
      <c r="BY779" s="87"/>
      <c r="BZ779" s="87"/>
      <c r="CA779" s="87"/>
      <c r="CB779" s="87"/>
      <c r="CC779" s="87"/>
      <c r="CD779" s="87"/>
      <c r="CE779" s="87"/>
      <c r="CF779" s="87"/>
      <c r="CG779" s="87"/>
      <c r="CH779" s="87"/>
      <c r="CI779" s="87"/>
      <c r="CJ779" s="87"/>
      <c r="CK779" s="87"/>
      <c r="CL779" s="87"/>
    </row>
    <row r="780" spans="1:90" s="78" customFormat="1" x14ac:dyDescent="0.3">
      <c r="A780" s="130"/>
      <c r="G780" s="87"/>
      <c r="H780" s="87"/>
      <c r="N780" s="87"/>
      <c r="AE780" s="87"/>
      <c r="AF780" s="87"/>
      <c r="AG780" s="87"/>
      <c r="AH780" s="87"/>
      <c r="AI780" s="87"/>
      <c r="AJ780" s="87"/>
      <c r="AK780" s="87"/>
      <c r="AL780" s="87"/>
      <c r="AM780" s="87"/>
      <c r="AN780" s="87"/>
      <c r="AO780" s="87"/>
      <c r="AP780" s="87"/>
      <c r="AQ780" s="87"/>
      <c r="AR780" s="87"/>
      <c r="AS780" s="87"/>
      <c r="AT780" s="87"/>
      <c r="AU780" s="87"/>
      <c r="AV780" s="87"/>
      <c r="AW780" s="87"/>
      <c r="AX780" s="87"/>
      <c r="AY780" s="87"/>
      <c r="AZ780" s="87"/>
      <c r="BA780" s="87"/>
      <c r="BB780" s="87"/>
      <c r="BC780" s="87"/>
      <c r="BD780" s="87"/>
      <c r="BE780" s="87"/>
      <c r="BF780" s="87"/>
      <c r="BG780" s="87"/>
      <c r="BH780" s="87"/>
      <c r="BI780" s="87"/>
      <c r="BJ780" s="87"/>
      <c r="BK780" s="87"/>
      <c r="BL780" s="87"/>
      <c r="BM780" s="87"/>
      <c r="BN780" s="87"/>
      <c r="BO780" s="87"/>
      <c r="BP780" s="87"/>
      <c r="BQ780" s="87"/>
      <c r="BR780" s="87"/>
      <c r="BS780" s="87"/>
      <c r="BT780" s="87"/>
      <c r="BU780" s="87"/>
      <c r="BV780" s="87"/>
      <c r="BW780" s="87"/>
      <c r="BX780" s="87"/>
      <c r="BY780" s="87"/>
      <c r="BZ780" s="87"/>
      <c r="CA780" s="87"/>
      <c r="CB780" s="87"/>
      <c r="CC780" s="87"/>
      <c r="CD780" s="87"/>
      <c r="CE780" s="87"/>
      <c r="CF780" s="87"/>
      <c r="CG780" s="87"/>
      <c r="CH780" s="87"/>
      <c r="CI780" s="87"/>
      <c r="CJ780" s="87"/>
      <c r="CK780" s="87"/>
      <c r="CL780" s="87"/>
    </row>
    <row r="781" spans="1:90" s="78" customFormat="1" x14ac:dyDescent="0.3">
      <c r="A781" s="130"/>
      <c r="G781" s="87"/>
      <c r="H781" s="87"/>
      <c r="N781" s="87"/>
      <c r="AE781" s="87"/>
      <c r="AF781" s="87"/>
      <c r="AG781" s="87"/>
      <c r="AH781" s="87"/>
      <c r="AI781" s="87"/>
      <c r="AJ781" s="87"/>
      <c r="AK781" s="87"/>
      <c r="AL781" s="87"/>
      <c r="AM781" s="87"/>
      <c r="AN781" s="87"/>
      <c r="AO781" s="87"/>
      <c r="AP781" s="87"/>
      <c r="AQ781" s="87"/>
      <c r="AR781" s="87"/>
      <c r="AS781" s="87"/>
      <c r="AT781" s="87"/>
      <c r="AU781" s="87"/>
      <c r="AV781" s="87"/>
      <c r="AW781" s="87"/>
      <c r="AX781" s="87"/>
      <c r="AY781" s="87"/>
      <c r="AZ781" s="87"/>
      <c r="BA781" s="87"/>
      <c r="BB781" s="87"/>
      <c r="BC781" s="87"/>
      <c r="BD781" s="87"/>
      <c r="BE781" s="87"/>
      <c r="BF781" s="87"/>
      <c r="BG781" s="87"/>
      <c r="BH781" s="87"/>
      <c r="BI781" s="87"/>
      <c r="BJ781" s="87"/>
      <c r="BK781" s="87"/>
      <c r="BL781" s="87"/>
      <c r="BM781" s="87"/>
      <c r="BN781" s="87"/>
      <c r="BO781" s="87"/>
      <c r="BP781" s="87"/>
      <c r="BQ781" s="87"/>
      <c r="BR781" s="87"/>
      <c r="BS781" s="87"/>
      <c r="BT781" s="87"/>
      <c r="BU781" s="87"/>
      <c r="BV781" s="87"/>
      <c r="BW781" s="87"/>
      <c r="BX781" s="87"/>
      <c r="BY781" s="87"/>
      <c r="BZ781" s="87"/>
      <c r="CA781" s="87"/>
      <c r="CB781" s="87"/>
      <c r="CC781" s="87"/>
      <c r="CD781" s="87"/>
      <c r="CE781" s="87"/>
      <c r="CF781" s="87"/>
      <c r="CG781" s="87"/>
      <c r="CH781" s="87"/>
      <c r="CI781" s="87"/>
      <c r="CJ781" s="87"/>
      <c r="CK781" s="87"/>
      <c r="CL781" s="87"/>
    </row>
    <row r="782" spans="1:90" s="78" customFormat="1" x14ac:dyDescent="0.3">
      <c r="A782" s="130"/>
      <c r="G782" s="87"/>
      <c r="H782" s="87"/>
      <c r="N782" s="87"/>
      <c r="AE782" s="87"/>
      <c r="AF782" s="87"/>
      <c r="AG782" s="87"/>
      <c r="AH782" s="87"/>
      <c r="AI782" s="87"/>
      <c r="AJ782" s="87"/>
      <c r="AK782" s="87"/>
      <c r="AL782" s="87"/>
      <c r="AM782" s="87"/>
      <c r="AN782" s="87"/>
      <c r="AO782" s="87"/>
      <c r="AP782" s="87"/>
      <c r="AQ782" s="87"/>
      <c r="AR782" s="87"/>
      <c r="AS782" s="87"/>
      <c r="AT782" s="87"/>
      <c r="AU782" s="87"/>
      <c r="AV782" s="87"/>
      <c r="AW782" s="87"/>
      <c r="AX782" s="87"/>
      <c r="AY782" s="87"/>
      <c r="AZ782" s="87"/>
      <c r="BA782" s="87"/>
      <c r="BB782" s="87"/>
      <c r="BC782" s="87"/>
      <c r="BD782" s="87"/>
      <c r="BE782" s="87"/>
      <c r="BF782" s="87"/>
      <c r="BG782" s="87"/>
      <c r="BH782" s="87"/>
      <c r="BI782" s="87"/>
      <c r="BJ782" s="87"/>
      <c r="BK782" s="87"/>
      <c r="BL782" s="87"/>
      <c r="BM782" s="87"/>
      <c r="BN782" s="87"/>
      <c r="BO782" s="87"/>
      <c r="BP782" s="87"/>
      <c r="BQ782" s="87"/>
      <c r="BR782" s="87"/>
      <c r="BS782" s="87"/>
      <c r="BT782" s="87"/>
      <c r="BU782" s="87"/>
      <c r="BV782" s="87"/>
      <c r="BW782" s="87"/>
      <c r="BX782" s="87"/>
      <c r="BY782" s="87"/>
      <c r="BZ782" s="87"/>
      <c r="CA782" s="87"/>
      <c r="CB782" s="87"/>
      <c r="CC782" s="87"/>
      <c r="CD782" s="87"/>
      <c r="CE782" s="87"/>
      <c r="CF782" s="87"/>
      <c r="CG782" s="87"/>
      <c r="CH782" s="87"/>
      <c r="CI782" s="87"/>
      <c r="CJ782" s="87"/>
      <c r="CK782" s="87"/>
      <c r="CL782" s="87"/>
    </row>
    <row r="783" spans="1:90" s="78" customFormat="1" x14ac:dyDescent="0.3">
      <c r="A783" s="130"/>
      <c r="G783" s="87"/>
      <c r="H783" s="87"/>
      <c r="N783" s="87"/>
      <c r="AE783" s="87"/>
      <c r="AF783" s="87"/>
      <c r="AG783" s="87"/>
      <c r="AH783" s="87"/>
      <c r="AI783" s="87"/>
      <c r="AJ783" s="87"/>
      <c r="AK783" s="87"/>
      <c r="AL783" s="87"/>
      <c r="AM783" s="87"/>
      <c r="AN783" s="87"/>
      <c r="AO783" s="87"/>
      <c r="AP783" s="87"/>
      <c r="AQ783" s="87"/>
      <c r="AR783" s="87"/>
      <c r="AS783" s="87"/>
      <c r="AT783" s="87"/>
      <c r="AU783" s="87"/>
      <c r="AV783" s="87"/>
      <c r="AW783" s="87"/>
      <c r="AX783" s="87"/>
      <c r="AY783" s="87"/>
      <c r="AZ783" s="87"/>
      <c r="BA783" s="87"/>
      <c r="BB783" s="87"/>
      <c r="BC783" s="87"/>
      <c r="BD783" s="87"/>
      <c r="BE783" s="87"/>
      <c r="BF783" s="87"/>
      <c r="BG783" s="87"/>
      <c r="BH783" s="87"/>
      <c r="BI783" s="87"/>
      <c r="BJ783" s="87"/>
      <c r="BK783" s="87"/>
      <c r="BL783" s="87"/>
      <c r="BM783" s="87"/>
      <c r="BN783" s="87"/>
      <c r="BO783" s="87"/>
      <c r="BP783" s="87"/>
      <c r="BQ783" s="87"/>
      <c r="BR783" s="87"/>
      <c r="BS783" s="87"/>
      <c r="BT783" s="87"/>
      <c r="BU783" s="87"/>
      <c r="BV783" s="87"/>
      <c r="BW783" s="87"/>
      <c r="BX783" s="87"/>
      <c r="BY783" s="87"/>
      <c r="BZ783" s="87"/>
      <c r="CA783" s="87"/>
      <c r="CB783" s="87"/>
      <c r="CC783" s="87"/>
      <c r="CD783" s="87"/>
      <c r="CE783" s="87"/>
      <c r="CF783" s="87"/>
      <c r="CG783" s="87"/>
      <c r="CH783" s="87"/>
      <c r="CI783" s="87"/>
      <c r="CJ783" s="87"/>
      <c r="CK783" s="87"/>
      <c r="CL783" s="87"/>
    </row>
    <row r="784" spans="1:90" s="78" customFormat="1" x14ac:dyDescent="0.3">
      <c r="A784" s="130"/>
      <c r="G784" s="87"/>
      <c r="H784" s="87"/>
      <c r="N784" s="87"/>
      <c r="AE784" s="87"/>
      <c r="AF784" s="87"/>
      <c r="AG784" s="87"/>
      <c r="AH784" s="87"/>
      <c r="AI784" s="87"/>
      <c r="AJ784" s="87"/>
      <c r="AK784" s="87"/>
      <c r="AL784" s="87"/>
      <c r="AM784" s="87"/>
      <c r="AN784" s="87"/>
      <c r="AO784" s="87"/>
      <c r="AP784" s="87"/>
      <c r="AQ784" s="87"/>
      <c r="AR784" s="87"/>
      <c r="AS784" s="87"/>
      <c r="AT784" s="87"/>
      <c r="AU784" s="87"/>
      <c r="AV784" s="87"/>
      <c r="AW784" s="87"/>
      <c r="AX784" s="87"/>
      <c r="AY784" s="87"/>
      <c r="AZ784" s="87"/>
      <c r="BA784" s="87"/>
      <c r="BB784" s="87"/>
      <c r="BC784" s="87"/>
      <c r="BD784" s="87"/>
      <c r="BE784" s="87"/>
      <c r="BF784" s="87"/>
      <c r="BG784" s="87"/>
      <c r="BH784" s="87"/>
      <c r="BI784" s="87"/>
      <c r="BJ784" s="87"/>
      <c r="BK784" s="87"/>
      <c r="BL784" s="87"/>
      <c r="BM784" s="87"/>
      <c r="BN784" s="87"/>
      <c r="BO784" s="87"/>
      <c r="BP784" s="87"/>
      <c r="BQ784" s="87"/>
      <c r="BR784" s="87"/>
      <c r="BS784" s="87"/>
      <c r="BT784" s="87"/>
      <c r="BU784" s="87"/>
      <c r="BV784" s="87"/>
      <c r="BW784" s="87"/>
      <c r="BX784" s="87"/>
      <c r="BY784" s="87"/>
      <c r="BZ784" s="87"/>
      <c r="CA784" s="87"/>
      <c r="CB784" s="87"/>
      <c r="CC784" s="87"/>
      <c r="CD784" s="87"/>
      <c r="CE784" s="87"/>
      <c r="CF784" s="87"/>
      <c r="CG784" s="87"/>
      <c r="CH784" s="87"/>
      <c r="CI784" s="87"/>
      <c r="CJ784" s="87"/>
      <c r="CK784" s="87"/>
      <c r="CL784" s="87"/>
    </row>
    <row r="785" spans="1:90" s="78" customFormat="1" x14ac:dyDescent="0.3">
      <c r="A785" s="130"/>
      <c r="G785" s="87"/>
      <c r="H785" s="87"/>
      <c r="N785" s="87"/>
      <c r="AE785" s="87"/>
      <c r="AF785" s="87"/>
      <c r="AG785" s="87"/>
      <c r="AH785" s="87"/>
      <c r="AI785" s="87"/>
      <c r="AJ785" s="87"/>
      <c r="AK785" s="87"/>
      <c r="AL785" s="87"/>
      <c r="AM785" s="87"/>
      <c r="AN785" s="87"/>
      <c r="AO785" s="87"/>
      <c r="AP785" s="87"/>
      <c r="AQ785" s="87"/>
      <c r="AR785" s="87"/>
      <c r="AS785" s="87"/>
      <c r="AT785" s="87"/>
      <c r="AU785" s="87"/>
      <c r="AV785" s="87"/>
      <c r="AW785" s="87"/>
      <c r="AX785" s="87"/>
      <c r="AY785" s="87"/>
      <c r="AZ785" s="87"/>
      <c r="BA785" s="87"/>
      <c r="BB785" s="87"/>
      <c r="BC785" s="87"/>
      <c r="BD785" s="87"/>
      <c r="BE785" s="87"/>
      <c r="BF785" s="87"/>
      <c r="BG785" s="87"/>
      <c r="BH785" s="87"/>
      <c r="BI785" s="87"/>
      <c r="BJ785" s="87"/>
      <c r="BK785" s="87"/>
      <c r="BL785" s="87"/>
      <c r="BM785" s="87"/>
      <c r="BN785" s="87"/>
      <c r="BO785" s="87"/>
      <c r="BP785" s="87"/>
      <c r="BQ785" s="87"/>
      <c r="BR785" s="87"/>
      <c r="BS785" s="87"/>
      <c r="BT785" s="87"/>
      <c r="BU785" s="87"/>
      <c r="BV785" s="87"/>
      <c r="BW785" s="87"/>
      <c r="BX785" s="87"/>
      <c r="BY785" s="87"/>
      <c r="BZ785" s="87"/>
      <c r="CA785" s="87"/>
      <c r="CB785" s="87"/>
      <c r="CC785" s="87"/>
      <c r="CD785" s="87"/>
      <c r="CE785" s="87"/>
      <c r="CF785" s="87"/>
      <c r="CG785" s="87"/>
      <c r="CH785" s="87"/>
      <c r="CI785" s="87"/>
      <c r="CJ785" s="87"/>
      <c r="CK785" s="87"/>
      <c r="CL785" s="87"/>
    </row>
    <row r="786" spans="1:90" s="78" customFormat="1" x14ac:dyDescent="0.3">
      <c r="A786" s="130"/>
      <c r="G786" s="87"/>
      <c r="H786" s="87"/>
      <c r="N786" s="87"/>
      <c r="AE786" s="87"/>
      <c r="AF786" s="87"/>
      <c r="AG786" s="87"/>
      <c r="AH786" s="87"/>
      <c r="AI786" s="87"/>
      <c r="AJ786" s="87"/>
      <c r="AK786" s="87"/>
      <c r="AL786" s="87"/>
      <c r="AM786" s="87"/>
      <c r="AN786" s="87"/>
      <c r="AO786" s="87"/>
      <c r="AP786" s="87"/>
      <c r="AQ786" s="87"/>
      <c r="AR786" s="87"/>
      <c r="AS786" s="87"/>
      <c r="AT786" s="87"/>
      <c r="AU786" s="87"/>
      <c r="AV786" s="87"/>
      <c r="AW786" s="87"/>
      <c r="AX786" s="87"/>
      <c r="AY786" s="87"/>
      <c r="AZ786" s="87"/>
      <c r="BA786" s="87"/>
      <c r="BB786" s="87"/>
      <c r="BC786" s="87"/>
      <c r="BD786" s="87"/>
      <c r="BE786" s="87"/>
      <c r="BF786" s="87"/>
      <c r="BG786" s="87"/>
      <c r="BH786" s="87"/>
      <c r="BI786" s="87"/>
      <c r="BJ786" s="87"/>
      <c r="BK786" s="87"/>
      <c r="BL786" s="87"/>
      <c r="BM786" s="87"/>
      <c r="BN786" s="87"/>
      <c r="BO786" s="87"/>
      <c r="BP786" s="87"/>
      <c r="BQ786" s="87"/>
      <c r="BR786" s="87"/>
      <c r="BS786" s="87"/>
      <c r="BT786" s="87"/>
      <c r="BU786" s="87"/>
      <c r="BV786" s="87"/>
      <c r="BW786" s="87"/>
      <c r="BX786" s="87"/>
      <c r="BY786" s="87"/>
      <c r="BZ786" s="87"/>
      <c r="CA786" s="87"/>
      <c r="CB786" s="87"/>
      <c r="CC786" s="87"/>
      <c r="CD786" s="87"/>
      <c r="CE786" s="87"/>
      <c r="CF786" s="87"/>
      <c r="CG786" s="87"/>
      <c r="CH786" s="87"/>
      <c r="CI786" s="87"/>
      <c r="CJ786" s="87"/>
      <c r="CK786" s="87"/>
      <c r="CL786" s="87"/>
    </row>
    <row r="787" spans="1:90" s="78" customFormat="1" x14ac:dyDescent="0.3">
      <c r="A787" s="130"/>
      <c r="G787" s="87"/>
      <c r="H787" s="87"/>
      <c r="N787" s="87"/>
      <c r="AE787" s="87"/>
      <c r="AF787" s="87"/>
      <c r="AG787" s="87"/>
      <c r="AH787" s="87"/>
      <c r="AI787" s="87"/>
      <c r="AJ787" s="87"/>
      <c r="AK787" s="87"/>
      <c r="AL787" s="87"/>
      <c r="AM787" s="87"/>
      <c r="AN787" s="87"/>
      <c r="AO787" s="87"/>
      <c r="AP787" s="87"/>
      <c r="AQ787" s="87"/>
      <c r="AR787" s="87"/>
      <c r="AS787" s="87"/>
      <c r="AT787" s="87"/>
      <c r="AU787" s="87"/>
      <c r="AV787" s="87"/>
      <c r="AW787" s="87"/>
      <c r="AX787" s="87"/>
      <c r="AY787" s="87"/>
      <c r="AZ787" s="87"/>
      <c r="BA787" s="87"/>
      <c r="BB787" s="87"/>
      <c r="BC787" s="87"/>
      <c r="BD787" s="87"/>
      <c r="BE787" s="87"/>
      <c r="BF787" s="87"/>
      <c r="BG787" s="87"/>
      <c r="BH787" s="87"/>
      <c r="BI787" s="87"/>
      <c r="BJ787" s="87"/>
      <c r="BK787" s="87"/>
      <c r="BL787" s="87"/>
      <c r="BM787" s="87"/>
      <c r="BN787" s="87"/>
      <c r="BO787" s="87"/>
      <c r="BP787" s="87"/>
      <c r="BQ787" s="87"/>
      <c r="BR787" s="87"/>
      <c r="BS787" s="87"/>
      <c r="BT787" s="87"/>
      <c r="BU787" s="87"/>
      <c r="BV787" s="87"/>
      <c r="BW787" s="87"/>
      <c r="BX787" s="87"/>
      <c r="BY787" s="87"/>
      <c r="BZ787" s="87"/>
      <c r="CA787" s="87"/>
      <c r="CB787" s="87"/>
      <c r="CC787" s="87"/>
      <c r="CD787" s="87"/>
      <c r="CE787" s="87"/>
      <c r="CF787" s="87"/>
      <c r="CG787" s="87"/>
      <c r="CH787" s="87"/>
      <c r="CI787" s="87"/>
      <c r="CJ787" s="87"/>
      <c r="CK787" s="87"/>
      <c r="CL787" s="87"/>
    </row>
    <row r="788" spans="1:90" s="78" customFormat="1" x14ac:dyDescent="0.3">
      <c r="A788" s="130"/>
      <c r="G788" s="87"/>
      <c r="H788" s="87"/>
      <c r="N788" s="87"/>
      <c r="AE788" s="87"/>
      <c r="AF788" s="87"/>
      <c r="AG788" s="87"/>
      <c r="AH788" s="87"/>
      <c r="AI788" s="87"/>
      <c r="AJ788" s="87"/>
      <c r="AK788" s="87"/>
      <c r="AL788" s="87"/>
      <c r="AM788" s="87"/>
      <c r="AN788" s="87"/>
      <c r="AO788" s="87"/>
      <c r="AP788" s="87"/>
      <c r="AQ788" s="87"/>
      <c r="AR788" s="87"/>
      <c r="AS788" s="87"/>
      <c r="AT788" s="87"/>
      <c r="AU788" s="87"/>
      <c r="AV788" s="87"/>
      <c r="AW788" s="87"/>
      <c r="AX788" s="87"/>
      <c r="AY788" s="87"/>
      <c r="AZ788" s="87"/>
      <c r="BA788" s="87"/>
      <c r="BB788" s="87"/>
      <c r="BC788" s="87"/>
      <c r="BD788" s="87"/>
      <c r="BE788" s="87"/>
      <c r="BF788" s="87"/>
      <c r="BG788" s="87"/>
      <c r="BH788" s="87"/>
      <c r="BI788" s="87"/>
      <c r="BJ788" s="87"/>
      <c r="BK788" s="87"/>
      <c r="BL788" s="87"/>
      <c r="BM788" s="87"/>
      <c r="BN788" s="87"/>
      <c r="BO788" s="87"/>
      <c r="BP788" s="87"/>
      <c r="BQ788" s="87"/>
      <c r="BR788" s="87"/>
      <c r="BS788" s="87"/>
      <c r="BT788" s="87"/>
      <c r="BU788" s="87"/>
      <c r="BV788" s="87"/>
      <c r="BW788" s="87"/>
      <c r="BX788" s="87"/>
      <c r="BY788" s="87"/>
      <c r="BZ788" s="87"/>
      <c r="CA788" s="87"/>
      <c r="CB788" s="87"/>
      <c r="CC788" s="87"/>
      <c r="CD788" s="87"/>
      <c r="CE788" s="87"/>
      <c r="CF788" s="87"/>
      <c r="CG788" s="87"/>
      <c r="CH788" s="87"/>
      <c r="CI788" s="87"/>
      <c r="CJ788" s="87"/>
      <c r="CK788" s="87"/>
      <c r="CL788" s="87"/>
    </row>
    <row r="789" spans="1:90" s="78" customFormat="1" x14ac:dyDescent="0.3">
      <c r="A789" s="130"/>
      <c r="G789" s="87"/>
      <c r="H789" s="87"/>
      <c r="N789" s="87"/>
      <c r="AE789" s="87"/>
      <c r="AF789" s="87"/>
      <c r="AG789" s="87"/>
      <c r="AH789" s="87"/>
      <c r="AI789" s="87"/>
      <c r="AJ789" s="87"/>
      <c r="AK789" s="87"/>
      <c r="AL789" s="87"/>
      <c r="AM789" s="87"/>
      <c r="AN789" s="87"/>
      <c r="AO789" s="87"/>
      <c r="AP789" s="87"/>
      <c r="AQ789" s="87"/>
      <c r="AR789" s="87"/>
      <c r="AS789" s="87"/>
      <c r="AT789" s="87"/>
      <c r="AU789" s="87"/>
      <c r="AV789" s="87"/>
      <c r="AW789" s="87"/>
      <c r="AX789" s="87"/>
      <c r="AY789" s="87"/>
      <c r="AZ789" s="87"/>
      <c r="BA789" s="87"/>
      <c r="BB789" s="87"/>
      <c r="BC789" s="87"/>
      <c r="BD789" s="87"/>
      <c r="BE789" s="87"/>
      <c r="BF789" s="87"/>
      <c r="BG789" s="87"/>
      <c r="BH789" s="87"/>
      <c r="BI789" s="87"/>
      <c r="BJ789" s="87"/>
      <c r="BK789" s="87"/>
      <c r="BL789" s="87"/>
      <c r="BM789" s="87"/>
      <c r="BN789" s="87"/>
      <c r="BO789" s="87"/>
      <c r="BP789" s="87"/>
      <c r="BQ789" s="87"/>
      <c r="BR789" s="87"/>
      <c r="BS789" s="87"/>
      <c r="BT789" s="87"/>
      <c r="BU789" s="87"/>
      <c r="BV789" s="87"/>
      <c r="BW789" s="87"/>
      <c r="BX789" s="87"/>
      <c r="BY789" s="87"/>
      <c r="BZ789" s="87"/>
      <c r="CA789" s="87"/>
      <c r="CB789" s="87"/>
      <c r="CC789" s="87"/>
      <c r="CD789" s="87"/>
      <c r="CE789" s="87"/>
      <c r="CF789" s="87"/>
      <c r="CG789" s="87"/>
      <c r="CH789" s="87"/>
      <c r="CI789" s="87"/>
      <c r="CJ789" s="87"/>
      <c r="CK789" s="87"/>
      <c r="CL789" s="87"/>
    </row>
    <row r="790" spans="1:90" s="78" customFormat="1" x14ac:dyDescent="0.3">
      <c r="A790" s="130"/>
      <c r="G790" s="87"/>
      <c r="H790" s="87"/>
      <c r="N790" s="87"/>
      <c r="AE790" s="87"/>
      <c r="AF790" s="87"/>
      <c r="AG790" s="87"/>
      <c r="AH790" s="87"/>
      <c r="AI790" s="87"/>
      <c r="AJ790" s="87"/>
      <c r="AK790" s="87"/>
      <c r="AL790" s="87"/>
      <c r="AM790" s="87"/>
      <c r="AN790" s="87"/>
      <c r="AO790" s="87"/>
      <c r="AP790" s="87"/>
      <c r="AQ790" s="87"/>
      <c r="AR790" s="87"/>
      <c r="AS790" s="87"/>
      <c r="AT790" s="87"/>
      <c r="AU790" s="87"/>
      <c r="AV790" s="87"/>
      <c r="AW790" s="87"/>
      <c r="AX790" s="87"/>
      <c r="AY790" s="87"/>
      <c r="AZ790" s="87"/>
      <c r="BA790" s="87"/>
      <c r="BB790" s="87"/>
      <c r="BC790" s="87"/>
      <c r="BD790" s="87"/>
      <c r="BE790" s="87"/>
      <c r="BF790" s="87"/>
      <c r="BG790" s="87"/>
      <c r="BH790" s="87"/>
      <c r="BI790" s="87"/>
      <c r="BJ790" s="87"/>
      <c r="BK790" s="87"/>
      <c r="BL790" s="87"/>
      <c r="BM790" s="87"/>
      <c r="BN790" s="87"/>
      <c r="BO790" s="87"/>
      <c r="BP790" s="87"/>
      <c r="BQ790" s="87"/>
      <c r="BR790" s="87"/>
      <c r="BS790" s="87"/>
      <c r="BT790" s="87"/>
      <c r="BU790" s="87"/>
      <c r="BV790" s="87"/>
      <c r="BW790" s="87"/>
      <c r="BX790" s="87"/>
      <c r="BY790" s="87"/>
      <c r="BZ790" s="87"/>
      <c r="CA790" s="87"/>
      <c r="CB790" s="87"/>
      <c r="CC790" s="87"/>
      <c r="CD790" s="87"/>
      <c r="CE790" s="87"/>
      <c r="CF790" s="87"/>
      <c r="CG790" s="87"/>
      <c r="CH790" s="87"/>
      <c r="CI790" s="87"/>
      <c r="CJ790" s="87"/>
      <c r="CK790" s="87"/>
      <c r="CL790" s="87"/>
    </row>
    <row r="791" spans="1:90" s="78" customFormat="1" x14ac:dyDescent="0.3">
      <c r="A791" s="130"/>
      <c r="G791" s="87"/>
      <c r="H791" s="87"/>
      <c r="N791" s="87"/>
      <c r="AE791" s="87"/>
      <c r="AF791" s="87"/>
      <c r="AG791" s="87"/>
      <c r="AH791" s="87"/>
      <c r="AI791" s="87"/>
      <c r="AJ791" s="87"/>
      <c r="AK791" s="87"/>
      <c r="AL791" s="87"/>
      <c r="AM791" s="87"/>
      <c r="AN791" s="87"/>
      <c r="AO791" s="87"/>
      <c r="AP791" s="87"/>
      <c r="AQ791" s="87"/>
      <c r="AR791" s="87"/>
      <c r="AS791" s="87"/>
      <c r="AT791" s="87"/>
      <c r="AU791" s="87"/>
      <c r="AV791" s="87"/>
      <c r="AW791" s="87"/>
      <c r="AX791" s="87"/>
      <c r="AY791" s="87"/>
      <c r="AZ791" s="87"/>
      <c r="BA791" s="87"/>
      <c r="BB791" s="87"/>
      <c r="BC791" s="87"/>
      <c r="BD791" s="87"/>
      <c r="BE791" s="87"/>
      <c r="BF791" s="87"/>
      <c r="BG791" s="87"/>
      <c r="BH791" s="87"/>
      <c r="BI791" s="87"/>
      <c r="BJ791" s="87"/>
      <c r="BK791" s="87"/>
      <c r="BL791" s="87"/>
      <c r="BM791" s="87"/>
      <c r="BN791" s="87"/>
      <c r="BO791" s="87"/>
      <c r="BP791" s="87"/>
      <c r="BQ791" s="87"/>
      <c r="BR791" s="87"/>
      <c r="BS791" s="87"/>
      <c r="BT791" s="87"/>
      <c r="BU791" s="87"/>
      <c r="BV791" s="87"/>
      <c r="BW791" s="87"/>
      <c r="BX791" s="87"/>
      <c r="BY791" s="87"/>
      <c r="BZ791" s="87"/>
      <c r="CA791" s="87"/>
      <c r="CB791" s="87"/>
      <c r="CC791" s="87"/>
      <c r="CD791" s="87"/>
      <c r="CE791" s="87"/>
      <c r="CF791" s="87"/>
      <c r="CG791" s="87"/>
      <c r="CH791" s="87"/>
      <c r="CI791" s="87"/>
      <c r="CJ791" s="87"/>
      <c r="CK791" s="87"/>
      <c r="CL791" s="87"/>
    </row>
    <row r="792" spans="1:90" s="78" customFormat="1" x14ac:dyDescent="0.3">
      <c r="A792" s="130"/>
      <c r="G792" s="87"/>
      <c r="H792" s="87"/>
      <c r="N792" s="87"/>
      <c r="AE792" s="87"/>
      <c r="AF792" s="87"/>
      <c r="AG792" s="87"/>
      <c r="AH792" s="87"/>
      <c r="AI792" s="87"/>
      <c r="AJ792" s="87"/>
      <c r="AK792" s="87"/>
      <c r="AL792" s="87"/>
      <c r="AM792" s="87"/>
      <c r="AN792" s="87"/>
      <c r="AO792" s="87"/>
      <c r="AP792" s="87"/>
      <c r="AQ792" s="87"/>
      <c r="AR792" s="87"/>
      <c r="AS792" s="87"/>
      <c r="AT792" s="87"/>
      <c r="AU792" s="87"/>
      <c r="AV792" s="87"/>
      <c r="AW792" s="87"/>
      <c r="AX792" s="87"/>
      <c r="AY792" s="87"/>
      <c r="AZ792" s="87"/>
      <c r="BA792" s="87"/>
      <c r="BB792" s="87"/>
      <c r="BC792" s="87"/>
      <c r="BD792" s="87"/>
      <c r="BE792" s="87"/>
      <c r="BF792" s="87"/>
      <c r="BG792" s="87"/>
      <c r="BH792" s="87"/>
      <c r="BI792" s="87"/>
      <c r="BJ792" s="87"/>
      <c r="BK792" s="87"/>
      <c r="BL792" s="87"/>
      <c r="BM792" s="87"/>
      <c r="BN792" s="87"/>
      <c r="BO792" s="87"/>
      <c r="BP792" s="87"/>
      <c r="BQ792" s="87"/>
      <c r="BR792" s="87"/>
      <c r="BS792" s="87"/>
      <c r="BT792" s="87"/>
      <c r="BU792" s="87"/>
      <c r="BV792" s="87"/>
      <c r="BW792" s="87"/>
      <c r="BX792" s="87"/>
      <c r="BY792" s="87"/>
      <c r="BZ792" s="87"/>
      <c r="CA792" s="87"/>
      <c r="CB792" s="87"/>
      <c r="CC792" s="87"/>
      <c r="CD792" s="87"/>
      <c r="CE792" s="87"/>
      <c r="CF792" s="87"/>
      <c r="CG792" s="87"/>
      <c r="CH792" s="87"/>
      <c r="CI792" s="87"/>
      <c r="CJ792" s="87"/>
      <c r="CK792" s="87"/>
      <c r="CL792" s="87"/>
    </row>
    <row r="793" spans="1:90" s="78" customFormat="1" x14ac:dyDescent="0.3">
      <c r="A793" s="130"/>
      <c r="G793" s="87"/>
      <c r="H793" s="87"/>
      <c r="N793" s="87"/>
      <c r="AE793" s="87"/>
      <c r="AF793" s="87"/>
      <c r="AG793" s="87"/>
      <c r="AH793" s="87"/>
      <c r="AI793" s="87"/>
      <c r="AJ793" s="87"/>
      <c r="AK793" s="87"/>
      <c r="AL793" s="87"/>
      <c r="AM793" s="87"/>
      <c r="AN793" s="87"/>
      <c r="AO793" s="87"/>
      <c r="AP793" s="87"/>
      <c r="AQ793" s="87"/>
      <c r="AR793" s="87"/>
      <c r="AS793" s="87"/>
      <c r="AT793" s="87"/>
      <c r="AU793" s="87"/>
      <c r="AV793" s="87"/>
      <c r="AW793" s="87"/>
      <c r="AX793" s="87"/>
      <c r="AY793" s="87"/>
      <c r="AZ793" s="87"/>
      <c r="BA793" s="87"/>
      <c r="BB793" s="87"/>
      <c r="BC793" s="87"/>
      <c r="BD793" s="87"/>
      <c r="BE793" s="87"/>
      <c r="BF793" s="87"/>
      <c r="BG793" s="87"/>
      <c r="BH793" s="87"/>
      <c r="BI793" s="87"/>
      <c r="BJ793" s="87"/>
      <c r="BK793" s="87"/>
      <c r="BL793" s="87"/>
      <c r="BM793" s="87"/>
      <c r="BN793" s="87"/>
      <c r="BO793" s="87"/>
      <c r="BP793" s="87"/>
      <c r="BQ793" s="87"/>
      <c r="BR793" s="87"/>
      <c r="BS793" s="87"/>
      <c r="BT793" s="87"/>
      <c r="BU793" s="87"/>
      <c r="BV793" s="87"/>
      <c r="BW793" s="87"/>
      <c r="BX793" s="87"/>
      <c r="BY793" s="87"/>
      <c r="BZ793" s="87"/>
      <c r="CA793" s="87"/>
      <c r="CB793" s="87"/>
      <c r="CC793" s="87"/>
      <c r="CD793" s="87"/>
      <c r="CE793" s="87"/>
      <c r="CF793" s="87"/>
      <c r="CG793" s="87"/>
      <c r="CH793" s="87"/>
      <c r="CI793" s="87"/>
      <c r="CJ793" s="87"/>
      <c r="CK793" s="87"/>
      <c r="CL793" s="87"/>
    </row>
    <row r="794" spans="1:90" s="78" customFormat="1" x14ac:dyDescent="0.3">
      <c r="A794" s="130"/>
      <c r="G794" s="87"/>
      <c r="H794" s="87"/>
      <c r="N794" s="87"/>
      <c r="AE794" s="87"/>
      <c r="AF794" s="87"/>
      <c r="AG794" s="87"/>
      <c r="AH794" s="87"/>
      <c r="AI794" s="87"/>
      <c r="AJ794" s="87"/>
      <c r="AK794" s="87"/>
      <c r="AL794" s="87"/>
      <c r="AM794" s="87"/>
      <c r="AN794" s="87"/>
      <c r="AO794" s="87"/>
      <c r="AP794" s="87"/>
      <c r="AQ794" s="87"/>
      <c r="AR794" s="87"/>
      <c r="AS794" s="87"/>
      <c r="AT794" s="87"/>
      <c r="AU794" s="87"/>
      <c r="AV794" s="87"/>
      <c r="AW794" s="87"/>
      <c r="AX794" s="87"/>
      <c r="AY794" s="87"/>
      <c r="AZ794" s="87"/>
      <c r="BA794" s="87"/>
      <c r="BB794" s="87"/>
      <c r="BC794" s="87"/>
      <c r="BD794" s="87"/>
      <c r="BE794" s="87"/>
      <c r="BF794" s="87"/>
      <c r="BG794" s="87"/>
      <c r="BH794" s="87"/>
      <c r="BI794" s="87"/>
      <c r="BJ794" s="87"/>
      <c r="BK794" s="87"/>
      <c r="BL794" s="87"/>
      <c r="BM794" s="87"/>
      <c r="BN794" s="87"/>
      <c r="BO794" s="87"/>
      <c r="BP794" s="87"/>
      <c r="BQ794" s="87"/>
      <c r="BR794" s="87"/>
      <c r="BS794" s="87"/>
      <c r="BT794" s="87"/>
      <c r="BU794" s="87"/>
      <c r="BV794" s="87"/>
      <c r="BW794" s="87"/>
      <c r="BX794" s="87"/>
      <c r="BY794" s="87"/>
      <c r="BZ794" s="87"/>
      <c r="CA794" s="87"/>
      <c r="CB794" s="87"/>
      <c r="CC794" s="87"/>
      <c r="CD794" s="87"/>
      <c r="CE794" s="87"/>
      <c r="CF794" s="87"/>
      <c r="CG794" s="87"/>
      <c r="CH794" s="87"/>
      <c r="CI794" s="87"/>
      <c r="CJ794" s="87"/>
      <c r="CK794" s="87"/>
      <c r="CL794" s="87"/>
    </row>
    <row r="795" spans="1:90" s="78" customFormat="1" x14ac:dyDescent="0.3">
      <c r="A795" s="130"/>
      <c r="G795" s="87"/>
      <c r="H795" s="87"/>
      <c r="N795" s="87"/>
      <c r="AE795" s="87"/>
      <c r="AF795" s="87"/>
      <c r="AG795" s="87"/>
      <c r="AH795" s="87"/>
      <c r="AI795" s="87"/>
      <c r="AJ795" s="87"/>
      <c r="AK795" s="87"/>
      <c r="AL795" s="87"/>
      <c r="AM795" s="87"/>
      <c r="AN795" s="87"/>
      <c r="AO795" s="87"/>
      <c r="AP795" s="87"/>
      <c r="AQ795" s="87"/>
      <c r="AR795" s="87"/>
      <c r="AS795" s="87"/>
      <c r="AT795" s="87"/>
      <c r="AU795" s="87"/>
      <c r="AV795" s="87"/>
      <c r="AW795" s="87"/>
      <c r="AX795" s="87"/>
      <c r="AY795" s="87"/>
      <c r="AZ795" s="87"/>
      <c r="BA795" s="87"/>
      <c r="BB795" s="87"/>
      <c r="BC795" s="87"/>
      <c r="BD795" s="87"/>
      <c r="BE795" s="87"/>
      <c r="BF795" s="87"/>
      <c r="BG795" s="87"/>
      <c r="BH795" s="87"/>
      <c r="BI795" s="87"/>
      <c r="BJ795" s="87"/>
      <c r="BK795" s="87"/>
      <c r="BL795" s="87"/>
      <c r="BM795" s="87"/>
      <c r="BN795" s="87"/>
      <c r="BO795" s="87"/>
      <c r="BP795" s="87"/>
      <c r="BQ795" s="87"/>
      <c r="BR795" s="87"/>
      <c r="BS795" s="87"/>
      <c r="BT795" s="87"/>
      <c r="BU795" s="87"/>
      <c r="BV795" s="87"/>
      <c r="BW795" s="87"/>
      <c r="BX795" s="87"/>
      <c r="BY795" s="87"/>
      <c r="BZ795" s="87"/>
      <c r="CA795" s="87"/>
      <c r="CB795" s="87"/>
      <c r="CC795" s="87"/>
      <c r="CD795" s="87"/>
      <c r="CE795" s="87"/>
      <c r="CF795" s="87"/>
      <c r="CG795" s="87"/>
      <c r="CH795" s="87"/>
      <c r="CI795" s="87"/>
      <c r="CJ795" s="87"/>
      <c r="CK795" s="87"/>
      <c r="CL795" s="87"/>
    </row>
    <row r="796" spans="1:90" s="78" customFormat="1" x14ac:dyDescent="0.3">
      <c r="A796" s="130"/>
      <c r="G796" s="87"/>
      <c r="H796" s="87"/>
      <c r="N796" s="87"/>
      <c r="AE796" s="87"/>
      <c r="AF796" s="87"/>
      <c r="AG796" s="87"/>
      <c r="AH796" s="87"/>
      <c r="AI796" s="87"/>
      <c r="AJ796" s="87"/>
      <c r="AK796" s="87"/>
      <c r="AL796" s="87"/>
      <c r="AM796" s="87"/>
      <c r="AN796" s="87"/>
      <c r="AO796" s="87"/>
      <c r="AP796" s="87"/>
      <c r="AQ796" s="87"/>
      <c r="AR796" s="87"/>
      <c r="AS796" s="87"/>
      <c r="AT796" s="87"/>
      <c r="AU796" s="87"/>
      <c r="AV796" s="87"/>
      <c r="AW796" s="87"/>
      <c r="AX796" s="87"/>
      <c r="AY796" s="87"/>
      <c r="AZ796" s="87"/>
      <c r="BA796" s="87"/>
      <c r="BB796" s="87"/>
      <c r="BC796" s="87"/>
      <c r="BD796" s="87"/>
      <c r="BE796" s="87"/>
      <c r="BF796" s="87"/>
      <c r="BG796" s="87"/>
      <c r="BH796" s="87"/>
      <c r="BI796" s="87"/>
      <c r="BJ796" s="87"/>
      <c r="BK796" s="87"/>
      <c r="BL796" s="87"/>
      <c r="BM796" s="87"/>
      <c r="BN796" s="87"/>
      <c r="BO796" s="87"/>
      <c r="BP796" s="87"/>
      <c r="BQ796" s="87"/>
      <c r="BR796" s="87"/>
      <c r="BS796" s="87"/>
      <c r="BT796" s="87"/>
      <c r="BU796" s="87"/>
      <c r="BV796" s="87"/>
      <c r="BW796" s="87"/>
      <c r="BX796" s="87"/>
      <c r="BY796" s="87"/>
      <c r="BZ796" s="87"/>
      <c r="CA796" s="87"/>
      <c r="CB796" s="87"/>
      <c r="CC796" s="87"/>
      <c r="CD796" s="87"/>
      <c r="CE796" s="87"/>
      <c r="CF796" s="87"/>
      <c r="CG796" s="87"/>
      <c r="CH796" s="87"/>
      <c r="CI796" s="87"/>
      <c r="CJ796" s="87"/>
      <c r="CK796" s="87"/>
      <c r="CL796" s="87"/>
    </row>
    <row r="797" spans="1:90" s="78" customFormat="1" x14ac:dyDescent="0.3">
      <c r="A797" s="130"/>
      <c r="G797" s="87"/>
      <c r="H797" s="87"/>
      <c r="N797" s="87"/>
      <c r="AE797" s="87"/>
      <c r="AF797" s="87"/>
      <c r="AG797" s="87"/>
      <c r="AH797" s="87"/>
      <c r="AI797" s="87"/>
      <c r="AJ797" s="87"/>
      <c r="AK797" s="87"/>
      <c r="AL797" s="87"/>
      <c r="AM797" s="87"/>
      <c r="AN797" s="87"/>
      <c r="AO797" s="87"/>
      <c r="AP797" s="87"/>
      <c r="AQ797" s="87"/>
      <c r="AR797" s="87"/>
      <c r="AS797" s="87"/>
      <c r="AT797" s="87"/>
      <c r="AU797" s="87"/>
      <c r="AV797" s="87"/>
      <c r="AW797" s="87"/>
      <c r="AX797" s="87"/>
      <c r="AY797" s="87"/>
      <c r="AZ797" s="87"/>
      <c r="BA797" s="87"/>
      <c r="BB797" s="87"/>
      <c r="BC797" s="87"/>
      <c r="BD797" s="87"/>
      <c r="BE797" s="87"/>
      <c r="BF797" s="87"/>
      <c r="BG797" s="87"/>
      <c r="BH797" s="87"/>
      <c r="BI797" s="87"/>
      <c r="BJ797" s="87"/>
      <c r="BK797" s="87"/>
      <c r="BL797" s="87"/>
      <c r="BM797" s="87"/>
      <c r="BN797" s="87"/>
      <c r="BO797" s="87"/>
      <c r="BP797" s="87"/>
      <c r="BQ797" s="87"/>
      <c r="BR797" s="87"/>
      <c r="BS797" s="87"/>
      <c r="BT797" s="87"/>
      <c r="BU797" s="87"/>
      <c r="BV797" s="87"/>
      <c r="BW797" s="87"/>
      <c r="BX797" s="87"/>
      <c r="BY797" s="87"/>
      <c r="BZ797" s="87"/>
      <c r="CA797" s="87"/>
      <c r="CB797" s="87"/>
      <c r="CC797" s="87"/>
      <c r="CD797" s="87"/>
      <c r="CE797" s="87"/>
      <c r="CF797" s="87"/>
      <c r="CG797" s="87"/>
      <c r="CH797" s="87"/>
      <c r="CI797" s="87"/>
      <c r="CJ797" s="87"/>
      <c r="CK797" s="87"/>
      <c r="CL797" s="87"/>
    </row>
    <row r="798" spans="1:90" s="78" customFormat="1" x14ac:dyDescent="0.3">
      <c r="A798" s="130"/>
      <c r="G798" s="87"/>
      <c r="H798" s="87"/>
      <c r="N798" s="87"/>
      <c r="AE798" s="87"/>
      <c r="AF798" s="87"/>
      <c r="AG798" s="87"/>
      <c r="AH798" s="87"/>
      <c r="AI798" s="87"/>
      <c r="AJ798" s="87"/>
      <c r="AK798" s="87"/>
      <c r="AL798" s="87"/>
      <c r="AM798" s="87"/>
      <c r="AN798" s="87"/>
      <c r="AO798" s="87"/>
      <c r="AP798" s="87"/>
      <c r="AQ798" s="87"/>
      <c r="AR798" s="87"/>
      <c r="AS798" s="87"/>
      <c r="AT798" s="87"/>
      <c r="AU798" s="87"/>
      <c r="AV798" s="87"/>
      <c r="AW798" s="87"/>
      <c r="AX798" s="87"/>
      <c r="AY798" s="87"/>
      <c r="AZ798" s="87"/>
      <c r="BA798" s="87"/>
      <c r="BB798" s="87"/>
      <c r="BC798" s="87"/>
      <c r="BD798" s="87"/>
      <c r="BE798" s="87"/>
      <c r="BF798" s="87"/>
      <c r="BG798" s="87"/>
      <c r="BH798" s="87"/>
      <c r="BI798" s="87"/>
      <c r="BJ798" s="87"/>
      <c r="BK798" s="87"/>
      <c r="BL798" s="87"/>
      <c r="BM798" s="87"/>
      <c r="BN798" s="87"/>
      <c r="BO798" s="87"/>
      <c r="BP798" s="87"/>
      <c r="BQ798" s="87"/>
      <c r="BR798" s="87"/>
      <c r="BS798" s="87"/>
      <c r="BT798" s="87"/>
      <c r="BU798" s="87"/>
      <c r="BV798" s="87"/>
      <c r="BW798" s="87"/>
      <c r="BX798" s="87"/>
      <c r="BY798" s="87"/>
      <c r="BZ798" s="87"/>
      <c r="CA798" s="87"/>
      <c r="CB798" s="87"/>
      <c r="CC798" s="87"/>
      <c r="CD798" s="87"/>
      <c r="CE798" s="87"/>
      <c r="CF798" s="87"/>
      <c r="CG798" s="87"/>
      <c r="CH798" s="87"/>
      <c r="CI798" s="87"/>
      <c r="CJ798" s="87"/>
      <c r="CK798" s="87"/>
      <c r="CL798" s="87"/>
    </row>
    <row r="799" spans="1:90" s="78" customFormat="1" x14ac:dyDescent="0.3">
      <c r="A799" s="130"/>
      <c r="G799" s="87"/>
      <c r="H799" s="87"/>
      <c r="N799" s="87"/>
      <c r="AE799" s="87"/>
      <c r="AF799" s="87"/>
      <c r="AG799" s="87"/>
      <c r="AH799" s="87"/>
      <c r="AI799" s="87"/>
      <c r="AJ799" s="87"/>
      <c r="AK799" s="87"/>
      <c r="AL799" s="87"/>
      <c r="AM799" s="87"/>
      <c r="AN799" s="87"/>
      <c r="AO799" s="87"/>
      <c r="AP799" s="87"/>
      <c r="AQ799" s="87"/>
      <c r="AR799" s="87"/>
      <c r="AS799" s="87"/>
      <c r="AT799" s="87"/>
      <c r="AU799" s="87"/>
      <c r="AV799" s="87"/>
      <c r="AW799" s="87"/>
      <c r="AX799" s="87"/>
      <c r="AY799" s="87"/>
      <c r="AZ799" s="87"/>
      <c r="BA799" s="87"/>
      <c r="BB799" s="87"/>
      <c r="BC799" s="87"/>
      <c r="BD799" s="87"/>
      <c r="BE799" s="87"/>
      <c r="BF799" s="87"/>
      <c r="BG799" s="87"/>
      <c r="BH799" s="87"/>
      <c r="BI799" s="87"/>
      <c r="BJ799" s="87"/>
      <c r="BK799" s="87"/>
      <c r="BL799" s="87"/>
      <c r="BM799" s="87"/>
      <c r="BN799" s="87"/>
      <c r="BO799" s="87"/>
      <c r="BP799" s="87"/>
      <c r="BQ799" s="87"/>
      <c r="BR799" s="87"/>
      <c r="BS799" s="87"/>
      <c r="BT799" s="87"/>
      <c r="BU799" s="87"/>
      <c r="BV799" s="87"/>
      <c r="BW799" s="87"/>
      <c r="BX799" s="87"/>
      <c r="BY799" s="87"/>
      <c r="BZ799" s="87"/>
      <c r="CA799" s="87"/>
      <c r="CB799" s="87"/>
      <c r="CC799" s="87"/>
      <c r="CD799" s="87"/>
      <c r="CE799" s="87"/>
      <c r="CF799" s="87"/>
      <c r="CG799" s="87"/>
      <c r="CH799" s="87"/>
      <c r="CI799" s="87"/>
      <c r="CJ799" s="87"/>
      <c r="CK799" s="87"/>
      <c r="CL799" s="87"/>
    </row>
    <row r="800" spans="1:90" s="78" customFormat="1" x14ac:dyDescent="0.3">
      <c r="A800" s="130"/>
      <c r="G800" s="87"/>
      <c r="H800" s="87"/>
      <c r="N800" s="87"/>
      <c r="AE800" s="87"/>
      <c r="AF800" s="87"/>
      <c r="AG800" s="87"/>
      <c r="AH800" s="87"/>
      <c r="AI800" s="87"/>
      <c r="AJ800" s="87"/>
      <c r="AK800" s="87"/>
      <c r="AL800" s="87"/>
      <c r="AM800" s="87"/>
      <c r="AN800" s="87"/>
      <c r="AO800" s="87"/>
      <c r="AP800" s="87"/>
      <c r="AQ800" s="87"/>
      <c r="AR800" s="87"/>
      <c r="AS800" s="87"/>
      <c r="AT800" s="87"/>
      <c r="AU800" s="87"/>
      <c r="AV800" s="87"/>
      <c r="AW800" s="87"/>
      <c r="AX800" s="87"/>
      <c r="AY800" s="87"/>
      <c r="AZ800" s="87"/>
      <c r="BA800" s="87"/>
      <c r="BB800" s="87"/>
      <c r="BC800" s="87"/>
      <c r="BD800" s="87"/>
      <c r="BE800" s="87"/>
      <c r="BF800" s="87"/>
      <c r="BG800" s="87"/>
      <c r="BH800" s="87"/>
      <c r="BI800" s="87"/>
      <c r="BJ800" s="87"/>
      <c r="BK800" s="87"/>
      <c r="BL800" s="87"/>
      <c r="BM800" s="87"/>
      <c r="BN800" s="87"/>
      <c r="BO800" s="87"/>
      <c r="BP800" s="87"/>
      <c r="BQ800" s="87"/>
      <c r="BR800" s="87"/>
      <c r="BS800" s="87"/>
      <c r="BT800" s="87"/>
      <c r="BU800" s="87"/>
      <c r="BV800" s="87"/>
      <c r="BW800" s="87"/>
      <c r="BX800" s="87"/>
      <c r="BY800" s="87"/>
      <c r="BZ800" s="87"/>
      <c r="CA800" s="87"/>
      <c r="CB800" s="87"/>
      <c r="CC800" s="87"/>
      <c r="CD800" s="87"/>
      <c r="CE800" s="87"/>
      <c r="CF800" s="87"/>
      <c r="CG800" s="87"/>
      <c r="CH800" s="87"/>
      <c r="CI800" s="87"/>
      <c r="CJ800" s="87"/>
      <c r="CK800" s="87"/>
      <c r="CL800" s="87"/>
    </row>
    <row r="801" spans="1:90" s="78" customFormat="1" x14ac:dyDescent="0.3">
      <c r="A801" s="130"/>
      <c r="G801" s="87"/>
      <c r="H801" s="87"/>
      <c r="N801" s="87"/>
      <c r="AE801" s="87"/>
      <c r="AF801" s="87"/>
      <c r="AG801" s="87"/>
      <c r="AH801" s="87"/>
      <c r="AI801" s="87"/>
      <c r="AJ801" s="87"/>
      <c r="AK801" s="87"/>
      <c r="AL801" s="87"/>
      <c r="AM801" s="87"/>
      <c r="AN801" s="87"/>
      <c r="AO801" s="87"/>
      <c r="AP801" s="87"/>
      <c r="AQ801" s="87"/>
      <c r="AR801" s="87"/>
      <c r="AS801" s="87"/>
      <c r="AT801" s="87"/>
      <c r="AU801" s="87"/>
      <c r="AV801" s="87"/>
      <c r="AW801" s="87"/>
      <c r="AX801" s="87"/>
      <c r="AY801" s="87"/>
      <c r="AZ801" s="87"/>
      <c r="BA801" s="87"/>
      <c r="BB801" s="87"/>
      <c r="BC801" s="87"/>
      <c r="BD801" s="87"/>
      <c r="BE801" s="87"/>
      <c r="BF801" s="87"/>
      <c r="BG801" s="87"/>
      <c r="BH801" s="87"/>
      <c r="BI801" s="87"/>
      <c r="BJ801" s="87"/>
      <c r="BK801" s="87"/>
      <c r="BL801" s="87"/>
      <c r="BM801" s="87"/>
      <c r="BN801" s="87"/>
      <c r="BO801" s="87"/>
      <c r="BP801" s="87"/>
      <c r="BQ801" s="87"/>
      <c r="BR801" s="87"/>
      <c r="BS801" s="87"/>
      <c r="BT801" s="87"/>
      <c r="BU801" s="87"/>
      <c r="BV801" s="87"/>
      <c r="BW801" s="87"/>
      <c r="BX801" s="87"/>
      <c r="BY801" s="87"/>
      <c r="BZ801" s="87"/>
      <c r="CA801" s="87"/>
      <c r="CB801" s="87"/>
      <c r="CC801" s="87"/>
      <c r="CD801" s="87"/>
      <c r="CE801" s="87"/>
      <c r="CF801" s="87"/>
      <c r="CG801" s="87"/>
      <c r="CH801" s="87"/>
      <c r="CI801" s="87"/>
      <c r="CJ801" s="87"/>
      <c r="CK801" s="87"/>
      <c r="CL801" s="87"/>
    </row>
    <row r="802" spans="1:90" s="78" customFormat="1" x14ac:dyDescent="0.3">
      <c r="A802" s="130"/>
      <c r="G802" s="87"/>
      <c r="H802" s="87"/>
      <c r="N802" s="87"/>
      <c r="AE802" s="87"/>
      <c r="AF802" s="87"/>
      <c r="AG802" s="87"/>
      <c r="AH802" s="87"/>
      <c r="AI802" s="87"/>
      <c r="AJ802" s="87"/>
      <c r="AK802" s="87"/>
      <c r="AL802" s="87"/>
      <c r="AM802" s="87"/>
      <c r="AN802" s="87"/>
      <c r="AO802" s="87"/>
      <c r="AP802" s="87"/>
      <c r="AQ802" s="87"/>
      <c r="AR802" s="87"/>
      <c r="AS802" s="87"/>
      <c r="AT802" s="87"/>
      <c r="AU802" s="87"/>
      <c r="AV802" s="87"/>
      <c r="AW802" s="87"/>
      <c r="AX802" s="87"/>
      <c r="AY802" s="87"/>
      <c r="AZ802" s="87"/>
      <c r="BA802" s="87"/>
      <c r="BB802" s="87"/>
      <c r="BC802" s="87"/>
      <c r="BD802" s="87"/>
      <c r="BE802" s="87"/>
      <c r="BF802" s="87"/>
      <c r="BG802" s="87"/>
      <c r="BH802" s="87"/>
      <c r="BI802" s="87"/>
      <c r="BJ802" s="87"/>
      <c r="BK802" s="87"/>
      <c r="BL802" s="87"/>
      <c r="BM802" s="87"/>
      <c r="BN802" s="87"/>
      <c r="BO802" s="87"/>
      <c r="BP802" s="87"/>
      <c r="BQ802" s="87"/>
      <c r="BR802" s="87"/>
      <c r="BS802" s="87"/>
      <c r="BT802" s="87"/>
      <c r="BU802" s="87"/>
      <c r="BV802" s="87"/>
      <c r="BW802" s="87"/>
      <c r="BX802" s="87"/>
      <c r="BY802" s="87"/>
      <c r="BZ802" s="87"/>
      <c r="CA802" s="87"/>
      <c r="CB802" s="87"/>
      <c r="CC802" s="87"/>
      <c r="CD802" s="87"/>
      <c r="CE802" s="87"/>
      <c r="CF802" s="87"/>
      <c r="CG802" s="87"/>
      <c r="CH802" s="87"/>
      <c r="CI802" s="87"/>
      <c r="CJ802" s="87"/>
      <c r="CK802" s="87"/>
      <c r="CL802" s="87"/>
    </row>
    <row r="803" spans="1:90" s="78" customFormat="1" x14ac:dyDescent="0.3">
      <c r="A803" s="130"/>
      <c r="G803" s="87"/>
      <c r="H803" s="87"/>
      <c r="N803" s="87"/>
      <c r="AE803" s="87"/>
      <c r="AF803" s="87"/>
      <c r="AG803" s="87"/>
      <c r="AH803" s="87"/>
      <c r="AI803" s="87"/>
      <c r="AJ803" s="87"/>
      <c r="AK803" s="87"/>
      <c r="AL803" s="87"/>
      <c r="AM803" s="87"/>
      <c r="AN803" s="87"/>
      <c r="AO803" s="87"/>
      <c r="AP803" s="87"/>
      <c r="AQ803" s="87"/>
      <c r="AR803" s="87"/>
      <c r="AS803" s="87"/>
      <c r="AT803" s="87"/>
      <c r="AU803" s="87"/>
      <c r="AV803" s="87"/>
      <c r="AW803" s="87"/>
      <c r="AX803" s="87"/>
      <c r="AY803" s="87"/>
      <c r="AZ803" s="87"/>
      <c r="BA803" s="87"/>
      <c r="BB803" s="87"/>
      <c r="BC803" s="87"/>
      <c r="BD803" s="87"/>
      <c r="BE803" s="87"/>
      <c r="BF803" s="87"/>
      <c r="BG803" s="87"/>
      <c r="BH803" s="87"/>
      <c r="BI803" s="87"/>
      <c r="BJ803" s="87"/>
      <c r="BK803" s="87"/>
      <c r="BL803" s="87"/>
      <c r="BM803" s="87"/>
      <c r="BN803" s="87"/>
      <c r="BO803" s="87"/>
      <c r="BP803" s="87"/>
      <c r="BQ803" s="87"/>
      <c r="BR803" s="87"/>
      <c r="BS803" s="87"/>
      <c r="BT803" s="87"/>
      <c r="BU803" s="87"/>
      <c r="BV803" s="87"/>
      <c r="BW803" s="87"/>
      <c r="BX803" s="87"/>
      <c r="BY803" s="87"/>
      <c r="BZ803" s="87"/>
      <c r="CA803" s="87"/>
      <c r="CB803" s="87"/>
      <c r="CC803" s="87"/>
      <c r="CD803" s="87"/>
      <c r="CE803" s="87"/>
      <c r="CF803" s="87"/>
      <c r="CG803" s="87"/>
      <c r="CH803" s="87"/>
      <c r="CI803" s="87"/>
      <c r="CJ803" s="87"/>
      <c r="CK803" s="87"/>
      <c r="CL803" s="87"/>
    </row>
    <row r="804" spans="1:90" s="78" customFormat="1" x14ac:dyDescent="0.3">
      <c r="A804" s="130"/>
      <c r="G804" s="87"/>
      <c r="H804" s="87"/>
      <c r="N804" s="87"/>
      <c r="AE804" s="87"/>
      <c r="AF804" s="87"/>
      <c r="AG804" s="87"/>
      <c r="AH804" s="87"/>
      <c r="AI804" s="87"/>
      <c r="AJ804" s="87"/>
      <c r="AK804" s="87"/>
      <c r="AL804" s="87"/>
      <c r="AM804" s="87"/>
      <c r="AN804" s="87"/>
      <c r="AO804" s="87"/>
      <c r="AP804" s="87"/>
      <c r="AQ804" s="87"/>
      <c r="AR804" s="87"/>
      <c r="AS804" s="87"/>
      <c r="AT804" s="87"/>
      <c r="AU804" s="87"/>
      <c r="AV804" s="87"/>
      <c r="AW804" s="87"/>
      <c r="AX804" s="87"/>
      <c r="AY804" s="87"/>
      <c r="AZ804" s="87"/>
      <c r="BA804" s="87"/>
      <c r="BB804" s="87"/>
      <c r="BC804" s="87"/>
      <c r="BD804" s="87"/>
      <c r="BE804" s="87"/>
      <c r="BF804" s="87"/>
      <c r="BG804" s="87"/>
      <c r="BH804" s="87"/>
      <c r="BI804" s="87"/>
      <c r="BJ804" s="87"/>
      <c r="BK804" s="87"/>
      <c r="BL804" s="87"/>
      <c r="BM804" s="87"/>
      <c r="BN804" s="87"/>
      <c r="BO804" s="87"/>
      <c r="BP804" s="87"/>
      <c r="BQ804" s="87"/>
      <c r="BR804" s="87"/>
      <c r="BS804" s="87"/>
      <c r="BT804" s="87"/>
      <c r="BU804" s="87"/>
      <c r="BV804" s="87"/>
      <c r="BW804" s="87"/>
      <c r="BX804" s="87"/>
      <c r="BY804" s="87"/>
      <c r="BZ804" s="87"/>
      <c r="CA804" s="87"/>
      <c r="CB804" s="87"/>
      <c r="CC804" s="87"/>
      <c r="CD804" s="87"/>
      <c r="CE804" s="87"/>
      <c r="CF804" s="87"/>
      <c r="CG804" s="87"/>
      <c r="CH804" s="87"/>
      <c r="CI804" s="87"/>
      <c r="CJ804" s="87"/>
      <c r="CK804" s="87"/>
      <c r="CL804" s="87"/>
    </row>
    <row r="805" spans="1:90" s="78" customFormat="1" x14ac:dyDescent="0.3">
      <c r="A805" s="130"/>
      <c r="G805" s="87"/>
      <c r="H805" s="87"/>
      <c r="N805" s="87"/>
      <c r="AE805" s="87"/>
      <c r="AF805" s="87"/>
      <c r="AG805" s="87"/>
      <c r="AH805" s="87"/>
      <c r="AI805" s="87"/>
      <c r="AJ805" s="87"/>
      <c r="AK805" s="87"/>
      <c r="AL805" s="87"/>
      <c r="AM805" s="87"/>
      <c r="AN805" s="87"/>
      <c r="AO805" s="87"/>
      <c r="AP805" s="87"/>
      <c r="AQ805" s="87"/>
      <c r="AR805" s="87"/>
      <c r="AS805" s="87"/>
      <c r="AT805" s="87"/>
      <c r="AU805" s="87"/>
      <c r="AV805" s="87"/>
      <c r="AW805" s="87"/>
      <c r="AX805" s="87"/>
      <c r="AY805" s="87"/>
      <c r="AZ805" s="87"/>
      <c r="BA805" s="87"/>
      <c r="BB805" s="87"/>
      <c r="BC805" s="87"/>
      <c r="BD805" s="87"/>
      <c r="BE805" s="87"/>
      <c r="BF805" s="87"/>
      <c r="BG805" s="87"/>
      <c r="BH805" s="87"/>
      <c r="BI805" s="87"/>
      <c r="BJ805" s="87"/>
      <c r="BK805" s="87"/>
      <c r="BL805" s="87"/>
      <c r="BM805" s="87"/>
      <c r="BN805" s="87"/>
      <c r="BO805" s="87"/>
      <c r="BP805" s="87"/>
      <c r="BQ805" s="87"/>
      <c r="BR805" s="87"/>
      <c r="BS805" s="87"/>
      <c r="BT805" s="87"/>
      <c r="BU805" s="87"/>
      <c r="BV805" s="87"/>
      <c r="BW805" s="87"/>
      <c r="BX805" s="87"/>
      <c r="BY805" s="87"/>
      <c r="BZ805" s="87"/>
      <c r="CA805" s="87"/>
      <c r="CB805" s="87"/>
      <c r="CC805" s="87"/>
      <c r="CD805" s="87"/>
      <c r="CE805" s="87"/>
      <c r="CF805" s="87"/>
      <c r="CG805" s="87"/>
      <c r="CH805" s="87"/>
      <c r="CI805" s="87"/>
      <c r="CJ805" s="87"/>
      <c r="CK805" s="87"/>
      <c r="CL805" s="87"/>
    </row>
    <row r="806" spans="1:90" s="78" customFormat="1" x14ac:dyDescent="0.3">
      <c r="A806" s="130"/>
      <c r="G806" s="87"/>
      <c r="H806" s="87"/>
      <c r="N806" s="87"/>
      <c r="AE806" s="87"/>
      <c r="AF806" s="87"/>
      <c r="AG806" s="87"/>
      <c r="AH806" s="87"/>
      <c r="AI806" s="87"/>
      <c r="AJ806" s="87"/>
      <c r="AK806" s="87"/>
      <c r="AL806" s="87"/>
      <c r="AM806" s="87"/>
      <c r="AN806" s="87"/>
      <c r="AO806" s="87"/>
      <c r="AP806" s="87"/>
      <c r="AQ806" s="87"/>
      <c r="AR806" s="87"/>
      <c r="AS806" s="87"/>
      <c r="AT806" s="87"/>
      <c r="AU806" s="87"/>
      <c r="AV806" s="87"/>
      <c r="AW806" s="87"/>
      <c r="AX806" s="87"/>
      <c r="AY806" s="87"/>
      <c r="AZ806" s="87"/>
      <c r="BA806" s="87"/>
      <c r="BB806" s="87"/>
      <c r="BC806" s="87"/>
      <c r="BD806" s="87"/>
      <c r="BE806" s="87"/>
      <c r="BF806" s="87"/>
      <c r="BG806" s="87"/>
      <c r="BH806" s="87"/>
      <c r="BI806" s="87"/>
      <c r="BJ806" s="87"/>
      <c r="BK806" s="87"/>
      <c r="BL806" s="87"/>
      <c r="BM806" s="87"/>
      <c r="BN806" s="87"/>
      <c r="BO806" s="87"/>
      <c r="BP806" s="87"/>
      <c r="BQ806" s="87"/>
      <c r="BR806" s="87"/>
      <c r="BS806" s="87"/>
      <c r="BT806" s="87"/>
      <c r="BU806" s="87"/>
      <c r="BV806" s="87"/>
      <c r="BW806" s="87"/>
      <c r="BX806" s="87"/>
      <c r="BY806" s="87"/>
      <c r="BZ806" s="87"/>
      <c r="CA806" s="87"/>
      <c r="CB806" s="87"/>
      <c r="CC806" s="87"/>
      <c r="CD806" s="87"/>
      <c r="CE806" s="87"/>
      <c r="CF806" s="87"/>
      <c r="CG806" s="87"/>
      <c r="CH806" s="87"/>
      <c r="CI806" s="87"/>
      <c r="CJ806" s="87"/>
      <c r="CK806" s="87"/>
      <c r="CL806" s="87"/>
    </row>
    <row r="807" spans="1:90" s="78" customFormat="1" x14ac:dyDescent="0.3">
      <c r="A807" s="130"/>
      <c r="G807" s="87"/>
      <c r="H807" s="87"/>
      <c r="N807" s="87"/>
      <c r="AE807" s="87"/>
      <c r="AF807" s="87"/>
      <c r="AG807" s="87"/>
      <c r="AH807" s="87"/>
      <c r="AI807" s="87"/>
      <c r="AJ807" s="87"/>
      <c r="AK807" s="87"/>
      <c r="AL807" s="87"/>
      <c r="AM807" s="87"/>
      <c r="AN807" s="87"/>
      <c r="AO807" s="87"/>
      <c r="AP807" s="87"/>
      <c r="AQ807" s="87"/>
      <c r="AR807" s="87"/>
      <c r="AS807" s="87"/>
      <c r="AT807" s="87"/>
      <c r="AU807" s="87"/>
      <c r="AV807" s="87"/>
      <c r="AW807" s="87"/>
      <c r="AX807" s="87"/>
      <c r="AY807" s="87"/>
      <c r="AZ807" s="87"/>
      <c r="BA807" s="87"/>
      <c r="BB807" s="87"/>
      <c r="BC807" s="87"/>
      <c r="BD807" s="87"/>
      <c r="BE807" s="87"/>
      <c r="BF807" s="87"/>
      <c r="BG807" s="87"/>
      <c r="BH807" s="87"/>
      <c r="BI807" s="87"/>
      <c r="BJ807" s="87"/>
      <c r="BK807" s="87"/>
      <c r="BL807" s="87"/>
      <c r="BM807" s="87"/>
      <c r="BN807" s="87"/>
      <c r="BO807" s="87"/>
      <c r="BP807" s="87"/>
      <c r="BQ807" s="87"/>
      <c r="BR807" s="87"/>
      <c r="BS807" s="87"/>
      <c r="BT807" s="87"/>
      <c r="BU807" s="87"/>
      <c r="BV807" s="87"/>
      <c r="BW807" s="87"/>
      <c r="BX807" s="87"/>
      <c r="BY807" s="87"/>
      <c r="BZ807" s="87"/>
      <c r="CA807" s="87"/>
      <c r="CB807" s="87"/>
      <c r="CC807" s="87"/>
      <c r="CD807" s="87"/>
      <c r="CE807" s="87"/>
      <c r="CF807" s="87"/>
      <c r="CG807" s="87"/>
      <c r="CH807" s="87"/>
      <c r="CI807" s="87"/>
      <c r="CJ807" s="87"/>
      <c r="CK807" s="87"/>
      <c r="CL807" s="87"/>
    </row>
    <row r="808" spans="1:90" s="78" customFormat="1" x14ac:dyDescent="0.3">
      <c r="A808" s="130"/>
      <c r="G808" s="87"/>
      <c r="H808" s="87"/>
      <c r="N808" s="87"/>
      <c r="AE808" s="87"/>
      <c r="AF808" s="87"/>
      <c r="AG808" s="87"/>
      <c r="AH808" s="87"/>
      <c r="AI808" s="87"/>
      <c r="AJ808" s="87"/>
      <c r="AK808" s="87"/>
      <c r="AL808" s="87"/>
      <c r="AM808" s="87"/>
      <c r="AN808" s="87"/>
      <c r="AO808" s="87"/>
      <c r="AP808" s="87"/>
      <c r="AQ808" s="87"/>
      <c r="AR808" s="87"/>
      <c r="AS808" s="87"/>
      <c r="AT808" s="87"/>
      <c r="AU808" s="87"/>
      <c r="AV808" s="87"/>
      <c r="AW808" s="87"/>
      <c r="AX808" s="87"/>
      <c r="AY808" s="87"/>
      <c r="AZ808" s="87"/>
      <c r="BA808" s="87"/>
      <c r="BB808" s="87"/>
      <c r="BC808" s="87"/>
      <c r="BD808" s="87"/>
      <c r="BE808" s="87"/>
      <c r="BF808" s="87"/>
      <c r="BG808" s="87"/>
      <c r="BH808" s="87"/>
      <c r="BI808" s="87"/>
      <c r="BJ808" s="87"/>
      <c r="BK808" s="87"/>
      <c r="BL808" s="87"/>
      <c r="BM808" s="87"/>
      <c r="BN808" s="87"/>
      <c r="BO808" s="87"/>
      <c r="BP808" s="87"/>
      <c r="BQ808" s="87"/>
      <c r="BR808" s="87"/>
      <c r="BS808" s="87"/>
      <c r="BT808" s="87"/>
      <c r="BU808" s="87"/>
      <c r="BV808" s="87"/>
      <c r="BW808" s="87"/>
      <c r="BX808" s="87"/>
      <c r="BY808" s="87"/>
      <c r="BZ808" s="87"/>
      <c r="CA808" s="87"/>
      <c r="CB808" s="87"/>
      <c r="CC808" s="87"/>
      <c r="CD808" s="87"/>
      <c r="CE808" s="87"/>
      <c r="CF808" s="87"/>
      <c r="CG808" s="87"/>
      <c r="CH808" s="87"/>
      <c r="CI808" s="87"/>
      <c r="CJ808" s="87"/>
      <c r="CK808" s="87"/>
      <c r="CL808" s="87"/>
    </row>
    <row r="809" spans="1:90" s="78" customFormat="1" x14ac:dyDescent="0.3">
      <c r="A809" s="130"/>
      <c r="G809" s="87"/>
      <c r="H809" s="87"/>
      <c r="N809" s="87"/>
      <c r="AE809" s="87"/>
      <c r="AF809" s="87"/>
      <c r="AG809" s="87"/>
      <c r="AH809" s="87"/>
      <c r="AI809" s="87"/>
      <c r="AJ809" s="87"/>
      <c r="AK809" s="87"/>
      <c r="AL809" s="87"/>
      <c r="AM809" s="87"/>
      <c r="AN809" s="87"/>
      <c r="AO809" s="87"/>
      <c r="AP809" s="87"/>
      <c r="AQ809" s="87"/>
      <c r="AR809" s="87"/>
      <c r="AS809" s="87"/>
      <c r="AT809" s="87"/>
      <c r="AU809" s="87"/>
      <c r="AV809" s="87"/>
      <c r="AW809" s="87"/>
      <c r="AX809" s="87"/>
      <c r="AY809" s="87"/>
      <c r="AZ809" s="87"/>
      <c r="BA809" s="87"/>
      <c r="BB809" s="87"/>
      <c r="BC809" s="87"/>
      <c r="BD809" s="87"/>
      <c r="BE809" s="87"/>
      <c r="BF809" s="87"/>
      <c r="BG809" s="87"/>
      <c r="BH809" s="87"/>
      <c r="BI809" s="87"/>
      <c r="BJ809" s="87"/>
      <c r="BK809" s="87"/>
      <c r="BL809" s="87"/>
      <c r="BM809" s="87"/>
      <c r="BN809" s="87"/>
      <c r="BO809" s="87"/>
      <c r="BP809" s="87"/>
      <c r="BQ809" s="87"/>
      <c r="BR809" s="87"/>
      <c r="BS809" s="87"/>
      <c r="BT809" s="87"/>
      <c r="BU809" s="87"/>
      <c r="BV809" s="87"/>
      <c r="BW809" s="87"/>
      <c r="BX809" s="87"/>
      <c r="BY809" s="87"/>
      <c r="BZ809" s="87"/>
      <c r="CA809" s="87"/>
      <c r="CB809" s="87"/>
      <c r="CC809" s="87"/>
      <c r="CD809" s="87"/>
      <c r="CE809" s="87"/>
      <c r="CF809" s="87"/>
      <c r="CG809" s="87"/>
      <c r="CH809" s="87"/>
      <c r="CI809" s="87"/>
      <c r="CJ809" s="87"/>
      <c r="CK809" s="87"/>
      <c r="CL809" s="87"/>
    </row>
    <row r="810" spans="1:90" s="78" customFormat="1" x14ac:dyDescent="0.3">
      <c r="A810" s="130"/>
      <c r="G810" s="87"/>
      <c r="H810" s="87"/>
      <c r="N810" s="87"/>
      <c r="AE810" s="87"/>
      <c r="AF810" s="87"/>
      <c r="AG810" s="87"/>
      <c r="AH810" s="87"/>
      <c r="AI810" s="87"/>
      <c r="AJ810" s="87"/>
      <c r="AK810" s="87"/>
      <c r="AL810" s="87"/>
      <c r="AM810" s="87"/>
      <c r="AN810" s="87"/>
      <c r="AO810" s="87"/>
      <c r="AP810" s="87"/>
      <c r="AQ810" s="87"/>
      <c r="AR810" s="87"/>
      <c r="AS810" s="87"/>
      <c r="AT810" s="87"/>
      <c r="AU810" s="87"/>
      <c r="AV810" s="87"/>
      <c r="AW810" s="87"/>
      <c r="AX810" s="87"/>
      <c r="AY810" s="87"/>
      <c r="AZ810" s="87"/>
      <c r="BA810" s="87"/>
      <c r="BB810" s="87"/>
      <c r="BC810" s="87"/>
      <c r="BD810" s="87"/>
      <c r="BE810" s="87"/>
      <c r="BF810" s="87"/>
      <c r="BG810" s="87"/>
      <c r="BH810" s="87"/>
      <c r="BI810" s="87"/>
      <c r="BJ810" s="87"/>
      <c r="BK810" s="87"/>
      <c r="BL810" s="87"/>
      <c r="BM810" s="87"/>
      <c r="BN810" s="87"/>
      <c r="BO810" s="87"/>
      <c r="BP810" s="87"/>
      <c r="BQ810" s="87"/>
      <c r="BR810" s="87"/>
      <c r="BS810" s="87"/>
      <c r="BT810" s="87"/>
      <c r="BU810" s="87"/>
      <c r="BV810" s="87"/>
      <c r="BW810" s="87"/>
      <c r="BX810" s="87"/>
      <c r="BY810" s="87"/>
      <c r="BZ810" s="87"/>
      <c r="CA810" s="87"/>
      <c r="CB810" s="87"/>
      <c r="CC810" s="87"/>
      <c r="CD810" s="87"/>
      <c r="CE810" s="87"/>
      <c r="CF810" s="87"/>
      <c r="CG810" s="87"/>
      <c r="CH810" s="87"/>
      <c r="CI810" s="87"/>
      <c r="CJ810" s="87"/>
      <c r="CK810" s="87"/>
      <c r="CL810" s="87"/>
    </row>
    <row r="811" spans="1:90" s="78" customFormat="1" x14ac:dyDescent="0.3">
      <c r="A811" s="130"/>
      <c r="G811" s="87"/>
      <c r="H811" s="87"/>
      <c r="N811" s="87"/>
      <c r="AE811" s="87"/>
      <c r="AF811" s="87"/>
      <c r="AG811" s="87"/>
      <c r="AH811" s="87"/>
      <c r="AI811" s="87"/>
      <c r="AJ811" s="87"/>
      <c r="AK811" s="87"/>
      <c r="AL811" s="87"/>
      <c r="AM811" s="87"/>
      <c r="AN811" s="87"/>
      <c r="AO811" s="87"/>
      <c r="AP811" s="87"/>
      <c r="AQ811" s="87"/>
      <c r="AR811" s="87"/>
      <c r="AS811" s="87"/>
      <c r="AT811" s="87"/>
      <c r="AU811" s="87"/>
      <c r="AV811" s="87"/>
      <c r="AW811" s="87"/>
      <c r="AX811" s="87"/>
      <c r="AY811" s="87"/>
      <c r="AZ811" s="87"/>
      <c r="BA811" s="87"/>
      <c r="BB811" s="87"/>
      <c r="BC811" s="87"/>
      <c r="BD811" s="87"/>
      <c r="BE811" s="87"/>
      <c r="BF811" s="87"/>
      <c r="BG811" s="87"/>
      <c r="BH811" s="87"/>
      <c r="BI811" s="87"/>
      <c r="BJ811" s="87"/>
      <c r="BK811" s="87"/>
      <c r="BL811" s="87"/>
      <c r="BM811" s="87"/>
      <c r="BN811" s="87"/>
      <c r="BO811" s="87"/>
      <c r="BP811" s="87"/>
      <c r="BQ811" s="87"/>
      <c r="BR811" s="87"/>
      <c r="BS811" s="87"/>
      <c r="BT811" s="87"/>
      <c r="BU811" s="87"/>
      <c r="BV811" s="87"/>
      <c r="BW811" s="87"/>
      <c r="BX811" s="87"/>
      <c r="BY811" s="87"/>
      <c r="BZ811" s="87"/>
      <c r="CA811" s="87"/>
      <c r="CB811" s="87"/>
      <c r="CC811" s="87"/>
      <c r="CD811" s="87"/>
      <c r="CE811" s="87"/>
      <c r="CF811" s="87"/>
      <c r="CG811" s="87"/>
      <c r="CH811" s="87"/>
      <c r="CI811" s="87"/>
      <c r="CJ811" s="87"/>
      <c r="CK811" s="87"/>
      <c r="CL811" s="87"/>
    </row>
    <row r="812" spans="1:90" s="78" customFormat="1" x14ac:dyDescent="0.3">
      <c r="A812" s="130"/>
      <c r="G812" s="87"/>
      <c r="H812" s="87"/>
      <c r="N812" s="87"/>
      <c r="AE812" s="87"/>
      <c r="AF812" s="87"/>
      <c r="AG812" s="87"/>
      <c r="AH812" s="87"/>
      <c r="AI812" s="87"/>
      <c r="AJ812" s="87"/>
      <c r="AK812" s="87"/>
      <c r="AL812" s="87"/>
      <c r="AM812" s="87"/>
      <c r="AN812" s="87"/>
      <c r="AO812" s="87"/>
      <c r="AP812" s="87"/>
      <c r="AQ812" s="87"/>
      <c r="AR812" s="87"/>
      <c r="AS812" s="87"/>
      <c r="AT812" s="87"/>
      <c r="AU812" s="87"/>
      <c r="AV812" s="87"/>
      <c r="AW812" s="87"/>
      <c r="AX812" s="87"/>
      <c r="AY812" s="87"/>
      <c r="AZ812" s="87"/>
      <c r="BA812" s="87"/>
      <c r="BB812" s="87"/>
      <c r="BC812" s="87"/>
      <c r="BD812" s="87"/>
      <c r="BE812" s="87"/>
      <c r="BF812" s="87"/>
      <c r="BG812" s="87"/>
      <c r="BH812" s="87"/>
      <c r="BI812" s="87"/>
      <c r="BJ812" s="87"/>
      <c r="BK812" s="87"/>
      <c r="BL812" s="87"/>
      <c r="BM812" s="87"/>
      <c r="BN812" s="87"/>
      <c r="BO812" s="87"/>
      <c r="BP812" s="87"/>
      <c r="BQ812" s="87"/>
      <c r="BR812" s="87"/>
      <c r="BS812" s="87"/>
      <c r="BT812" s="87"/>
      <c r="BU812" s="87"/>
      <c r="BV812" s="87"/>
      <c r="BW812" s="87"/>
      <c r="BX812" s="87"/>
      <c r="BY812" s="87"/>
      <c r="BZ812" s="87"/>
      <c r="CA812" s="87"/>
      <c r="CB812" s="87"/>
      <c r="CC812" s="87"/>
      <c r="CD812" s="87"/>
      <c r="CE812" s="87"/>
      <c r="CF812" s="87"/>
      <c r="CG812" s="87"/>
      <c r="CH812" s="87"/>
      <c r="CI812" s="87"/>
      <c r="CJ812" s="87"/>
      <c r="CK812" s="87"/>
      <c r="CL812" s="87"/>
    </row>
    <row r="813" spans="1:90" s="78" customFormat="1" x14ac:dyDescent="0.3">
      <c r="A813" s="130"/>
      <c r="G813" s="87"/>
      <c r="H813" s="87"/>
      <c r="N813" s="87"/>
      <c r="AE813" s="87"/>
      <c r="AF813" s="87"/>
      <c r="AG813" s="87"/>
      <c r="AH813" s="87"/>
      <c r="AI813" s="87"/>
      <c r="AJ813" s="87"/>
      <c r="AK813" s="87"/>
      <c r="AL813" s="87"/>
      <c r="AM813" s="87"/>
      <c r="AN813" s="87"/>
      <c r="AO813" s="87"/>
      <c r="AP813" s="87"/>
      <c r="AQ813" s="87"/>
      <c r="AR813" s="87"/>
      <c r="AS813" s="87"/>
      <c r="AT813" s="87"/>
      <c r="AU813" s="87"/>
      <c r="AV813" s="87"/>
      <c r="AW813" s="87"/>
      <c r="AX813" s="87"/>
      <c r="AY813" s="87"/>
      <c r="AZ813" s="87"/>
      <c r="BA813" s="87"/>
      <c r="BB813" s="87"/>
      <c r="BC813" s="87"/>
      <c r="BD813" s="87"/>
      <c r="BE813" s="87"/>
      <c r="BF813" s="87"/>
      <c r="BG813" s="87"/>
      <c r="BH813" s="87"/>
      <c r="BI813" s="87"/>
      <c r="BJ813" s="87"/>
      <c r="BK813" s="87"/>
      <c r="BL813" s="87"/>
      <c r="BM813" s="87"/>
      <c r="BN813" s="87"/>
      <c r="BO813" s="87"/>
      <c r="BP813" s="87"/>
      <c r="BQ813" s="87"/>
      <c r="BR813" s="87"/>
      <c r="BS813" s="87"/>
      <c r="BT813" s="87"/>
      <c r="BU813" s="87"/>
      <c r="BV813" s="87"/>
      <c r="BW813" s="87"/>
      <c r="BX813" s="87"/>
      <c r="BY813" s="87"/>
      <c r="BZ813" s="87"/>
      <c r="CA813" s="87"/>
      <c r="CB813" s="87"/>
      <c r="CC813" s="87"/>
      <c r="CD813" s="87"/>
      <c r="CE813" s="87"/>
      <c r="CF813" s="87"/>
      <c r="CG813" s="87"/>
      <c r="CH813" s="87"/>
      <c r="CI813" s="87"/>
      <c r="CJ813" s="87"/>
      <c r="CK813" s="87"/>
      <c r="CL813" s="87"/>
    </row>
    <row r="814" spans="1:90" s="78" customFormat="1" x14ac:dyDescent="0.3">
      <c r="A814" s="130"/>
      <c r="G814" s="87"/>
      <c r="H814" s="87"/>
      <c r="N814" s="87"/>
      <c r="AE814" s="87"/>
      <c r="AF814" s="87"/>
      <c r="AG814" s="87"/>
      <c r="AH814" s="87"/>
      <c r="AI814" s="87"/>
      <c r="AJ814" s="87"/>
      <c r="AK814" s="87"/>
      <c r="AL814" s="87"/>
      <c r="AM814" s="87"/>
      <c r="AN814" s="87"/>
      <c r="AO814" s="87"/>
      <c r="AP814" s="87"/>
      <c r="AQ814" s="87"/>
      <c r="AR814" s="87"/>
      <c r="AS814" s="87"/>
      <c r="AT814" s="87"/>
      <c r="AU814" s="87"/>
      <c r="AV814" s="87"/>
      <c r="AW814" s="87"/>
      <c r="AX814" s="87"/>
      <c r="AY814" s="87"/>
      <c r="AZ814" s="87"/>
      <c r="BA814" s="87"/>
      <c r="BB814" s="87"/>
      <c r="BC814" s="87"/>
      <c r="BD814" s="87"/>
      <c r="BE814" s="87"/>
      <c r="BF814" s="87"/>
      <c r="BG814" s="87"/>
      <c r="BH814" s="87"/>
      <c r="BI814" s="87"/>
      <c r="BJ814" s="87"/>
      <c r="BK814" s="87"/>
      <c r="BL814" s="87"/>
      <c r="BM814" s="87"/>
      <c r="BN814" s="87"/>
      <c r="BO814" s="87"/>
      <c r="BP814" s="87"/>
      <c r="BQ814" s="87"/>
      <c r="BR814" s="87"/>
      <c r="BS814" s="87"/>
      <c r="BT814" s="87"/>
      <c r="BU814" s="87"/>
      <c r="BV814" s="87"/>
      <c r="BW814" s="87"/>
      <c r="BX814" s="87"/>
      <c r="BY814" s="87"/>
      <c r="BZ814" s="87"/>
      <c r="CA814" s="87"/>
      <c r="CB814" s="87"/>
      <c r="CC814" s="87"/>
      <c r="CD814" s="87"/>
      <c r="CE814" s="87"/>
      <c r="CF814" s="87"/>
      <c r="CG814" s="87"/>
      <c r="CH814" s="87"/>
      <c r="CI814" s="87"/>
      <c r="CJ814" s="87"/>
      <c r="CK814" s="87"/>
      <c r="CL814" s="87"/>
    </row>
    <row r="815" spans="1:90" s="78" customFormat="1" x14ac:dyDescent="0.3">
      <c r="A815" s="130"/>
      <c r="G815" s="87"/>
      <c r="H815" s="87"/>
      <c r="N815" s="87"/>
      <c r="AE815" s="87"/>
      <c r="AF815" s="87"/>
      <c r="AG815" s="87"/>
      <c r="AH815" s="87"/>
      <c r="AI815" s="87"/>
      <c r="AJ815" s="87"/>
      <c r="AK815" s="87"/>
      <c r="AL815" s="87"/>
      <c r="AM815" s="87"/>
      <c r="AN815" s="87"/>
      <c r="AO815" s="87"/>
      <c r="AP815" s="87"/>
      <c r="AQ815" s="87"/>
      <c r="AR815" s="87"/>
      <c r="AS815" s="87"/>
      <c r="AT815" s="87"/>
      <c r="AU815" s="87"/>
      <c r="AV815" s="87"/>
      <c r="AW815" s="87"/>
      <c r="AX815" s="87"/>
      <c r="AY815" s="87"/>
      <c r="AZ815" s="87"/>
      <c r="BA815" s="87"/>
      <c r="BB815" s="87"/>
      <c r="BC815" s="87"/>
      <c r="BD815" s="87"/>
      <c r="BE815" s="87"/>
      <c r="BF815" s="87"/>
      <c r="BG815" s="87"/>
      <c r="BH815" s="87"/>
      <c r="BI815" s="87"/>
      <c r="BJ815" s="87"/>
      <c r="BK815" s="87"/>
      <c r="BL815" s="87"/>
      <c r="BM815" s="87"/>
      <c r="BN815" s="87"/>
      <c r="BO815" s="87"/>
      <c r="BP815" s="87"/>
      <c r="BQ815" s="87"/>
      <c r="BR815" s="87"/>
      <c r="BS815" s="87"/>
      <c r="BT815" s="87"/>
      <c r="BU815" s="87"/>
      <c r="BV815" s="87"/>
      <c r="BW815" s="87"/>
      <c r="BX815" s="87"/>
      <c r="BY815" s="87"/>
      <c r="BZ815" s="87"/>
      <c r="CA815" s="87"/>
      <c r="CB815" s="87"/>
      <c r="CC815" s="87"/>
      <c r="CD815" s="87"/>
      <c r="CE815" s="87"/>
      <c r="CF815" s="87"/>
      <c r="CG815" s="87"/>
      <c r="CH815" s="87"/>
      <c r="CI815" s="87"/>
      <c r="CJ815" s="87"/>
      <c r="CK815" s="87"/>
      <c r="CL815" s="87"/>
    </row>
    <row r="816" spans="1:90" s="78" customFormat="1" x14ac:dyDescent="0.3">
      <c r="A816" s="130"/>
      <c r="G816" s="87"/>
      <c r="H816" s="87"/>
      <c r="N816" s="87"/>
      <c r="AE816" s="87"/>
      <c r="AF816" s="87"/>
      <c r="AG816" s="87"/>
      <c r="AH816" s="87"/>
      <c r="AI816" s="87"/>
      <c r="AJ816" s="87"/>
      <c r="AK816" s="87"/>
      <c r="AL816" s="87"/>
      <c r="AM816" s="87"/>
      <c r="AN816" s="87"/>
      <c r="AO816" s="87"/>
      <c r="AP816" s="87"/>
      <c r="AQ816" s="87"/>
      <c r="AR816" s="87"/>
      <c r="AS816" s="87"/>
      <c r="AT816" s="87"/>
      <c r="AU816" s="87"/>
      <c r="AV816" s="87"/>
      <c r="AW816" s="87"/>
      <c r="AX816" s="87"/>
      <c r="AY816" s="87"/>
      <c r="AZ816" s="87"/>
      <c r="BA816" s="87"/>
      <c r="BB816" s="87"/>
      <c r="BC816" s="87"/>
      <c r="BD816" s="87"/>
      <c r="BE816" s="87"/>
      <c r="BF816" s="87"/>
      <c r="BG816" s="87"/>
      <c r="BH816" s="87"/>
      <c r="BI816" s="87"/>
      <c r="BJ816" s="87"/>
      <c r="BK816" s="87"/>
      <c r="BL816" s="87"/>
      <c r="BM816" s="87"/>
      <c r="BN816" s="87"/>
      <c r="BO816" s="87"/>
      <c r="BP816" s="87"/>
      <c r="BQ816" s="87"/>
      <c r="BR816" s="87"/>
      <c r="BS816" s="87"/>
      <c r="BT816" s="87"/>
      <c r="BU816" s="87"/>
      <c r="BV816" s="87"/>
      <c r="BW816" s="87"/>
      <c r="BX816" s="87"/>
      <c r="BY816" s="87"/>
      <c r="BZ816" s="87"/>
      <c r="CA816" s="87"/>
      <c r="CB816" s="87"/>
      <c r="CC816" s="87"/>
      <c r="CD816" s="87"/>
      <c r="CE816" s="87"/>
      <c r="CF816" s="87"/>
      <c r="CG816" s="87"/>
      <c r="CH816" s="87"/>
      <c r="CI816" s="87"/>
      <c r="CJ816" s="87"/>
      <c r="CK816" s="87"/>
      <c r="CL816" s="87"/>
    </row>
    <row r="817" spans="1:90" s="78" customFormat="1" x14ac:dyDescent="0.3">
      <c r="A817" s="130"/>
      <c r="G817" s="87"/>
      <c r="H817" s="87"/>
      <c r="N817" s="87"/>
      <c r="AE817" s="87"/>
      <c r="AF817" s="87"/>
      <c r="AG817" s="87"/>
      <c r="AH817" s="87"/>
      <c r="AI817" s="87"/>
      <c r="AJ817" s="87"/>
      <c r="AK817" s="87"/>
      <c r="AL817" s="87"/>
      <c r="AM817" s="87"/>
      <c r="AN817" s="87"/>
      <c r="AO817" s="87"/>
      <c r="AP817" s="87"/>
      <c r="AQ817" s="87"/>
      <c r="AR817" s="87"/>
      <c r="AS817" s="87"/>
      <c r="AT817" s="87"/>
      <c r="AU817" s="87"/>
      <c r="AV817" s="87"/>
      <c r="AW817" s="87"/>
      <c r="AX817" s="87"/>
      <c r="AY817" s="87"/>
      <c r="AZ817" s="87"/>
      <c r="BA817" s="87"/>
      <c r="BB817" s="87"/>
      <c r="BC817" s="87"/>
      <c r="BD817" s="87"/>
      <c r="BE817" s="87"/>
      <c r="BF817" s="87"/>
      <c r="BG817" s="87"/>
      <c r="BH817" s="87"/>
      <c r="BI817" s="87"/>
      <c r="BJ817" s="87"/>
      <c r="BK817" s="87"/>
      <c r="BL817" s="87"/>
      <c r="BM817" s="87"/>
      <c r="BN817" s="87"/>
      <c r="BO817" s="87"/>
      <c r="BP817" s="87"/>
      <c r="BQ817" s="87"/>
      <c r="BR817" s="87"/>
      <c r="BS817" s="87"/>
      <c r="BT817" s="87"/>
      <c r="BU817" s="87"/>
      <c r="BV817" s="87"/>
      <c r="BW817" s="87"/>
      <c r="BX817" s="87"/>
      <c r="BY817" s="87"/>
      <c r="BZ817" s="87"/>
      <c r="CA817" s="87"/>
      <c r="CB817" s="87"/>
      <c r="CC817" s="87"/>
      <c r="CD817" s="87"/>
      <c r="CE817" s="87"/>
      <c r="CF817" s="87"/>
      <c r="CG817" s="87"/>
      <c r="CH817" s="87"/>
      <c r="CI817" s="87"/>
      <c r="CJ817" s="87"/>
      <c r="CK817" s="87"/>
      <c r="CL817" s="87"/>
    </row>
    <row r="818" spans="1:90" s="78" customFormat="1" x14ac:dyDescent="0.3">
      <c r="A818" s="130"/>
      <c r="G818" s="87"/>
      <c r="H818" s="87"/>
      <c r="N818" s="87"/>
      <c r="AE818" s="87"/>
      <c r="AF818" s="87"/>
      <c r="AG818" s="87"/>
      <c r="AH818" s="87"/>
      <c r="AI818" s="87"/>
      <c r="AJ818" s="87"/>
      <c r="AK818" s="87"/>
      <c r="AL818" s="87"/>
      <c r="AM818" s="87"/>
      <c r="AN818" s="87"/>
      <c r="AO818" s="87"/>
      <c r="AP818" s="87"/>
      <c r="AQ818" s="87"/>
      <c r="AR818" s="87"/>
      <c r="AS818" s="87"/>
      <c r="AT818" s="87"/>
      <c r="AU818" s="87"/>
      <c r="AV818" s="87"/>
      <c r="AW818" s="87"/>
      <c r="AX818" s="87"/>
      <c r="AY818" s="87"/>
      <c r="AZ818" s="87"/>
      <c r="BA818" s="87"/>
      <c r="BB818" s="87"/>
      <c r="BC818" s="87"/>
      <c r="BD818" s="87"/>
      <c r="BE818" s="87"/>
      <c r="BF818" s="87"/>
      <c r="BG818" s="87"/>
      <c r="BH818" s="87"/>
      <c r="BI818" s="87"/>
      <c r="BJ818" s="87"/>
      <c r="BK818" s="87"/>
      <c r="BL818" s="87"/>
      <c r="BM818" s="87"/>
      <c r="BN818" s="87"/>
      <c r="BO818" s="87"/>
      <c r="BP818" s="87"/>
      <c r="BQ818" s="87"/>
      <c r="BR818" s="87"/>
      <c r="BS818" s="87"/>
      <c r="BT818" s="87"/>
      <c r="BU818" s="87"/>
      <c r="BV818" s="87"/>
      <c r="BW818" s="87"/>
      <c r="BX818" s="87"/>
      <c r="BY818" s="87"/>
      <c r="BZ818" s="87"/>
      <c r="CA818" s="87"/>
      <c r="CB818" s="87"/>
      <c r="CC818" s="87"/>
      <c r="CD818" s="87"/>
      <c r="CE818" s="87"/>
      <c r="CF818" s="87"/>
      <c r="CG818" s="87"/>
      <c r="CH818" s="87"/>
      <c r="CI818" s="87"/>
      <c r="CJ818" s="87"/>
      <c r="CK818" s="87"/>
      <c r="CL818" s="87"/>
    </row>
    <row r="819" spans="1:90" s="78" customFormat="1" x14ac:dyDescent="0.3">
      <c r="A819" s="130"/>
      <c r="G819" s="87"/>
      <c r="H819" s="87"/>
      <c r="N819" s="87"/>
      <c r="AE819" s="87"/>
      <c r="AF819" s="87"/>
      <c r="AG819" s="87"/>
      <c r="AH819" s="87"/>
      <c r="AI819" s="87"/>
      <c r="AJ819" s="87"/>
      <c r="AK819" s="87"/>
      <c r="AL819" s="87"/>
      <c r="AM819" s="87"/>
      <c r="AN819" s="87"/>
      <c r="AO819" s="87"/>
      <c r="AP819" s="87"/>
      <c r="AQ819" s="87"/>
      <c r="AR819" s="87"/>
      <c r="AS819" s="87"/>
      <c r="AT819" s="87"/>
      <c r="AU819" s="87"/>
      <c r="AV819" s="87"/>
      <c r="AW819" s="87"/>
      <c r="AX819" s="87"/>
      <c r="AY819" s="87"/>
      <c r="AZ819" s="87"/>
      <c r="BA819" s="87"/>
      <c r="BB819" s="87"/>
      <c r="BC819" s="87"/>
      <c r="BD819" s="87"/>
      <c r="BE819" s="87"/>
      <c r="BF819" s="87"/>
      <c r="BG819" s="87"/>
      <c r="BH819" s="87"/>
      <c r="BI819" s="87"/>
      <c r="BJ819" s="87"/>
      <c r="BK819" s="87"/>
      <c r="BL819" s="87"/>
      <c r="BM819" s="87"/>
      <c r="BN819" s="87"/>
      <c r="BO819" s="87"/>
      <c r="BP819" s="87"/>
      <c r="BQ819" s="87"/>
      <c r="BR819" s="87"/>
      <c r="BS819" s="87"/>
      <c r="BT819" s="87"/>
      <c r="BU819" s="87"/>
      <c r="BV819" s="87"/>
      <c r="BW819" s="87"/>
      <c r="BX819" s="87"/>
      <c r="BY819" s="87"/>
      <c r="BZ819" s="87"/>
      <c r="CA819" s="87"/>
      <c r="CB819" s="87"/>
      <c r="CC819" s="87"/>
      <c r="CD819" s="87"/>
      <c r="CE819" s="87"/>
      <c r="CF819" s="87"/>
      <c r="CG819" s="87"/>
      <c r="CH819" s="87"/>
      <c r="CI819" s="87"/>
      <c r="CJ819" s="87"/>
      <c r="CK819" s="87"/>
      <c r="CL819" s="87"/>
    </row>
    <row r="820" spans="1:90" s="78" customFormat="1" x14ac:dyDescent="0.3">
      <c r="A820" s="130"/>
      <c r="G820" s="87"/>
      <c r="H820" s="87"/>
      <c r="N820" s="87"/>
      <c r="AE820" s="87"/>
      <c r="AF820" s="87"/>
      <c r="AG820" s="87"/>
      <c r="AH820" s="87"/>
      <c r="AI820" s="87"/>
      <c r="AJ820" s="87"/>
      <c r="AK820" s="87"/>
      <c r="AL820" s="87"/>
      <c r="AM820" s="87"/>
      <c r="AN820" s="87"/>
      <c r="AO820" s="87"/>
      <c r="AP820" s="87"/>
      <c r="AQ820" s="87"/>
      <c r="AR820" s="87"/>
      <c r="AS820" s="87"/>
      <c r="AT820" s="87"/>
      <c r="AU820" s="87"/>
      <c r="AV820" s="87"/>
      <c r="AW820" s="87"/>
      <c r="AX820" s="87"/>
      <c r="AY820" s="87"/>
      <c r="AZ820" s="87"/>
      <c r="BA820" s="87"/>
      <c r="BB820" s="87"/>
      <c r="BC820" s="87"/>
      <c r="BD820" s="87"/>
      <c r="BE820" s="87"/>
      <c r="BF820" s="87"/>
      <c r="BG820" s="87"/>
      <c r="BH820" s="87"/>
      <c r="BI820" s="87"/>
      <c r="BJ820" s="87"/>
      <c r="BK820" s="87"/>
      <c r="BL820" s="87"/>
      <c r="BM820" s="87"/>
      <c r="BN820" s="87"/>
      <c r="BO820" s="87"/>
      <c r="BP820" s="87"/>
      <c r="BQ820" s="87"/>
      <c r="BR820" s="87"/>
      <c r="BS820" s="87"/>
      <c r="BT820" s="87"/>
      <c r="BU820" s="87"/>
      <c r="BV820" s="87"/>
      <c r="BW820" s="87"/>
      <c r="BX820" s="87"/>
      <c r="BY820" s="87"/>
      <c r="BZ820" s="87"/>
      <c r="CA820" s="87"/>
      <c r="CB820" s="87"/>
      <c r="CC820" s="87"/>
      <c r="CD820" s="87"/>
      <c r="CE820" s="87"/>
      <c r="CF820" s="87"/>
      <c r="CG820" s="87"/>
      <c r="CH820" s="87"/>
      <c r="CI820" s="87"/>
      <c r="CJ820" s="87"/>
      <c r="CK820" s="87"/>
      <c r="CL820" s="87"/>
    </row>
    <row r="821" spans="1:90" s="78" customFormat="1" x14ac:dyDescent="0.3">
      <c r="A821" s="130"/>
      <c r="G821" s="87"/>
      <c r="H821" s="87"/>
      <c r="N821" s="87"/>
      <c r="AE821" s="87"/>
      <c r="AF821" s="87"/>
      <c r="AG821" s="87"/>
      <c r="AH821" s="87"/>
      <c r="AI821" s="87"/>
      <c r="AJ821" s="87"/>
      <c r="AK821" s="87"/>
      <c r="AL821" s="87"/>
      <c r="AM821" s="87"/>
      <c r="AN821" s="87"/>
      <c r="AO821" s="87"/>
      <c r="AP821" s="87"/>
      <c r="AQ821" s="87"/>
      <c r="AR821" s="87"/>
      <c r="AS821" s="87"/>
      <c r="AT821" s="87"/>
      <c r="AU821" s="87"/>
      <c r="AV821" s="87"/>
      <c r="AW821" s="87"/>
      <c r="AX821" s="87"/>
      <c r="AY821" s="87"/>
      <c r="AZ821" s="87"/>
      <c r="BA821" s="87"/>
      <c r="BB821" s="87"/>
      <c r="BC821" s="87"/>
      <c r="BD821" s="87"/>
      <c r="BE821" s="87"/>
      <c r="BF821" s="87"/>
      <c r="BG821" s="87"/>
      <c r="BH821" s="87"/>
      <c r="BI821" s="87"/>
      <c r="BJ821" s="87"/>
      <c r="BK821" s="87"/>
      <c r="BL821" s="87"/>
      <c r="BM821" s="87"/>
      <c r="BN821" s="87"/>
      <c r="BO821" s="87"/>
      <c r="BP821" s="87"/>
      <c r="BQ821" s="87"/>
      <c r="BR821" s="87"/>
      <c r="BS821" s="87"/>
      <c r="BT821" s="87"/>
      <c r="BU821" s="87"/>
      <c r="BV821" s="87"/>
      <c r="BW821" s="87"/>
      <c r="BX821" s="87"/>
      <c r="BY821" s="87"/>
      <c r="BZ821" s="87"/>
      <c r="CA821" s="87"/>
      <c r="CB821" s="87"/>
      <c r="CC821" s="87"/>
      <c r="CD821" s="87"/>
      <c r="CE821" s="87"/>
      <c r="CF821" s="87"/>
      <c r="CG821" s="87"/>
      <c r="CH821" s="87"/>
      <c r="CI821" s="87"/>
      <c r="CJ821" s="87"/>
      <c r="CK821" s="87"/>
      <c r="CL821" s="87"/>
    </row>
    <row r="822" spans="1:90" s="78" customFormat="1" x14ac:dyDescent="0.3">
      <c r="A822" s="130"/>
      <c r="G822" s="87"/>
      <c r="H822" s="87"/>
      <c r="N822" s="87"/>
      <c r="AE822" s="87"/>
      <c r="AF822" s="87"/>
      <c r="AG822" s="87"/>
      <c r="AH822" s="87"/>
      <c r="AI822" s="87"/>
      <c r="AJ822" s="87"/>
      <c r="AK822" s="87"/>
      <c r="AL822" s="87"/>
      <c r="AM822" s="87"/>
      <c r="AN822" s="87"/>
      <c r="AO822" s="87"/>
      <c r="AP822" s="87"/>
      <c r="AQ822" s="87"/>
      <c r="AR822" s="87"/>
      <c r="AS822" s="87"/>
      <c r="AT822" s="87"/>
      <c r="AU822" s="87"/>
      <c r="AV822" s="87"/>
      <c r="AW822" s="87"/>
      <c r="AX822" s="87"/>
      <c r="AY822" s="87"/>
      <c r="AZ822" s="87"/>
      <c r="BA822" s="87"/>
      <c r="BB822" s="87"/>
      <c r="BC822" s="87"/>
      <c r="BD822" s="87"/>
      <c r="BE822" s="87"/>
      <c r="BF822" s="87"/>
      <c r="BG822" s="87"/>
      <c r="BH822" s="87"/>
      <c r="BI822" s="87"/>
      <c r="BJ822" s="87"/>
      <c r="BK822" s="87"/>
      <c r="BL822" s="87"/>
      <c r="BM822" s="87"/>
      <c r="BN822" s="87"/>
      <c r="BO822" s="87"/>
      <c r="BP822" s="87"/>
      <c r="BQ822" s="87"/>
      <c r="BR822" s="87"/>
      <c r="BS822" s="87"/>
      <c r="BT822" s="87"/>
      <c r="BU822" s="87"/>
      <c r="BV822" s="87"/>
      <c r="BW822" s="87"/>
      <c r="BX822" s="87"/>
      <c r="BY822" s="87"/>
      <c r="BZ822" s="87"/>
      <c r="CA822" s="87"/>
      <c r="CB822" s="87"/>
      <c r="CC822" s="87"/>
      <c r="CD822" s="87"/>
      <c r="CE822" s="87"/>
      <c r="CF822" s="87"/>
      <c r="CG822" s="87"/>
      <c r="CH822" s="87"/>
      <c r="CI822" s="87"/>
      <c r="CJ822" s="87"/>
      <c r="CK822" s="87"/>
      <c r="CL822" s="87"/>
    </row>
    <row r="823" spans="1:90" s="78" customFormat="1" x14ac:dyDescent="0.3">
      <c r="A823" s="130"/>
      <c r="G823" s="87"/>
      <c r="H823" s="87"/>
      <c r="N823" s="87"/>
      <c r="AE823" s="87"/>
      <c r="AF823" s="87"/>
      <c r="AG823" s="87"/>
      <c r="AH823" s="87"/>
      <c r="AI823" s="87"/>
      <c r="AJ823" s="87"/>
      <c r="AK823" s="87"/>
      <c r="AL823" s="87"/>
      <c r="AM823" s="87"/>
      <c r="AN823" s="87"/>
      <c r="AO823" s="87"/>
      <c r="AP823" s="87"/>
      <c r="AQ823" s="87"/>
      <c r="AR823" s="87"/>
      <c r="AS823" s="87"/>
      <c r="AT823" s="87"/>
      <c r="AU823" s="87"/>
      <c r="AV823" s="87"/>
      <c r="AW823" s="87"/>
      <c r="AX823" s="87"/>
      <c r="AY823" s="87"/>
      <c r="AZ823" s="87"/>
      <c r="BA823" s="87"/>
      <c r="BB823" s="87"/>
      <c r="BC823" s="87"/>
      <c r="BD823" s="87"/>
      <c r="BE823" s="87"/>
      <c r="BF823" s="87"/>
      <c r="BG823" s="87"/>
      <c r="BH823" s="87"/>
      <c r="BI823" s="87"/>
      <c r="BJ823" s="87"/>
      <c r="BK823" s="87"/>
      <c r="BL823" s="87"/>
      <c r="BM823" s="87"/>
      <c r="BN823" s="87"/>
      <c r="BO823" s="87"/>
      <c r="BP823" s="87"/>
      <c r="BQ823" s="87"/>
      <c r="BR823" s="87"/>
      <c r="BS823" s="87"/>
      <c r="BT823" s="87"/>
      <c r="BU823" s="87"/>
      <c r="BV823" s="87"/>
      <c r="BW823" s="87"/>
      <c r="BX823" s="87"/>
      <c r="BY823" s="87"/>
      <c r="BZ823" s="87"/>
      <c r="CA823" s="87"/>
      <c r="CB823" s="87"/>
      <c r="CC823" s="87"/>
      <c r="CD823" s="87"/>
      <c r="CE823" s="87"/>
      <c r="CF823" s="87"/>
      <c r="CG823" s="87"/>
      <c r="CH823" s="87"/>
      <c r="CI823" s="87"/>
      <c r="CJ823" s="87"/>
      <c r="CK823" s="87"/>
      <c r="CL823" s="87"/>
    </row>
    <row r="824" spans="1:90" s="78" customFormat="1" x14ac:dyDescent="0.3">
      <c r="A824" s="130"/>
      <c r="G824" s="87"/>
      <c r="H824" s="87"/>
      <c r="N824" s="87"/>
      <c r="AE824" s="87"/>
      <c r="AF824" s="87"/>
      <c r="AG824" s="87"/>
      <c r="AH824" s="87"/>
      <c r="AI824" s="87"/>
      <c r="AJ824" s="87"/>
      <c r="AK824" s="87"/>
      <c r="AL824" s="87"/>
      <c r="AM824" s="87"/>
      <c r="AN824" s="87"/>
      <c r="AO824" s="87"/>
      <c r="AP824" s="87"/>
      <c r="AQ824" s="87"/>
      <c r="AR824" s="87"/>
      <c r="AS824" s="87"/>
      <c r="AT824" s="87"/>
      <c r="AU824" s="87"/>
      <c r="AV824" s="87"/>
      <c r="AW824" s="87"/>
      <c r="AX824" s="87"/>
      <c r="AY824" s="87"/>
      <c r="AZ824" s="87"/>
      <c r="BA824" s="87"/>
      <c r="BB824" s="87"/>
      <c r="BC824" s="87"/>
      <c r="BD824" s="87"/>
      <c r="BE824" s="87"/>
      <c r="BF824" s="87"/>
      <c r="BG824" s="87"/>
      <c r="BH824" s="87"/>
      <c r="BI824" s="87"/>
      <c r="BJ824" s="87"/>
      <c r="BK824" s="87"/>
      <c r="BL824" s="87"/>
      <c r="BM824" s="87"/>
      <c r="BN824" s="87"/>
      <c r="BO824" s="87"/>
      <c r="BP824" s="87"/>
      <c r="BQ824" s="87"/>
      <c r="BR824" s="87"/>
      <c r="BS824" s="87"/>
      <c r="BT824" s="87"/>
      <c r="BU824" s="87"/>
      <c r="BV824" s="87"/>
      <c r="BW824" s="87"/>
      <c r="BX824" s="87"/>
      <c r="BY824" s="87"/>
      <c r="BZ824" s="87"/>
      <c r="CA824" s="87"/>
      <c r="CB824" s="87"/>
      <c r="CC824" s="87"/>
      <c r="CD824" s="87"/>
      <c r="CE824" s="87"/>
      <c r="CF824" s="87"/>
      <c r="CG824" s="87"/>
      <c r="CH824" s="87"/>
      <c r="CI824" s="87"/>
      <c r="CJ824" s="87"/>
      <c r="CK824" s="87"/>
      <c r="CL824" s="87"/>
    </row>
    <row r="825" spans="1:90" s="78" customFormat="1" x14ac:dyDescent="0.3">
      <c r="A825" s="130"/>
      <c r="G825" s="87"/>
      <c r="H825" s="87"/>
      <c r="N825" s="87"/>
      <c r="AE825" s="87"/>
      <c r="AF825" s="87"/>
      <c r="AG825" s="87"/>
      <c r="AH825" s="87"/>
      <c r="AI825" s="87"/>
      <c r="AJ825" s="87"/>
      <c r="AK825" s="87"/>
      <c r="AL825" s="87"/>
      <c r="AM825" s="87"/>
      <c r="AN825" s="87"/>
      <c r="AO825" s="87"/>
      <c r="AP825" s="87"/>
      <c r="AQ825" s="87"/>
      <c r="AR825" s="87"/>
      <c r="AS825" s="87"/>
      <c r="AT825" s="87"/>
      <c r="AU825" s="87"/>
      <c r="AV825" s="87"/>
      <c r="AW825" s="87"/>
      <c r="AX825" s="87"/>
      <c r="AY825" s="87"/>
      <c r="AZ825" s="87"/>
      <c r="BA825" s="87"/>
      <c r="BB825" s="87"/>
      <c r="BC825" s="87"/>
      <c r="BD825" s="87"/>
      <c r="BE825" s="87"/>
      <c r="BF825" s="87"/>
      <c r="BG825" s="87"/>
      <c r="BH825" s="87"/>
      <c r="BI825" s="87"/>
      <c r="BJ825" s="87"/>
      <c r="BK825" s="87"/>
      <c r="BL825" s="87"/>
      <c r="BM825" s="87"/>
      <c r="BN825" s="87"/>
      <c r="BO825" s="87"/>
      <c r="BP825" s="87"/>
      <c r="BQ825" s="87"/>
      <c r="BR825" s="87"/>
      <c r="BS825" s="87"/>
      <c r="BT825" s="87"/>
      <c r="BU825" s="87"/>
      <c r="BV825" s="87"/>
      <c r="BW825" s="87"/>
      <c r="BX825" s="87"/>
      <c r="BY825" s="87"/>
      <c r="BZ825" s="87"/>
      <c r="CA825" s="87"/>
      <c r="CB825" s="87"/>
      <c r="CC825" s="87"/>
      <c r="CD825" s="87"/>
      <c r="CE825" s="87"/>
      <c r="CF825" s="87"/>
      <c r="CG825" s="87"/>
      <c r="CH825" s="87"/>
      <c r="CI825" s="87"/>
      <c r="CJ825" s="87"/>
      <c r="CK825" s="87"/>
      <c r="CL825" s="87"/>
    </row>
    <row r="826" spans="1:90" s="78" customFormat="1" x14ac:dyDescent="0.3">
      <c r="A826" s="130"/>
      <c r="G826" s="87"/>
      <c r="H826" s="87"/>
      <c r="N826" s="87"/>
      <c r="AE826" s="87"/>
      <c r="AF826" s="87"/>
      <c r="AG826" s="87"/>
      <c r="AH826" s="87"/>
      <c r="AI826" s="87"/>
      <c r="AJ826" s="87"/>
      <c r="AK826" s="87"/>
      <c r="AL826" s="87"/>
      <c r="AM826" s="87"/>
      <c r="AN826" s="87"/>
      <c r="AO826" s="87"/>
      <c r="AP826" s="87"/>
      <c r="AQ826" s="87"/>
      <c r="AR826" s="87"/>
      <c r="AS826" s="87"/>
      <c r="AT826" s="87"/>
      <c r="AU826" s="87"/>
      <c r="AV826" s="87"/>
      <c r="AW826" s="87"/>
      <c r="AX826" s="87"/>
      <c r="AY826" s="87"/>
      <c r="AZ826" s="87"/>
      <c r="BA826" s="87"/>
      <c r="BB826" s="87"/>
      <c r="BC826" s="87"/>
      <c r="BD826" s="87"/>
      <c r="BE826" s="87"/>
      <c r="BF826" s="87"/>
      <c r="BG826" s="87"/>
      <c r="BH826" s="87"/>
      <c r="BI826" s="87"/>
      <c r="BJ826" s="87"/>
      <c r="BK826" s="87"/>
      <c r="BL826" s="87"/>
      <c r="BM826" s="87"/>
      <c r="BN826" s="87"/>
      <c r="BO826" s="87"/>
      <c r="BP826" s="87"/>
      <c r="BQ826" s="87"/>
      <c r="BR826" s="87"/>
      <c r="BS826" s="87"/>
      <c r="BT826" s="87"/>
      <c r="BU826" s="87"/>
      <c r="BV826" s="87"/>
      <c r="BW826" s="87"/>
      <c r="BX826" s="87"/>
      <c r="BY826" s="87"/>
      <c r="BZ826" s="87"/>
      <c r="CA826" s="87"/>
      <c r="CB826" s="87"/>
      <c r="CC826" s="87"/>
      <c r="CD826" s="87"/>
      <c r="CE826" s="87"/>
      <c r="CF826" s="87"/>
      <c r="CG826" s="87"/>
      <c r="CH826" s="87"/>
      <c r="CI826" s="87"/>
      <c r="CJ826" s="87"/>
      <c r="CK826" s="87"/>
      <c r="CL826" s="87"/>
    </row>
    <row r="827" spans="1:90" s="78" customFormat="1" x14ac:dyDescent="0.3">
      <c r="A827" s="130"/>
      <c r="G827" s="87"/>
      <c r="H827" s="87"/>
      <c r="N827" s="87"/>
      <c r="AE827" s="87"/>
      <c r="AF827" s="87"/>
      <c r="AG827" s="87"/>
      <c r="AH827" s="87"/>
      <c r="AI827" s="87"/>
      <c r="AJ827" s="87"/>
      <c r="AK827" s="87"/>
      <c r="AL827" s="87"/>
      <c r="AM827" s="87"/>
      <c r="AN827" s="87"/>
      <c r="AO827" s="87"/>
      <c r="AP827" s="87"/>
      <c r="AQ827" s="87"/>
      <c r="AR827" s="87"/>
      <c r="AS827" s="87"/>
      <c r="AT827" s="87"/>
      <c r="AU827" s="87"/>
      <c r="AV827" s="87"/>
      <c r="AW827" s="87"/>
      <c r="AX827" s="87"/>
      <c r="AY827" s="87"/>
      <c r="AZ827" s="87"/>
      <c r="BA827" s="87"/>
      <c r="BB827" s="87"/>
      <c r="BC827" s="87"/>
      <c r="BD827" s="87"/>
      <c r="BE827" s="87"/>
      <c r="BF827" s="87"/>
      <c r="BG827" s="87"/>
      <c r="BH827" s="87"/>
      <c r="BI827" s="87"/>
      <c r="BJ827" s="87"/>
      <c r="BK827" s="87"/>
      <c r="BL827" s="87"/>
      <c r="BM827" s="87"/>
      <c r="BN827" s="87"/>
      <c r="BO827" s="87"/>
      <c r="BP827" s="87"/>
      <c r="BQ827" s="87"/>
      <c r="BR827" s="87"/>
      <c r="BS827" s="87"/>
      <c r="BT827" s="87"/>
      <c r="BU827" s="87"/>
      <c r="BV827" s="87"/>
      <c r="BW827" s="87"/>
      <c r="BX827" s="87"/>
      <c r="BY827" s="87"/>
      <c r="BZ827" s="87"/>
      <c r="CA827" s="87"/>
      <c r="CB827" s="87"/>
      <c r="CC827" s="87"/>
      <c r="CD827" s="87"/>
      <c r="CE827" s="87"/>
      <c r="CF827" s="87"/>
      <c r="CG827" s="87"/>
      <c r="CH827" s="87"/>
      <c r="CI827" s="87"/>
      <c r="CJ827" s="87"/>
      <c r="CK827" s="87"/>
      <c r="CL827" s="87"/>
    </row>
    <row r="828" spans="1:90" s="78" customFormat="1" x14ac:dyDescent="0.3">
      <c r="A828" s="130"/>
      <c r="G828" s="87"/>
      <c r="H828" s="87"/>
      <c r="N828" s="87"/>
      <c r="AE828" s="87"/>
      <c r="AF828" s="87"/>
      <c r="AG828" s="87"/>
      <c r="AH828" s="87"/>
      <c r="AI828" s="87"/>
      <c r="AJ828" s="87"/>
      <c r="AK828" s="87"/>
      <c r="AL828" s="87"/>
      <c r="AM828" s="87"/>
      <c r="AN828" s="87"/>
      <c r="AO828" s="87"/>
      <c r="AP828" s="87"/>
      <c r="AQ828" s="87"/>
      <c r="AR828" s="87"/>
      <c r="AS828" s="87"/>
      <c r="AT828" s="87"/>
      <c r="AU828" s="87"/>
      <c r="AV828" s="87"/>
      <c r="AW828" s="87"/>
      <c r="AX828" s="87"/>
      <c r="AY828" s="87"/>
      <c r="AZ828" s="87"/>
      <c r="BA828" s="87"/>
      <c r="BB828" s="87"/>
      <c r="BC828" s="87"/>
      <c r="BD828" s="87"/>
      <c r="BE828" s="87"/>
      <c r="BF828" s="87"/>
      <c r="BG828" s="87"/>
      <c r="BH828" s="87"/>
      <c r="BI828" s="87"/>
      <c r="BJ828" s="87"/>
      <c r="BK828" s="87"/>
      <c r="BL828" s="87"/>
      <c r="BM828" s="87"/>
      <c r="BN828" s="87"/>
      <c r="BO828" s="87"/>
      <c r="BP828" s="87"/>
      <c r="BQ828" s="87"/>
      <c r="BR828" s="87"/>
      <c r="BS828" s="87"/>
      <c r="BT828" s="87"/>
      <c r="BU828" s="87"/>
      <c r="BV828" s="87"/>
      <c r="BW828" s="87"/>
      <c r="BX828" s="87"/>
      <c r="BY828" s="87"/>
      <c r="BZ828" s="87"/>
      <c r="CA828" s="87"/>
      <c r="CB828" s="87"/>
      <c r="CC828" s="87"/>
      <c r="CD828" s="87"/>
      <c r="CE828" s="87"/>
      <c r="CF828" s="87"/>
      <c r="CG828" s="87"/>
      <c r="CH828" s="87"/>
      <c r="CI828" s="87"/>
      <c r="CJ828" s="87"/>
      <c r="CK828" s="87"/>
      <c r="CL828" s="87"/>
    </row>
    <row r="829" spans="1:90" s="78" customFormat="1" x14ac:dyDescent="0.3">
      <c r="A829" s="130"/>
      <c r="G829" s="87"/>
      <c r="H829" s="87"/>
      <c r="N829" s="87"/>
      <c r="AE829" s="87"/>
      <c r="AF829" s="87"/>
      <c r="AG829" s="87"/>
      <c r="AH829" s="87"/>
      <c r="AI829" s="87"/>
      <c r="AJ829" s="87"/>
      <c r="AK829" s="87"/>
      <c r="AL829" s="87"/>
      <c r="AM829" s="87"/>
      <c r="AN829" s="87"/>
      <c r="AO829" s="87"/>
      <c r="AP829" s="87"/>
      <c r="AQ829" s="87"/>
      <c r="AR829" s="87"/>
      <c r="AS829" s="87"/>
      <c r="AT829" s="87"/>
      <c r="AU829" s="87"/>
      <c r="AV829" s="87"/>
      <c r="AW829" s="87"/>
      <c r="AX829" s="87"/>
      <c r="AY829" s="87"/>
      <c r="AZ829" s="87"/>
      <c r="BA829" s="87"/>
      <c r="BB829" s="87"/>
      <c r="BC829" s="87"/>
      <c r="BD829" s="87"/>
      <c r="BE829" s="87"/>
      <c r="BF829" s="87"/>
      <c r="BG829" s="87"/>
      <c r="BH829" s="87"/>
      <c r="BI829" s="87"/>
      <c r="BJ829" s="87"/>
      <c r="BK829" s="87"/>
      <c r="BL829" s="87"/>
      <c r="BM829" s="87"/>
      <c r="BN829" s="87"/>
      <c r="BO829" s="87"/>
      <c r="BP829" s="87"/>
      <c r="BQ829" s="87"/>
      <c r="BR829" s="87"/>
      <c r="BS829" s="87"/>
      <c r="BT829" s="87"/>
      <c r="BU829" s="87"/>
      <c r="BV829" s="87"/>
      <c r="BW829" s="87"/>
      <c r="BX829" s="87"/>
      <c r="BY829" s="87"/>
      <c r="BZ829" s="87"/>
      <c r="CA829" s="87"/>
      <c r="CB829" s="87"/>
      <c r="CC829" s="87"/>
      <c r="CD829" s="87"/>
      <c r="CE829" s="87"/>
      <c r="CF829" s="87"/>
      <c r="CG829" s="87"/>
      <c r="CH829" s="87"/>
      <c r="CI829" s="87"/>
      <c r="CJ829" s="87"/>
      <c r="CK829" s="87"/>
      <c r="CL829" s="87"/>
    </row>
    <row r="830" spans="1:90" s="78" customFormat="1" x14ac:dyDescent="0.3">
      <c r="A830" s="130"/>
      <c r="G830" s="87"/>
      <c r="H830" s="87"/>
      <c r="N830" s="87"/>
      <c r="AE830" s="87"/>
      <c r="AF830" s="87"/>
      <c r="AG830" s="87"/>
      <c r="AH830" s="87"/>
      <c r="AI830" s="87"/>
      <c r="AJ830" s="87"/>
      <c r="AK830" s="87"/>
      <c r="AL830" s="87"/>
      <c r="AM830" s="87"/>
      <c r="AN830" s="87"/>
      <c r="AO830" s="87"/>
      <c r="AP830" s="87"/>
      <c r="AQ830" s="87"/>
      <c r="AR830" s="87"/>
      <c r="AS830" s="87"/>
      <c r="AT830" s="87"/>
      <c r="AU830" s="87"/>
      <c r="AV830" s="87"/>
      <c r="AW830" s="87"/>
      <c r="AX830" s="87"/>
      <c r="AY830" s="87"/>
      <c r="AZ830" s="87"/>
      <c r="BA830" s="87"/>
      <c r="BB830" s="87"/>
      <c r="BC830" s="87"/>
      <c r="BD830" s="87"/>
      <c r="BE830" s="87"/>
      <c r="BF830" s="87"/>
      <c r="BG830" s="87"/>
      <c r="BH830" s="87"/>
      <c r="BI830" s="87"/>
      <c r="BJ830" s="87"/>
      <c r="BK830" s="87"/>
      <c r="BL830" s="87"/>
      <c r="BM830" s="87"/>
      <c r="BN830" s="87"/>
      <c r="BO830" s="87"/>
      <c r="BP830" s="87"/>
      <c r="BQ830" s="87"/>
      <c r="BR830" s="87"/>
      <c r="BS830" s="87"/>
      <c r="BT830" s="87"/>
      <c r="BU830" s="87"/>
      <c r="BV830" s="87"/>
      <c r="BW830" s="87"/>
      <c r="BX830" s="87"/>
      <c r="BY830" s="87"/>
      <c r="BZ830" s="87"/>
      <c r="CA830" s="87"/>
      <c r="CB830" s="87"/>
      <c r="CC830" s="87"/>
      <c r="CD830" s="87"/>
      <c r="CE830" s="87"/>
      <c r="CF830" s="87"/>
      <c r="CG830" s="87"/>
      <c r="CH830" s="87"/>
      <c r="CI830" s="87"/>
      <c r="CJ830" s="87"/>
      <c r="CK830" s="87"/>
      <c r="CL830" s="87"/>
    </row>
    <row r="831" spans="1:90" s="78" customFormat="1" x14ac:dyDescent="0.3">
      <c r="A831" s="130"/>
      <c r="G831" s="87"/>
      <c r="H831" s="87"/>
      <c r="N831" s="87"/>
      <c r="AE831" s="87"/>
      <c r="AF831" s="87"/>
      <c r="AG831" s="87"/>
      <c r="AH831" s="87"/>
      <c r="AI831" s="87"/>
      <c r="AJ831" s="87"/>
      <c r="AK831" s="87"/>
      <c r="AL831" s="87"/>
      <c r="AM831" s="87"/>
      <c r="AN831" s="87"/>
      <c r="AO831" s="87"/>
      <c r="AP831" s="87"/>
      <c r="AQ831" s="87"/>
      <c r="AR831" s="87"/>
      <c r="AS831" s="87"/>
      <c r="AT831" s="87"/>
      <c r="AU831" s="87"/>
      <c r="AV831" s="87"/>
      <c r="AW831" s="87"/>
      <c r="AX831" s="87"/>
      <c r="AY831" s="87"/>
      <c r="AZ831" s="87"/>
      <c r="BA831" s="87"/>
      <c r="BB831" s="87"/>
      <c r="BC831" s="87"/>
      <c r="BD831" s="87"/>
      <c r="BE831" s="87"/>
      <c r="BF831" s="87"/>
      <c r="BG831" s="87"/>
      <c r="BH831" s="87"/>
      <c r="BI831" s="87"/>
      <c r="BJ831" s="87"/>
      <c r="BK831" s="87"/>
      <c r="BL831" s="87"/>
      <c r="BM831" s="87"/>
      <c r="BN831" s="87"/>
      <c r="BO831" s="87"/>
      <c r="BP831" s="87"/>
      <c r="BQ831" s="87"/>
      <c r="BR831" s="87"/>
      <c r="BS831" s="87"/>
      <c r="BT831" s="87"/>
      <c r="BU831" s="87"/>
      <c r="BV831" s="87"/>
      <c r="BW831" s="87"/>
      <c r="BX831" s="87"/>
      <c r="BY831" s="87"/>
      <c r="BZ831" s="87"/>
      <c r="CA831" s="87"/>
      <c r="CB831" s="87"/>
      <c r="CC831" s="87"/>
      <c r="CD831" s="87"/>
      <c r="CE831" s="87"/>
      <c r="CF831" s="87"/>
      <c r="CG831" s="87"/>
      <c r="CH831" s="87"/>
      <c r="CI831" s="87"/>
      <c r="CJ831" s="87"/>
      <c r="CK831" s="87"/>
      <c r="CL831" s="87"/>
    </row>
    <row r="832" spans="1:90" s="78" customFormat="1" x14ac:dyDescent="0.3">
      <c r="A832" s="130"/>
      <c r="G832" s="87"/>
      <c r="H832" s="87"/>
      <c r="N832" s="87"/>
      <c r="AE832" s="87"/>
      <c r="AF832" s="87"/>
      <c r="AG832" s="87"/>
      <c r="AH832" s="87"/>
      <c r="AI832" s="87"/>
      <c r="AJ832" s="87"/>
      <c r="AK832" s="87"/>
      <c r="AL832" s="87"/>
      <c r="AM832" s="87"/>
      <c r="AN832" s="87"/>
      <c r="AO832" s="87"/>
      <c r="AP832" s="87"/>
      <c r="AQ832" s="87"/>
      <c r="AR832" s="87"/>
      <c r="AS832" s="87"/>
      <c r="AT832" s="87"/>
      <c r="AU832" s="87"/>
      <c r="AV832" s="87"/>
      <c r="AW832" s="87"/>
      <c r="AX832" s="87"/>
      <c r="AY832" s="87"/>
      <c r="AZ832" s="87"/>
      <c r="BA832" s="87"/>
      <c r="BB832" s="87"/>
      <c r="BC832" s="87"/>
      <c r="BD832" s="87"/>
      <c r="BE832" s="87"/>
      <c r="BF832" s="87"/>
      <c r="BG832" s="87"/>
      <c r="BH832" s="87"/>
      <c r="BI832" s="87"/>
      <c r="BJ832" s="87"/>
      <c r="BK832" s="87"/>
      <c r="BL832" s="87"/>
      <c r="BM832" s="87"/>
      <c r="BN832" s="87"/>
      <c r="BO832" s="87"/>
      <c r="BP832" s="87"/>
      <c r="BQ832" s="87"/>
      <c r="BR832" s="87"/>
      <c r="BS832" s="87"/>
      <c r="BT832" s="87"/>
      <c r="BU832" s="87"/>
      <c r="BV832" s="87"/>
      <c r="BW832" s="87"/>
      <c r="BX832" s="87"/>
      <c r="BY832" s="87"/>
      <c r="BZ832" s="87"/>
      <c r="CA832" s="87"/>
      <c r="CB832" s="87"/>
      <c r="CC832" s="87"/>
      <c r="CD832" s="87"/>
      <c r="CE832" s="87"/>
      <c r="CF832" s="87"/>
      <c r="CG832" s="87"/>
      <c r="CH832" s="87"/>
      <c r="CI832" s="87"/>
      <c r="CJ832" s="87"/>
      <c r="CK832" s="87"/>
      <c r="CL832" s="87"/>
    </row>
    <row r="833" spans="1:90" s="78" customFormat="1" x14ac:dyDescent="0.3">
      <c r="A833" s="130"/>
      <c r="G833" s="87"/>
      <c r="H833" s="87"/>
      <c r="N833" s="87"/>
      <c r="AE833" s="87"/>
      <c r="AF833" s="87"/>
      <c r="AG833" s="87"/>
      <c r="AH833" s="87"/>
      <c r="AI833" s="87"/>
      <c r="AJ833" s="87"/>
      <c r="AK833" s="87"/>
      <c r="AL833" s="87"/>
      <c r="AM833" s="87"/>
      <c r="AN833" s="87"/>
      <c r="AO833" s="87"/>
      <c r="AP833" s="87"/>
      <c r="AQ833" s="87"/>
      <c r="AR833" s="87"/>
      <c r="AS833" s="87"/>
      <c r="AT833" s="87"/>
      <c r="AU833" s="87"/>
      <c r="AV833" s="87"/>
      <c r="AW833" s="87"/>
      <c r="AX833" s="87"/>
      <c r="AY833" s="87"/>
      <c r="AZ833" s="87"/>
      <c r="BA833" s="87"/>
      <c r="BB833" s="87"/>
      <c r="BC833" s="87"/>
      <c r="BD833" s="87"/>
      <c r="BE833" s="87"/>
      <c r="BF833" s="87"/>
      <c r="BG833" s="87"/>
      <c r="BH833" s="87"/>
      <c r="BI833" s="87"/>
      <c r="BJ833" s="87"/>
      <c r="BK833" s="87"/>
      <c r="BL833" s="87"/>
      <c r="BM833" s="87"/>
      <c r="BN833" s="87"/>
      <c r="BO833" s="87"/>
      <c r="BP833" s="87"/>
      <c r="BQ833" s="87"/>
      <c r="BR833" s="87"/>
      <c r="BS833" s="87"/>
      <c r="BT833" s="87"/>
      <c r="BU833" s="87"/>
      <c r="BV833" s="87"/>
      <c r="BW833" s="87"/>
      <c r="BX833" s="87"/>
      <c r="BY833" s="87"/>
      <c r="BZ833" s="87"/>
      <c r="CA833" s="87"/>
      <c r="CB833" s="87"/>
      <c r="CC833" s="87"/>
      <c r="CD833" s="87"/>
      <c r="CE833" s="87"/>
      <c r="CF833" s="87"/>
      <c r="CG833" s="87"/>
      <c r="CH833" s="87"/>
      <c r="CI833" s="87"/>
      <c r="CJ833" s="87"/>
      <c r="CK833" s="87"/>
      <c r="CL833" s="87"/>
    </row>
    <row r="834" spans="1:90" s="78" customFormat="1" x14ac:dyDescent="0.3">
      <c r="A834" s="130"/>
      <c r="G834" s="87"/>
      <c r="H834" s="87"/>
      <c r="N834" s="87"/>
      <c r="AE834" s="87"/>
      <c r="AF834" s="87"/>
      <c r="AG834" s="87"/>
      <c r="AH834" s="87"/>
      <c r="AI834" s="87"/>
      <c r="AJ834" s="87"/>
      <c r="AK834" s="87"/>
      <c r="AL834" s="87"/>
      <c r="AM834" s="87"/>
      <c r="AN834" s="87"/>
      <c r="AO834" s="87"/>
      <c r="AP834" s="87"/>
      <c r="AQ834" s="87"/>
      <c r="AR834" s="87"/>
      <c r="AS834" s="87"/>
      <c r="AT834" s="87"/>
      <c r="AU834" s="87"/>
      <c r="AV834" s="87"/>
      <c r="AW834" s="87"/>
      <c r="AX834" s="87"/>
      <c r="AY834" s="87"/>
      <c r="AZ834" s="87"/>
      <c r="BA834" s="87"/>
      <c r="BB834" s="87"/>
      <c r="BC834" s="87"/>
      <c r="BD834" s="87"/>
      <c r="BE834" s="87"/>
      <c r="BF834" s="87"/>
      <c r="BG834" s="87"/>
      <c r="BH834" s="87"/>
      <c r="BI834" s="87"/>
      <c r="BJ834" s="87"/>
      <c r="BK834" s="87"/>
      <c r="BL834" s="87"/>
      <c r="BM834" s="87"/>
      <c r="BN834" s="87"/>
      <c r="BO834" s="87"/>
      <c r="BP834" s="87"/>
      <c r="BQ834" s="87"/>
      <c r="BR834" s="87"/>
      <c r="BS834" s="87"/>
      <c r="BT834" s="87"/>
      <c r="BU834" s="87"/>
      <c r="BV834" s="87"/>
      <c r="BW834" s="87"/>
      <c r="BX834" s="87"/>
      <c r="BY834" s="87"/>
      <c r="BZ834" s="87"/>
      <c r="CA834" s="87"/>
      <c r="CB834" s="87"/>
      <c r="CC834" s="87"/>
      <c r="CD834" s="87"/>
      <c r="CE834" s="87"/>
      <c r="CF834" s="87"/>
      <c r="CG834" s="87"/>
      <c r="CH834" s="87"/>
      <c r="CI834" s="87"/>
      <c r="CJ834" s="87"/>
      <c r="CK834" s="87"/>
      <c r="CL834" s="87"/>
    </row>
    <row r="835" spans="1:90" s="78" customFormat="1" x14ac:dyDescent="0.3">
      <c r="A835" s="130"/>
      <c r="G835" s="87"/>
      <c r="H835" s="87"/>
      <c r="N835" s="87"/>
      <c r="AE835" s="87"/>
      <c r="AF835" s="87"/>
      <c r="AG835" s="87"/>
      <c r="AH835" s="87"/>
      <c r="AI835" s="87"/>
      <c r="AJ835" s="87"/>
      <c r="AK835" s="87"/>
      <c r="AL835" s="87"/>
      <c r="AM835" s="87"/>
      <c r="AN835" s="87"/>
      <c r="AO835" s="87"/>
      <c r="AP835" s="87"/>
      <c r="AQ835" s="87"/>
      <c r="AR835" s="87"/>
      <c r="AS835" s="87"/>
      <c r="AT835" s="87"/>
      <c r="AU835" s="87"/>
      <c r="AV835" s="87"/>
      <c r="AW835" s="87"/>
      <c r="AX835" s="87"/>
      <c r="AY835" s="87"/>
      <c r="AZ835" s="87"/>
      <c r="BA835" s="87"/>
      <c r="BB835" s="87"/>
      <c r="BC835" s="87"/>
      <c r="BD835" s="87"/>
      <c r="BE835" s="87"/>
      <c r="BF835" s="87"/>
      <c r="BG835" s="87"/>
      <c r="BH835" s="87"/>
      <c r="BI835" s="87"/>
      <c r="BJ835" s="87"/>
      <c r="BK835" s="87"/>
      <c r="BL835" s="87"/>
      <c r="BM835" s="87"/>
      <c r="BN835" s="87"/>
      <c r="BO835" s="87"/>
      <c r="BP835" s="87"/>
      <c r="BQ835" s="87"/>
      <c r="BR835" s="87"/>
      <c r="BS835" s="87"/>
      <c r="BT835" s="87"/>
      <c r="BU835" s="87"/>
      <c r="BV835" s="87"/>
      <c r="BW835" s="87"/>
      <c r="BX835" s="87"/>
      <c r="BY835" s="87"/>
      <c r="BZ835" s="87"/>
      <c r="CA835" s="87"/>
      <c r="CB835" s="87"/>
      <c r="CC835" s="87"/>
      <c r="CD835" s="87"/>
      <c r="CE835" s="87"/>
      <c r="CF835" s="87"/>
      <c r="CG835" s="87"/>
      <c r="CH835" s="87"/>
      <c r="CI835" s="87"/>
      <c r="CJ835" s="87"/>
      <c r="CK835" s="87"/>
      <c r="CL835" s="87"/>
    </row>
    <row r="836" spans="1:90" s="78" customFormat="1" x14ac:dyDescent="0.3">
      <c r="A836" s="130"/>
      <c r="G836" s="87"/>
      <c r="H836" s="87"/>
      <c r="N836" s="87"/>
      <c r="AE836" s="87"/>
      <c r="AF836" s="87"/>
      <c r="AG836" s="87"/>
      <c r="AH836" s="87"/>
      <c r="AI836" s="87"/>
      <c r="AJ836" s="87"/>
      <c r="AK836" s="87"/>
      <c r="AL836" s="87"/>
      <c r="AM836" s="87"/>
      <c r="AN836" s="87"/>
      <c r="AO836" s="87"/>
      <c r="AP836" s="87"/>
      <c r="AQ836" s="87"/>
      <c r="AR836" s="87"/>
      <c r="AS836" s="87"/>
      <c r="AT836" s="87"/>
      <c r="AU836" s="87"/>
      <c r="AV836" s="87"/>
      <c r="AW836" s="87"/>
      <c r="AX836" s="87"/>
      <c r="AY836" s="87"/>
      <c r="AZ836" s="87"/>
      <c r="BA836" s="87"/>
      <c r="BB836" s="87"/>
      <c r="BC836" s="87"/>
      <c r="BD836" s="87"/>
      <c r="BE836" s="87"/>
      <c r="BF836" s="87"/>
      <c r="BG836" s="87"/>
      <c r="BH836" s="87"/>
      <c r="BI836" s="87"/>
      <c r="BJ836" s="87"/>
      <c r="BK836" s="87"/>
      <c r="BL836" s="87"/>
      <c r="BM836" s="87"/>
      <c r="BN836" s="87"/>
      <c r="BO836" s="87"/>
      <c r="BP836" s="87"/>
      <c r="BQ836" s="87"/>
      <c r="BR836" s="87"/>
      <c r="BS836" s="87"/>
      <c r="BT836" s="87"/>
      <c r="BU836" s="87"/>
      <c r="BV836" s="87"/>
      <c r="BW836" s="87"/>
      <c r="BX836" s="87"/>
      <c r="BY836" s="87"/>
      <c r="BZ836" s="87"/>
      <c r="CA836" s="87"/>
      <c r="CB836" s="87"/>
      <c r="CC836" s="87"/>
      <c r="CD836" s="87"/>
      <c r="CE836" s="87"/>
      <c r="CF836" s="87"/>
      <c r="CG836" s="87"/>
      <c r="CH836" s="87"/>
      <c r="CI836" s="87"/>
      <c r="CJ836" s="87"/>
      <c r="CK836" s="87"/>
      <c r="CL836" s="87"/>
    </row>
    <row r="837" spans="1:90" s="78" customFormat="1" x14ac:dyDescent="0.3">
      <c r="A837" s="130"/>
      <c r="G837" s="87"/>
      <c r="H837" s="87"/>
      <c r="N837" s="87"/>
      <c r="AE837" s="87"/>
      <c r="AF837" s="87"/>
      <c r="AG837" s="87"/>
      <c r="AH837" s="87"/>
      <c r="AI837" s="87"/>
      <c r="AJ837" s="87"/>
      <c r="AK837" s="87"/>
      <c r="AL837" s="87"/>
      <c r="AM837" s="87"/>
      <c r="AN837" s="87"/>
      <c r="AO837" s="87"/>
      <c r="AP837" s="87"/>
      <c r="AQ837" s="87"/>
      <c r="AR837" s="87"/>
      <c r="AS837" s="87"/>
      <c r="AT837" s="87"/>
      <c r="AU837" s="87"/>
      <c r="AV837" s="87"/>
      <c r="AW837" s="87"/>
      <c r="AX837" s="87"/>
      <c r="AY837" s="87"/>
      <c r="AZ837" s="87"/>
      <c r="BA837" s="87"/>
      <c r="BB837" s="87"/>
      <c r="BC837" s="87"/>
      <c r="BD837" s="87"/>
      <c r="BE837" s="87"/>
      <c r="BF837" s="87"/>
      <c r="BG837" s="87"/>
      <c r="BH837" s="87"/>
      <c r="BI837" s="87"/>
      <c r="BJ837" s="87"/>
      <c r="BK837" s="87"/>
      <c r="BL837" s="87"/>
      <c r="BM837" s="87"/>
      <c r="BN837" s="87"/>
      <c r="BO837" s="87"/>
      <c r="BP837" s="87"/>
      <c r="BQ837" s="87"/>
      <c r="BR837" s="87"/>
      <c r="BS837" s="87"/>
      <c r="BT837" s="87"/>
      <c r="BU837" s="87"/>
      <c r="BV837" s="87"/>
      <c r="BW837" s="87"/>
      <c r="BX837" s="87"/>
      <c r="BY837" s="87"/>
      <c r="BZ837" s="87"/>
      <c r="CA837" s="87"/>
      <c r="CB837" s="87"/>
      <c r="CC837" s="87"/>
      <c r="CD837" s="87"/>
      <c r="CE837" s="87"/>
      <c r="CF837" s="87"/>
      <c r="CG837" s="87"/>
      <c r="CH837" s="87"/>
      <c r="CI837" s="87"/>
      <c r="CJ837" s="87"/>
      <c r="CK837" s="87"/>
      <c r="CL837" s="87"/>
    </row>
    <row r="838" spans="1:90" s="78" customFormat="1" x14ac:dyDescent="0.3">
      <c r="A838" s="130"/>
      <c r="G838" s="87"/>
      <c r="H838" s="87"/>
      <c r="N838" s="87"/>
      <c r="AE838" s="87"/>
      <c r="AF838" s="87"/>
      <c r="AG838" s="87"/>
      <c r="AH838" s="87"/>
      <c r="AI838" s="87"/>
      <c r="AJ838" s="87"/>
      <c r="AK838" s="87"/>
      <c r="AL838" s="87"/>
      <c r="AM838" s="87"/>
      <c r="AN838" s="87"/>
      <c r="AO838" s="87"/>
      <c r="AP838" s="87"/>
      <c r="AQ838" s="87"/>
      <c r="AR838" s="87"/>
      <c r="AS838" s="87"/>
      <c r="AT838" s="87"/>
      <c r="AU838" s="87"/>
      <c r="AV838" s="87"/>
      <c r="AW838" s="87"/>
      <c r="AX838" s="87"/>
      <c r="AY838" s="87"/>
      <c r="AZ838" s="87"/>
      <c r="BA838" s="87"/>
      <c r="BB838" s="87"/>
      <c r="BC838" s="87"/>
      <c r="BD838" s="87"/>
      <c r="BE838" s="87"/>
      <c r="BF838" s="87"/>
      <c r="BG838" s="87"/>
      <c r="BH838" s="87"/>
      <c r="BI838" s="87"/>
      <c r="BJ838" s="87"/>
      <c r="BK838" s="87"/>
      <c r="BL838" s="87"/>
      <c r="BM838" s="87"/>
      <c r="BN838" s="87"/>
      <c r="BO838" s="87"/>
      <c r="BP838" s="87"/>
      <c r="BQ838" s="87"/>
      <c r="BR838" s="87"/>
      <c r="BS838" s="87"/>
      <c r="BT838" s="87"/>
      <c r="BU838" s="87"/>
      <c r="BV838" s="87"/>
      <c r="BW838" s="87"/>
      <c r="BX838" s="87"/>
      <c r="BY838" s="87"/>
      <c r="BZ838" s="87"/>
      <c r="CA838" s="87"/>
      <c r="CB838" s="87"/>
      <c r="CC838" s="87"/>
      <c r="CD838" s="87"/>
      <c r="CE838" s="87"/>
      <c r="CF838" s="87"/>
      <c r="CG838" s="87"/>
      <c r="CH838" s="87"/>
      <c r="CI838" s="87"/>
      <c r="CJ838" s="87"/>
      <c r="CK838" s="87"/>
      <c r="CL838" s="87"/>
    </row>
    <row r="839" spans="1:90" s="78" customFormat="1" x14ac:dyDescent="0.3">
      <c r="A839" s="130"/>
      <c r="G839" s="87"/>
      <c r="H839" s="87"/>
      <c r="N839" s="87"/>
      <c r="AE839" s="87"/>
      <c r="AF839" s="87"/>
      <c r="AG839" s="87"/>
      <c r="AH839" s="87"/>
      <c r="AI839" s="87"/>
      <c r="AJ839" s="87"/>
      <c r="AK839" s="87"/>
      <c r="AL839" s="87"/>
      <c r="AM839" s="87"/>
      <c r="AN839" s="87"/>
      <c r="AO839" s="87"/>
      <c r="AP839" s="87"/>
      <c r="AQ839" s="87"/>
      <c r="AR839" s="87"/>
      <c r="AS839" s="87"/>
      <c r="AT839" s="87"/>
      <c r="AU839" s="87"/>
      <c r="AV839" s="87"/>
      <c r="AW839" s="87"/>
      <c r="AX839" s="87"/>
      <c r="AY839" s="87"/>
      <c r="AZ839" s="87"/>
      <c r="BA839" s="87"/>
      <c r="BB839" s="87"/>
      <c r="BC839" s="87"/>
      <c r="BD839" s="87"/>
      <c r="BE839" s="87"/>
      <c r="BF839" s="87"/>
      <c r="BG839" s="87"/>
      <c r="BH839" s="87"/>
      <c r="BI839" s="87"/>
      <c r="BJ839" s="87"/>
      <c r="BK839" s="87"/>
      <c r="BL839" s="87"/>
      <c r="BM839" s="87"/>
      <c r="BN839" s="87"/>
      <c r="BO839" s="87"/>
      <c r="BP839" s="87"/>
      <c r="BQ839" s="87"/>
      <c r="BR839" s="87"/>
      <c r="BS839" s="87"/>
      <c r="BT839" s="87"/>
      <c r="BU839" s="87"/>
      <c r="BV839" s="87"/>
      <c r="BW839" s="87"/>
      <c r="BX839" s="87"/>
      <c r="BY839" s="87"/>
      <c r="BZ839" s="87"/>
      <c r="CA839" s="87"/>
      <c r="CB839" s="87"/>
      <c r="CC839" s="87"/>
      <c r="CD839" s="87"/>
      <c r="CE839" s="87"/>
      <c r="CF839" s="87"/>
      <c r="CG839" s="87"/>
      <c r="CH839" s="87"/>
      <c r="CI839" s="87"/>
      <c r="CJ839" s="87"/>
      <c r="CK839" s="87"/>
      <c r="CL839" s="87"/>
    </row>
    <row r="840" spans="1:90" s="78" customFormat="1" x14ac:dyDescent="0.3">
      <c r="A840" s="130"/>
      <c r="G840" s="87"/>
      <c r="H840" s="87"/>
      <c r="N840" s="87"/>
      <c r="AE840" s="87"/>
      <c r="AF840" s="87"/>
      <c r="AG840" s="87"/>
      <c r="AH840" s="87"/>
      <c r="AI840" s="87"/>
      <c r="AJ840" s="87"/>
      <c r="AK840" s="87"/>
      <c r="AL840" s="87"/>
      <c r="AM840" s="87"/>
      <c r="AN840" s="87"/>
      <c r="AO840" s="87"/>
      <c r="AP840" s="87"/>
      <c r="AQ840" s="87"/>
      <c r="AR840" s="87"/>
      <c r="AS840" s="87"/>
      <c r="AT840" s="87"/>
      <c r="AU840" s="87"/>
      <c r="AV840" s="87"/>
      <c r="AW840" s="87"/>
      <c r="AX840" s="87"/>
      <c r="AY840" s="87"/>
      <c r="AZ840" s="87"/>
      <c r="BA840" s="87"/>
      <c r="BB840" s="87"/>
      <c r="BC840" s="87"/>
      <c r="BD840" s="87"/>
      <c r="BE840" s="87"/>
      <c r="BF840" s="87"/>
      <c r="BG840" s="87"/>
      <c r="BH840" s="87"/>
      <c r="BI840" s="87"/>
      <c r="BJ840" s="87"/>
      <c r="BK840" s="87"/>
      <c r="BL840" s="87"/>
      <c r="BM840" s="87"/>
      <c r="BN840" s="87"/>
      <c r="BO840" s="87"/>
      <c r="BP840" s="87"/>
      <c r="BQ840" s="87"/>
      <c r="BR840" s="87"/>
      <c r="BS840" s="87"/>
      <c r="BT840" s="87"/>
      <c r="BU840" s="87"/>
      <c r="BV840" s="87"/>
      <c r="BW840" s="87"/>
      <c r="BX840" s="87"/>
      <c r="BY840" s="87"/>
      <c r="BZ840" s="87"/>
      <c r="CA840" s="87"/>
      <c r="CB840" s="87"/>
      <c r="CC840" s="87"/>
      <c r="CD840" s="87"/>
      <c r="CE840" s="87"/>
      <c r="CF840" s="87"/>
      <c r="CG840" s="87"/>
      <c r="CH840" s="87"/>
      <c r="CI840" s="87"/>
      <c r="CJ840" s="87"/>
      <c r="CK840" s="87"/>
      <c r="CL840" s="87"/>
    </row>
    <row r="841" spans="1:90" s="78" customFormat="1" x14ac:dyDescent="0.3">
      <c r="A841" s="130"/>
      <c r="G841" s="87"/>
      <c r="H841" s="87"/>
      <c r="N841" s="87"/>
      <c r="AE841" s="87"/>
      <c r="AF841" s="87"/>
      <c r="AG841" s="87"/>
      <c r="AH841" s="87"/>
      <c r="AI841" s="87"/>
      <c r="AJ841" s="87"/>
      <c r="AK841" s="87"/>
      <c r="AL841" s="87"/>
      <c r="AM841" s="87"/>
      <c r="AN841" s="87"/>
      <c r="AO841" s="87"/>
      <c r="AP841" s="87"/>
      <c r="AQ841" s="87"/>
      <c r="AR841" s="87"/>
      <c r="AS841" s="87"/>
      <c r="AT841" s="87"/>
      <c r="AU841" s="87"/>
      <c r="AV841" s="87"/>
      <c r="AW841" s="87"/>
      <c r="AX841" s="87"/>
      <c r="AY841" s="87"/>
      <c r="AZ841" s="87"/>
      <c r="BA841" s="87"/>
      <c r="BB841" s="87"/>
      <c r="BC841" s="87"/>
      <c r="BD841" s="87"/>
      <c r="BE841" s="87"/>
      <c r="BF841" s="87"/>
      <c r="BG841" s="87"/>
      <c r="BH841" s="87"/>
      <c r="BI841" s="87"/>
      <c r="BJ841" s="87"/>
      <c r="BK841" s="87"/>
      <c r="BL841" s="87"/>
      <c r="BM841" s="87"/>
      <c r="BN841" s="87"/>
      <c r="BO841" s="87"/>
      <c r="BP841" s="87"/>
      <c r="BQ841" s="87"/>
      <c r="BR841" s="87"/>
      <c r="BS841" s="87"/>
      <c r="BT841" s="87"/>
      <c r="BU841" s="87"/>
      <c r="BV841" s="87"/>
      <c r="BW841" s="87"/>
      <c r="BX841" s="87"/>
      <c r="BY841" s="87"/>
      <c r="BZ841" s="87"/>
      <c r="CA841" s="87"/>
      <c r="CB841" s="87"/>
      <c r="CC841" s="87"/>
      <c r="CD841" s="87"/>
      <c r="CE841" s="87"/>
      <c r="CF841" s="87"/>
      <c r="CG841" s="87"/>
      <c r="CH841" s="87"/>
      <c r="CI841" s="87"/>
      <c r="CJ841" s="87"/>
      <c r="CK841" s="87"/>
      <c r="CL841" s="87"/>
    </row>
    <row r="842" spans="1:90" s="78" customFormat="1" x14ac:dyDescent="0.3">
      <c r="A842" s="130"/>
      <c r="G842" s="87"/>
      <c r="H842" s="87"/>
      <c r="N842" s="87"/>
      <c r="AE842" s="87"/>
      <c r="AF842" s="87"/>
      <c r="AG842" s="87"/>
      <c r="AH842" s="87"/>
      <c r="AI842" s="87"/>
      <c r="AJ842" s="87"/>
      <c r="AK842" s="87"/>
      <c r="AL842" s="87"/>
      <c r="AM842" s="87"/>
      <c r="AN842" s="87"/>
      <c r="AO842" s="87"/>
      <c r="AP842" s="87"/>
      <c r="AQ842" s="87"/>
      <c r="AR842" s="87"/>
      <c r="AS842" s="87"/>
      <c r="AT842" s="87"/>
      <c r="AU842" s="87"/>
      <c r="AV842" s="87"/>
      <c r="AW842" s="87"/>
      <c r="AX842" s="87"/>
      <c r="AY842" s="87"/>
      <c r="AZ842" s="87"/>
      <c r="BA842" s="87"/>
      <c r="BB842" s="87"/>
      <c r="BC842" s="87"/>
      <c r="BD842" s="87"/>
      <c r="BE842" s="87"/>
      <c r="BF842" s="87"/>
      <c r="BG842" s="87"/>
      <c r="BH842" s="87"/>
      <c r="BI842" s="87"/>
      <c r="BJ842" s="87"/>
      <c r="BK842" s="87"/>
      <c r="BL842" s="87"/>
      <c r="BM842" s="87"/>
      <c r="BN842" s="87"/>
      <c r="BO842" s="87"/>
      <c r="BP842" s="87"/>
      <c r="BQ842" s="87"/>
      <c r="BR842" s="87"/>
      <c r="BS842" s="87"/>
      <c r="BT842" s="87"/>
      <c r="BU842" s="87"/>
      <c r="BV842" s="87"/>
      <c r="BW842" s="87"/>
      <c r="BX842" s="87"/>
      <c r="BY842" s="87"/>
      <c r="BZ842" s="87"/>
      <c r="CA842" s="87"/>
      <c r="CB842" s="87"/>
      <c r="CC842" s="87"/>
      <c r="CD842" s="87"/>
      <c r="CE842" s="87"/>
      <c r="CF842" s="87"/>
      <c r="CG842" s="87"/>
      <c r="CH842" s="87"/>
      <c r="CI842" s="87"/>
      <c r="CJ842" s="87"/>
      <c r="CK842" s="87"/>
      <c r="CL842" s="87"/>
    </row>
    <row r="843" spans="1:90" s="78" customFormat="1" x14ac:dyDescent="0.3">
      <c r="A843" s="130"/>
      <c r="G843" s="87"/>
      <c r="H843" s="87"/>
      <c r="N843" s="87"/>
      <c r="AE843" s="87"/>
      <c r="AF843" s="87"/>
      <c r="AG843" s="87"/>
      <c r="AH843" s="87"/>
      <c r="AI843" s="87"/>
      <c r="AJ843" s="87"/>
      <c r="AK843" s="87"/>
      <c r="AL843" s="87"/>
      <c r="AM843" s="87"/>
      <c r="AN843" s="87"/>
      <c r="AO843" s="87"/>
      <c r="AP843" s="87"/>
      <c r="AQ843" s="87"/>
      <c r="AR843" s="87"/>
      <c r="AS843" s="87"/>
      <c r="AT843" s="87"/>
      <c r="AU843" s="87"/>
      <c r="AV843" s="87"/>
      <c r="AW843" s="87"/>
      <c r="AX843" s="87"/>
      <c r="AY843" s="87"/>
      <c r="AZ843" s="87"/>
      <c r="BA843" s="87"/>
      <c r="BB843" s="87"/>
      <c r="BC843" s="87"/>
      <c r="BD843" s="87"/>
      <c r="BE843" s="87"/>
      <c r="BF843" s="87"/>
      <c r="BG843" s="87"/>
      <c r="BH843" s="87"/>
      <c r="BI843" s="87"/>
      <c r="BJ843" s="87"/>
      <c r="BK843" s="87"/>
      <c r="BL843" s="87"/>
      <c r="BM843" s="87"/>
      <c r="BN843" s="87"/>
      <c r="BO843" s="87"/>
      <c r="BP843" s="87"/>
      <c r="BQ843" s="87"/>
      <c r="BR843" s="87"/>
      <c r="BS843" s="87"/>
      <c r="BT843" s="87"/>
      <c r="BU843" s="87"/>
      <c r="BV843" s="87"/>
      <c r="BW843" s="87"/>
      <c r="BX843" s="87"/>
      <c r="BY843" s="87"/>
      <c r="BZ843" s="87"/>
      <c r="CA843" s="87"/>
      <c r="CB843" s="87"/>
      <c r="CC843" s="87"/>
      <c r="CD843" s="87"/>
      <c r="CE843" s="87"/>
      <c r="CF843" s="87"/>
      <c r="CG843" s="87"/>
      <c r="CH843" s="87"/>
      <c r="CI843" s="87"/>
      <c r="CJ843" s="87"/>
      <c r="CK843" s="87"/>
      <c r="CL843" s="87"/>
    </row>
    <row r="844" spans="1:90" s="78" customFormat="1" x14ac:dyDescent="0.3">
      <c r="A844" s="130"/>
      <c r="G844" s="87"/>
      <c r="H844" s="87"/>
      <c r="N844" s="87"/>
      <c r="AE844" s="87"/>
      <c r="AF844" s="87"/>
      <c r="AG844" s="87"/>
      <c r="AH844" s="87"/>
      <c r="AI844" s="87"/>
      <c r="AJ844" s="87"/>
      <c r="AK844" s="87"/>
      <c r="AL844" s="87"/>
      <c r="AM844" s="87"/>
      <c r="AN844" s="87"/>
      <c r="AO844" s="87"/>
      <c r="AP844" s="87"/>
      <c r="AQ844" s="87"/>
      <c r="AR844" s="87"/>
      <c r="AS844" s="87"/>
      <c r="AT844" s="87"/>
      <c r="AU844" s="87"/>
      <c r="AV844" s="87"/>
      <c r="AW844" s="87"/>
      <c r="AX844" s="87"/>
      <c r="AY844" s="87"/>
      <c r="AZ844" s="87"/>
      <c r="BA844" s="87"/>
      <c r="BB844" s="87"/>
      <c r="BC844" s="87"/>
      <c r="BD844" s="87"/>
      <c r="BE844" s="87"/>
      <c r="BF844" s="87"/>
      <c r="BG844" s="87"/>
      <c r="BH844" s="87"/>
      <c r="BI844" s="87"/>
      <c r="BJ844" s="87"/>
      <c r="BK844" s="87"/>
      <c r="BL844" s="87"/>
      <c r="BM844" s="87"/>
      <c r="BN844" s="87"/>
      <c r="BO844" s="87"/>
      <c r="BP844" s="87"/>
      <c r="BQ844" s="87"/>
      <c r="BR844" s="87"/>
      <c r="BS844" s="87"/>
      <c r="BT844" s="87"/>
      <c r="BU844" s="87"/>
      <c r="BV844" s="87"/>
      <c r="BW844" s="87"/>
      <c r="BX844" s="87"/>
      <c r="BY844" s="87"/>
      <c r="BZ844" s="87"/>
      <c r="CA844" s="87"/>
      <c r="CB844" s="87"/>
      <c r="CC844" s="87"/>
      <c r="CD844" s="87"/>
      <c r="CE844" s="87"/>
      <c r="CF844" s="87"/>
      <c r="CG844" s="87"/>
      <c r="CH844" s="87"/>
      <c r="CI844" s="87"/>
      <c r="CJ844" s="87"/>
      <c r="CK844" s="87"/>
      <c r="CL844" s="87"/>
    </row>
    <row r="845" spans="1:90" s="78" customFormat="1" x14ac:dyDescent="0.3">
      <c r="A845" s="130"/>
      <c r="G845" s="87"/>
      <c r="H845" s="87"/>
      <c r="N845" s="87"/>
      <c r="AE845" s="87"/>
      <c r="AF845" s="87"/>
      <c r="AG845" s="87"/>
      <c r="AH845" s="87"/>
      <c r="AI845" s="87"/>
      <c r="AJ845" s="87"/>
      <c r="AK845" s="87"/>
      <c r="AL845" s="87"/>
      <c r="AM845" s="87"/>
      <c r="AN845" s="87"/>
      <c r="AO845" s="87"/>
      <c r="AP845" s="87"/>
      <c r="AQ845" s="87"/>
      <c r="AR845" s="87"/>
      <c r="AS845" s="87"/>
      <c r="AT845" s="87"/>
      <c r="AU845" s="87"/>
      <c r="AV845" s="87"/>
      <c r="AW845" s="87"/>
      <c r="AX845" s="87"/>
      <c r="AY845" s="87"/>
      <c r="AZ845" s="87"/>
      <c r="BA845" s="87"/>
      <c r="BB845" s="87"/>
      <c r="BC845" s="87"/>
      <c r="BD845" s="87"/>
      <c r="BE845" s="87"/>
      <c r="BF845" s="87"/>
      <c r="BG845" s="87"/>
      <c r="BH845" s="87"/>
      <c r="BI845" s="87"/>
      <c r="BJ845" s="87"/>
      <c r="BK845" s="87"/>
      <c r="BL845" s="87"/>
      <c r="BM845" s="87"/>
      <c r="BN845" s="87"/>
      <c r="BO845" s="87"/>
      <c r="BP845" s="87"/>
      <c r="BQ845" s="87"/>
      <c r="BR845" s="87"/>
      <c r="BS845" s="87"/>
      <c r="BT845" s="87"/>
      <c r="BU845" s="87"/>
      <c r="BV845" s="87"/>
      <c r="BW845" s="87"/>
      <c r="BX845" s="87"/>
      <c r="BY845" s="87"/>
      <c r="BZ845" s="87"/>
      <c r="CA845" s="87"/>
      <c r="CB845" s="87"/>
      <c r="CC845" s="87"/>
      <c r="CD845" s="87"/>
      <c r="CE845" s="87"/>
      <c r="CF845" s="87"/>
      <c r="CG845" s="87"/>
      <c r="CH845" s="87"/>
      <c r="CI845" s="87"/>
      <c r="CJ845" s="87"/>
      <c r="CK845" s="87"/>
      <c r="CL845" s="87"/>
    </row>
    <row r="846" spans="1:90" s="78" customFormat="1" x14ac:dyDescent="0.3">
      <c r="A846" s="130"/>
      <c r="G846" s="87"/>
      <c r="H846" s="87"/>
      <c r="N846" s="87"/>
      <c r="AE846" s="87"/>
      <c r="AF846" s="87"/>
      <c r="AG846" s="87"/>
      <c r="AH846" s="87"/>
      <c r="AI846" s="87"/>
      <c r="AJ846" s="87"/>
      <c r="AK846" s="87"/>
      <c r="AL846" s="87"/>
      <c r="AM846" s="87"/>
      <c r="AN846" s="87"/>
      <c r="AO846" s="87"/>
      <c r="AP846" s="87"/>
      <c r="AQ846" s="87"/>
      <c r="AR846" s="87"/>
      <c r="AS846" s="87"/>
      <c r="AT846" s="87"/>
      <c r="AU846" s="87"/>
      <c r="AV846" s="87"/>
      <c r="AW846" s="87"/>
      <c r="AX846" s="87"/>
      <c r="AY846" s="87"/>
      <c r="AZ846" s="87"/>
      <c r="BA846" s="87"/>
      <c r="BB846" s="87"/>
      <c r="BC846" s="87"/>
      <c r="BD846" s="87"/>
      <c r="BE846" s="87"/>
      <c r="BF846" s="87"/>
      <c r="BG846" s="87"/>
      <c r="BH846" s="87"/>
      <c r="BI846" s="87"/>
      <c r="BJ846" s="87"/>
      <c r="BK846" s="87"/>
      <c r="BL846" s="87"/>
      <c r="BM846" s="87"/>
      <c r="BN846" s="87"/>
      <c r="BO846" s="87"/>
      <c r="BP846" s="87"/>
      <c r="BQ846" s="87"/>
      <c r="BR846" s="87"/>
      <c r="BS846" s="87"/>
      <c r="BT846" s="87"/>
      <c r="BU846" s="87"/>
      <c r="BV846" s="87"/>
      <c r="BW846" s="87"/>
      <c r="BX846" s="87"/>
      <c r="BY846" s="87"/>
      <c r="BZ846" s="87"/>
      <c r="CA846" s="87"/>
      <c r="CB846" s="87"/>
      <c r="CC846" s="87"/>
      <c r="CD846" s="87"/>
      <c r="CE846" s="87"/>
      <c r="CF846" s="87"/>
      <c r="CG846" s="87"/>
      <c r="CH846" s="87"/>
      <c r="CI846" s="87"/>
      <c r="CJ846" s="87"/>
      <c r="CK846" s="87"/>
      <c r="CL846" s="87"/>
    </row>
    <row r="847" spans="1:90" s="78" customFormat="1" x14ac:dyDescent="0.3">
      <c r="A847" s="130"/>
      <c r="G847" s="87"/>
      <c r="H847" s="87"/>
      <c r="N847" s="87"/>
      <c r="AE847" s="87"/>
      <c r="AF847" s="87"/>
      <c r="AG847" s="87"/>
      <c r="AH847" s="87"/>
      <c r="AI847" s="87"/>
      <c r="AJ847" s="87"/>
      <c r="AK847" s="87"/>
      <c r="AL847" s="87"/>
      <c r="AM847" s="87"/>
      <c r="AN847" s="87"/>
      <c r="AO847" s="87"/>
      <c r="AP847" s="87"/>
      <c r="AQ847" s="87"/>
      <c r="AR847" s="87"/>
      <c r="AS847" s="87"/>
      <c r="AT847" s="87"/>
      <c r="AU847" s="87"/>
      <c r="AV847" s="87"/>
      <c r="AW847" s="87"/>
      <c r="AX847" s="87"/>
      <c r="AY847" s="87"/>
      <c r="AZ847" s="87"/>
      <c r="BA847" s="87"/>
      <c r="BB847" s="87"/>
      <c r="BC847" s="87"/>
      <c r="BD847" s="87"/>
      <c r="BE847" s="87"/>
      <c r="BF847" s="87"/>
      <c r="BG847" s="87"/>
      <c r="BH847" s="87"/>
      <c r="BI847" s="87"/>
      <c r="BJ847" s="87"/>
      <c r="BK847" s="87"/>
      <c r="BL847" s="87"/>
      <c r="BM847" s="87"/>
      <c r="BN847" s="87"/>
      <c r="BO847" s="87"/>
      <c r="BP847" s="87"/>
      <c r="BQ847" s="87"/>
      <c r="BR847" s="87"/>
      <c r="BS847" s="87"/>
      <c r="BT847" s="87"/>
      <c r="BU847" s="87"/>
      <c r="BV847" s="87"/>
      <c r="BW847" s="87"/>
      <c r="BX847" s="87"/>
      <c r="BY847" s="87"/>
      <c r="BZ847" s="87"/>
      <c r="CA847" s="87"/>
      <c r="CB847" s="87"/>
      <c r="CC847" s="87"/>
      <c r="CD847" s="87"/>
      <c r="CE847" s="87"/>
      <c r="CF847" s="87"/>
      <c r="CG847" s="87"/>
      <c r="CH847" s="87"/>
      <c r="CI847" s="87"/>
      <c r="CJ847" s="87"/>
      <c r="CK847" s="87"/>
      <c r="CL847" s="87"/>
    </row>
    <row r="848" spans="1:90" s="78" customFormat="1" x14ac:dyDescent="0.3">
      <c r="A848" s="130"/>
      <c r="G848" s="87"/>
      <c r="H848" s="87"/>
      <c r="N848" s="87"/>
      <c r="AE848" s="87"/>
      <c r="AF848" s="87"/>
      <c r="AG848" s="87"/>
      <c r="AH848" s="87"/>
      <c r="AI848" s="87"/>
      <c r="AJ848" s="87"/>
      <c r="AK848" s="87"/>
      <c r="AL848" s="87"/>
      <c r="AM848" s="87"/>
      <c r="AN848" s="87"/>
      <c r="AO848" s="87"/>
      <c r="AP848" s="87"/>
      <c r="AQ848" s="87"/>
      <c r="AR848" s="87"/>
      <c r="AS848" s="87"/>
      <c r="AT848" s="87"/>
      <c r="AU848" s="87"/>
      <c r="AV848" s="87"/>
      <c r="AW848" s="87"/>
      <c r="AX848" s="87"/>
      <c r="AY848" s="87"/>
      <c r="AZ848" s="87"/>
      <c r="BA848" s="87"/>
      <c r="BB848" s="87"/>
      <c r="BC848" s="87"/>
      <c r="BD848" s="87"/>
      <c r="BE848" s="87"/>
      <c r="BF848" s="87"/>
      <c r="BG848" s="87"/>
      <c r="BH848" s="87"/>
      <c r="BI848" s="87"/>
      <c r="BJ848" s="87"/>
      <c r="BK848" s="87"/>
      <c r="BL848" s="87"/>
      <c r="BM848" s="87"/>
      <c r="BN848" s="87"/>
      <c r="BO848" s="87"/>
      <c r="BP848" s="87"/>
      <c r="BQ848" s="87"/>
      <c r="BR848" s="87"/>
      <c r="BS848" s="87"/>
      <c r="BT848" s="87"/>
      <c r="BU848" s="87"/>
      <c r="BV848" s="87"/>
      <c r="BW848" s="87"/>
      <c r="BX848" s="87"/>
      <c r="BY848" s="87"/>
      <c r="BZ848" s="87"/>
      <c r="CA848" s="87"/>
      <c r="CB848" s="87"/>
      <c r="CC848" s="87"/>
      <c r="CD848" s="87"/>
      <c r="CE848" s="87"/>
      <c r="CF848" s="87"/>
      <c r="CG848" s="87"/>
      <c r="CH848" s="87"/>
      <c r="CI848" s="87"/>
      <c r="CJ848" s="87"/>
      <c r="CK848" s="87"/>
      <c r="CL848" s="87"/>
    </row>
    <row r="849" spans="1:90" s="78" customFormat="1" x14ac:dyDescent="0.3">
      <c r="A849" s="130"/>
      <c r="G849" s="87"/>
      <c r="H849" s="87"/>
      <c r="N849" s="87"/>
      <c r="AE849" s="87"/>
      <c r="AF849" s="87"/>
      <c r="AG849" s="87"/>
      <c r="AH849" s="87"/>
      <c r="AI849" s="87"/>
      <c r="AJ849" s="87"/>
      <c r="AK849" s="87"/>
      <c r="AL849" s="87"/>
      <c r="AM849" s="87"/>
      <c r="AN849" s="87"/>
      <c r="AO849" s="87"/>
      <c r="AP849" s="87"/>
      <c r="AQ849" s="87"/>
      <c r="AR849" s="87"/>
      <c r="AS849" s="87"/>
      <c r="AT849" s="87"/>
      <c r="AU849" s="87"/>
      <c r="AV849" s="87"/>
      <c r="AW849" s="87"/>
      <c r="AX849" s="87"/>
      <c r="AY849" s="87"/>
      <c r="AZ849" s="87"/>
      <c r="BA849" s="87"/>
      <c r="BB849" s="87"/>
      <c r="BC849" s="87"/>
      <c r="BD849" s="87"/>
      <c r="BE849" s="87"/>
      <c r="BF849" s="87"/>
      <c r="BG849" s="87"/>
      <c r="BH849" s="87"/>
      <c r="BI849" s="87"/>
      <c r="BJ849" s="87"/>
      <c r="BK849" s="87"/>
      <c r="BL849" s="87"/>
      <c r="BM849" s="87"/>
      <c r="BN849" s="87"/>
      <c r="BO849" s="87"/>
      <c r="BP849" s="87"/>
      <c r="BQ849" s="87"/>
      <c r="BR849" s="87"/>
      <c r="BS849" s="87"/>
      <c r="BT849" s="87"/>
      <c r="BU849" s="87"/>
      <c r="BV849" s="87"/>
      <c r="BW849" s="87"/>
      <c r="BX849" s="87"/>
      <c r="BY849" s="87"/>
      <c r="BZ849" s="87"/>
      <c r="CA849" s="87"/>
      <c r="CB849" s="87"/>
      <c r="CC849" s="87"/>
      <c r="CD849" s="87"/>
      <c r="CE849" s="87"/>
      <c r="CF849" s="87"/>
      <c r="CG849" s="87"/>
      <c r="CH849" s="87"/>
      <c r="CI849" s="87"/>
      <c r="CJ849" s="87"/>
      <c r="CK849" s="87"/>
      <c r="CL849" s="87"/>
    </row>
    <row r="850" spans="1:90" s="78" customFormat="1" x14ac:dyDescent="0.3">
      <c r="A850" s="130"/>
      <c r="G850" s="87"/>
      <c r="H850" s="87"/>
      <c r="N850" s="87"/>
      <c r="AE850" s="87"/>
      <c r="AF850" s="87"/>
      <c r="AG850" s="87"/>
      <c r="AH850" s="87"/>
      <c r="AI850" s="87"/>
      <c r="AJ850" s="87"/>
      <c r="AK850" s="87"/>
      <c r="AL850" s="87"/>
      <c r="AM850" s="87"/>
      <c r="AN850" s="87"/>
      <c r="AO850" s="87"/>
      <c r="AP850" s="87"/>
      <c r="AQ850" s="87"/>
      <c r="AR850" s="87"/>
      <c r="AS850" s="87"/>
      <c r="AT850" s="87"/>
      <c r="AU850" s="87"/>
      <c r="AV850" s="87"/>
      <c r="AW850" s="87"/>
      <c r="AX850" s="87"/>
      <c r="AY850" s="87"/>
      <c r="AZ850" s="87"/>
      <c r="BA850" s="87"/>
      <c r="BB850" s="87"/>
      <c r="BC850" s="87"/>
      <c r="BD850" s="87"/>
      <c r="BE850" s="87"/>
      <c r="BF850" s="87"/>
      <c r="BG850" s="87"/>
      <c r="BH850" s="87"/>
      <c r="BI850" s="87"/>
      <c r="BJ850" s="87"/>
      <c r="BK850" s="87"/>
      <c r="BL850" s="87"/>
      <c r="BM850" s="87"/>
      <c r="BN850" s="87"/>
      <c r="BO850" s="87"/>
      <c r="BP850" s="87"/>
      <c r="BQ850" s="87"/>
      <c r="BR850" s="87"/>
      <c r="BS850" s="87"/>
      <c r="BT850" s="87"/>
      <c r="BU850" s="87"/>
      <c r="BV850" s="87"/>
      <c r="BW850" s="87"/>
      <c r="BX850" s="87"/>
      <c r="BY850" s="87"/>
      <c r="BZ850" s="87"/>
      <c r="CA850" s="87"/>
      <c r="CB850" s="87"/>
      <c r="CC850" s="87"/>
      <c r="CD850" s="87"/>
      <c r="CE850" s="87"/>
      <c r="CF850" s="87"/>
      <c r="CG850" s="87"/>
      <c r="CH850" s="87"/>
      <c r="CI850" s="87"/>
      <c r="CJ850" s="87"/>
      <c r="CK850" s="87"/>
      <c r="CL850" s="87"/>
    </row>
    <row r="851" spans="1:90" s="78" customFormat="1" x14ac:dyDescent="0.3">
      <c r="A851" s="130"/>
      <c r="G851" s="87"/>
      <c r="H851" s="87"/>
      <c r="N851" s="87"/>
      <c r="AE851" s="87"/>
      <c r="AF851" s="87"/>
      <c r="AG851" s="87"/>
      <c r="AH851" s="87"/>
      <c r="AI851" s="87"/>
      <c r="AJ851" s="87"/>
      <c r="AK851" s="87"/>
      <c r="AL851" s="87"/>
      <c r="AM851" s="87"/>
      <c r="AN851" s="87"/>
      <c r="AO851" s="87"/>
      <c r="AP851" s="87"/>
      <c r="AQ851" s="87"/>
      <c r="AR851" s="87"/>
      <c r="AS851" s="87"/>
      <c r="AT851" s="87"/>
      <c r="AU851" s="87"/>
      <c r="AV851" s="87"/>
      <c r="AW851" s="87"/>
      <c r="AX851" s="87"/>
      <c r="AY851" s="87"/>
      <c r="AZ851" s="87"/>
      <c r="BA851" s="87"/>
      <c r="BB851" s="87"/>
      <c r="BC851" s="87"/>
      <c r="BD851" s="87"/>
      <c r="BE851" s="87"/>
      <c r="BF851" s="87"/>
      <c r="BG851" s="87"/>
      <c r="BH851" s="87"/>
      <c r="BI851" s="87"/>
      <c r="BJ851" s="87"/>
      <c r="BK851" s="87"/>
      <c r="BL851" s="87"/>
      <c r="BM851" s="87"/>
      <c r="BN851" s="87"/>
      <c r="BO851" s="87"/>
      <c r="BP851" s="87"/>
      <c r="BQ851" s="87"/>
      <c r="BR851" s="87"/>
      <c r="BS851" s="87"/>
      <c r="BT851" s="87"/>
      <c r="BU851" s="87"/>
      <c r="BV851" s="87"/>
      <c r="BW851" s="87"/>
      <c r="BX851" s="87"/>
      <c r="BY851" s="87"/>
      <c r="BZ851" s="87"/>
      <c r="CA851" s="87"/>
      <c r="CB851" s="87"/>
      <c r="CC851" s="87"/>
      <c r="CD851" s="87"/>
      <c r="CE851" s="87"/>
      <c r="CF851" s="87"/>
      <c r="CG851" s="87"/>
      <c r="CH851" s="87"/>
      <c r="CI851" s="87"/>
      <c r="CJ851" s="87"/>
      <c r="CK851" s="87"/>
      <c r="CL851" s="87"/>
    </row>
    <row r="852" spans="1:90" s="78" customFormat="1" x14ac:dyDescent="0.3">
      <c r="A852" s="130"/>
      <c r="G852" s="87"/>
      <c r="H852" s="87"/>
      <c r="N852" s="87"/>
      <c r="AE852" s="87"/>
      <c r="AF852" s="87"/>
      <c r="AG852" s="87"/>
      <c r="AH852" s="87"/>
      <c r="AI852" s="87"/>
      <c r="AJ852" s="87"/>
      <c r="AK852" s="87"/>
      <c r="AL852" s="87"/>
      <c r="AM852" s="87"/>
      <c r="AN852" s="87"/>
      <c r="AO852" s="87"/>
      <c r="AP852" s="87"/>
      <c r="AQ852" s="87"/>
      <c r="AR852" s="87"/>
      <c r="AS852" s="87"/>
      <c r="AT852" s="87"/>
      <c r="AU852" s="87"/>
      <c r="AV852" s="87"/>
      <c r="AW852" s="87"/>
      <c r="AX852" s="87"/>
      <c r="AY852" s="87"/>
      <c r="AZ852" s="87"/>
      <c r="BA852" s="87"/>
      <c r="BB852" s="87"/>
      <c r="BC852" s="87"/>
      <c r="BD852" s="87"/>
      <c r="BE852" s="87"/>
      <c r="BF852" s="87"/>
      <c r="BG852" s="87"/>
      <c r="BH852" s="87"/>
      <c r="BI852" s="87"/>
      <c r="BJ852" s="87"/>
      <c r="BK852" s="87"/>
      <c r="BL852" s="87"/>
      <c r="BM852" s="87"/>
      <c r="BN852" s="87"/>
      <c r="BO852" s="87"/>
      <c r="BP852" s="87"/>
      <c r="BQ852" s="87"/>
      <c r="BR852" s="87"/>
      <c r="BS852" s="87"/>
      <c r="BT852" s="87"/>
      <c r="BU852" s="87"/>
      <c r="BV852" s="87"/>
      <c r="BW852" s="87"/>
      <c r="BX852" s="87"/>
      <c r="BY852" s="87"/>
      <c r="BZ852" s="87"/>
      <c r="CA852" s="87"/>
      <c r="CB852" s="87"/>
      <c r="CC852" s="87"/>
      <c r="CD852" s="87"/>
      <c r="CE852" s="87"/>
      <c r="CF852" s="87"/>
      <c r="CG852" s="87"/>
      <c r="CH852" s="87"/>
      <c r="CI852" s="87"/>
      <c r="CJ852" s="87"/>
      <c r="CK852" s="87"/>
      <c r="CL852" s="87"/>
    </row>
    <row r="853" spans="1:90" s="78" customFormat="1" x14ac:dyDescent="0.3">
      <c r="A853" s="130"/>
      <c r="G853" s="87"/>
      <c r="H853" s="87"/>
      <c r="N853" s="87"/>
      <c r="AE853" s="87"/>
      <c r="AF853" s="87"/>
      <c r="AG853" s="87"/>
      <c r="AH853" s="87"/>
      <c r="AI853" s="87"/>
      <c r="AJ853" s="87"/>
      <c r="AK853" s="87"/>
      <c r="AL853" s="87"/>
      <c r="AM853" s="87"/>
      <c r="AN853" s="87"/>
      <c r="AO853" s="87"/>
      <c r="AP853" s="87"/>
      <c r="AQ853" s="87"/>
      <c r="AR853" s="87"/>
      <c r="AS853" s="87"/>
      <c r="AT853" s="87"/>
      <c r="AU853" s="87"/>
      <c r="AV853" s="87"/>
      <c r="AW853" s="87"/>
      <c r="AX853" s="87"/>
      <c r="AY853" s="87"/>
      <c r="AZ853" s="87"/>
      <c r="BA853" s="87"/>
      <c r="BB853" s="87"/>
      <c r="BC853" s="87"/>
      <c r="BD853" s="87"/>
      <c r="BE853" s="87"/>
      <c r="BF853" s="87"/>
      <c r="BG853" s="87"/>
      <c r="BH853" s="87"/>
      <c r="BI853" s="87"/>
      <c r="BJ853" s="87"/>
      <c r="BK853" s="87"/>
      <c r="BL853" s="87"/>
      <c r="BM853" s="87"/>
      <c r="BN853" s="87"/>
      <c r="BO853" s="87"/>
      <c r="BP853" s="87"/>
      <c r="BQ853" s="87"/>
      <c r="BR853" s="87"/>
      <c r="BS853" s="87"/>
      <c r="BT853" s="87"/>
      <c r="BU853" s="87"/>
      <c r="BV853" s="87"/>
      <c r="BW853" s="87"/>
      <c r="BX853" s="87"/>
      <c r="BY853" s="87"/>
      <c r="BZ853" s="87"/>
      <c r="CA853" s="87"/>
      <c r="CB853" s="87"/>
      <c r="CC853" s="87"/>
      <c r="CD853" s="87"/>
      <c r="CE853" s="87"/>
      <c r="CF853" s="87"/>
      <c r="CG853" s="87"/>
      <c r="CH853" s="87"/>
      <c r="CI853" s="87"/>
      <c r="CJ853" s="87"/>
      <c r="CK853" s="87"/>
      <c r="CL853" s="87"/>
    </row>
    <row r="854" spans="1:90" s="78" customFormat="1" x14ac:dyDescent="0.3">
      <c r="A854" s="130"/>
      <c r="G854" s="87"/>
      <c r="H854" s="87"/>
      <c r="N854" s="87"/>
      <c r="AE854" s="87"/>
      <c r="AF854" s="87"/>
      <c r="AG854" s="87"/>
      <c r="AH854" s="87"/>
      <c r="AI854" s="87"/>
      <c r="AJ854" s="87"/>
      <c r="AK854" s="87"/>
      <c r="AL854" s="87"/>
      <c r="AM854" s="87"/>
      <c r="AN854" s="87"/>
      <c r="AO854" s="87"/>
      <c r="AP854" s="87"/>
      <c r="AQ854" s="87"/>
      <c r="AR854" s="87"/>
      <c r="AS854" s="87"/>
      <c r="AT854" s="87"/>
      <c r="AU854" s="87"/>
      <c r="AV854" s="87"/>
      <c r="AW854" s="87"/>
      <c r="AX854" s="87"/>
      <c r="AY854" s="87"/>
      <c r="AZ854" s="87"/>
      <c r="BA854" s="87"/>
      <c r="BB854" s="87"/>
      <c r="BC854" s="87"/>
      <c r="BD854" s="87"/>
      <c r="BE854" s="87"/>
      <c r="BF854" s="87"/>
      <c r="BG854" s="87"/>
      <c r="BH854" s="87"/>
      <c r="BI854" s="87"/>
      <c r="BJ854" s="87"/>
      <c r="BK854" s="87"/>
      <c r="BL854" s="87"/>
      <c r="BM854" s="87"/>
      <c r="BN854" s="87"/>
      <c r="BO854" s="87"/>
      <c r="BP854" s="87"/>
      <c r="BQ854" s="87"/>
      <c r="BR854" s="87"/>
      <c r="BS854" s="87"/>
      <c r="BT854" s="87"/>
      <c r="BU854" s="87"/>
      <c r="BV854" s="87"/>
      <c r="BW854" s="87"/>
      <c r="BX854" s="87"/>
      <c r="BY854" s="87"/>
      <c r="BZ854" s="87"/>
      <c r="CA854" s="87"/>
      <c r="CB854" s="87"/>
      <c r="CC854" s="87"/>
      <c r="CD854" s="87"/>
      <c r="CE854" s="87"/>
      <c r="CF854" s="87"/>
      <c r="CG854" s="87"/>
      <c r="CH854" s="87"/>
      <c r="CI854" s="87"/>
      <c r="CJ854" s="87"/>
      <c r="CK854" s="87"/>
      <c r="CL854" s="87"/>
    </row>
    <row r="855" spans="1:90" s="78" customFormat="1" x14ac:dyDescent="0.3">
      <c r="A855" s="130"/>
      <c r="G855" s="87"/>
      <c r="H855" s="87"/>
      <c r="N855" s="87"/>
      <c r="AE855" s="87"/>
      <c r="AF855" s="87"/>
      <c r="AG855" s="87"/>
      <c r="AH855" s="87"/>
      <c r="AI855" s="87"/>
      <c r="AJ855" s="87"/>
      <c r="AK855" s="87"/>
      <c r="AL855" s="87"/>
      <c r="AM855" s="87"/>
      <c r="AN855" s="87"/>
      <c r="AO855" s="87"/>
      <c r="AP855" s="87"/>
      <c r="AQ855" s="87"/>
      <c r="AR855" s="87"/>
      <c r="AS855" s="87"/>
      <c r="AT855" s="87"/>
      <c r="AU855" s="87"/>
      <c r="AV855" s="87"/>
      <c r="AW855" s="87"/>
      <c r="AX855" s="87"/>
      <c r="AY855" s="87"/>
      <c r="AZ855" s="87"/>
      <c r="BA855" s="87"/>
      <c r="BB855" s="87"/>
      <c r="BC855" s="87"/>
      <c r="BD855" s="87"/>
      <c r="BE855" s="87"/>
      <c r="BF855" s="87"/>
      <c r="BG855" s="87"/>
      <c r="BH855" s="87"/>
      <c r="BI855" s="87"/>
      <c r="BJ855" s="87"/>
      <c r="BK855" s="87"/>
      <c r="BL855" s="87"/>
      <c r="BM855" s="87"/>
      <c r="BN855" s="87"/>
      <c r="BO855" s="87"/>
      <c r="BP855" s="87"/>
      <c r="BQ855" s="87"/>
      <c r="BR855" s="87"/>
      <c r="BS855" s="87"/>
      <c r="BT855" s="87"/>
      <c r="BU855" s="87"/>
      <c r="BV855" s="87"/>
      <c r="BW855" s="87"/>
      <c r="BX855" s="87"/>
      <c r="BY855" s="87"/>
      <c r="BZ855" s="87"/>
      <c r="CA855" s="87"/>
      <c r="CB855" s="87"/>
      <c r="CC855" s="87"/>
      <c r="CD855" s="87"/>
      <c r="CE855" s="87"/>
      <c r="CF855" s="87"/>
      <c r="CG855" s="87"/>
      <c r="CH855" s="87"/>
      <c r="CI855" s="87"/>
      <c r="CJ855" s="87"/>
      <c r="CK855" s="87"/>
      <c r="CL855" s="87"/>
    </row>
    <row r="856" spans="1:90" s="78" customFormat="1" x14ac:dyDescent="0.3">
      <c r="A856" s="130"/>
      <c r="G856" s="87"/>
      <c r="H856" s="87"/>
      <c r="N856" s="87"/>
      <c r="AE856" s="87"/>
      <c r="AF856" s="87"/>
      <c r="AG856" s="87"/>
      <c r="AH856" s="87"/>
      <c r="AI856" s="87"/>
      <c r="AJ856" s="87"/>
      <c r="AK856" s="87"/>
      <c r="AL856" s="87"/>
      <c r="AM856" s="87"/>
      <c r="AN856" s="87"/>
      <c r="AO856" s="87"/>
      <c r="AP856" s="87"/>
      <c r="AQ856" s="87"/>
      <c r="AR856" s="87"/>
      <c r="AS856" s="87"/>
      <c r="AT856" s="87"/>
      <c r="AU856" s="87"/>
      <c r="AV856" s="87"/>
      <c r="AW856" s="87"/>
      <c r="AX856" s="87"/>
      <c r="AY856" s="87"/>
      <c r="AZ856" s="87"/>
      <c r="BA856" s="87"/>
      <c r="BB856" s="87"/>
      <c r="BC856" s="87"/>
      <c r="BD856" s="87"/>
      <c r="BE856" s="87"/>
      <c r="BF856" s="87"/>
      <c r="BG856" s="87"/>
      <c r="BH856" s="87"/>
      <c r="BI856" s="87"/>
      <c r="BJ856" s="87"/>
      <c r="BK856" s="87"/>
      <c r="BL856" s="87"/>
      <c r="BM856" s="87"/>
      <c r="BN856" s="87"/>
      <c r="BO856" s="87"/>
      <c r="BP856" s="87"/>
      <c r="BQ856" s="87"/>
      <c r="BR856" s="87"/>
      <c r="BS856" s="87"/>
      <c r="BT856" s="87"/>
      <c r="BU856" s="87"/>
      <c r="BV856" s="87"/>
      <c r="BW856" s="87"/>
      <c r="BX856" s="87"/>
      <c r="BY856" s="87"/>
      <c r="BZ856" s="87"/>
      <c r="CA856" s="87"/>
      <c r="CB856" s="87"/>
      <c r="CC856" s="87"/>
      <c r="CD856" s="87"/>
      <c r="CE856" s="87"/>
      <c r="CF856" s="87"/>
      <c r="CG856" s="87"/>
      <c r="CH856" s="87"/>
      <c r="CI856" s="87"/>
      <c r="CJ856" s="87"/>
      <c r="CK856" s="87"/>
      <c r="CL856" s="87"/>
    </row>
    <row r="857" spans="1:90" s="78" customFormat="1" x14ac:dyDescent="0.3">
      <c r="A857" s="130"/>
      <c r="G857" s="87"/>
      <c r="H857" s="87"/>
      <c r="N857" s="87"/>
      <c r="AE857" s="87"/>
      <c r="AF857" s="87"/>
      <c r="AG857" s="87"/>
      <c r="AH857" s="87"/>
      <c r="AI857" s="87"/>
      <c r="AJ857" s="87"/>
      <c r="AK857" s="87"/>
      <c r="AL857" s="87"/>
      <c r="AM857" s="87"/>
      <c r="AN857" s="87"/>
      <c r="AO857" s="87"/>
      <c r="AP857" s="87"/>
      <c r="AQ857" s="87"/>
      <c r="AR857" s="87"/>
      <c r="AS857" s="87"/>
      <c r="AT857" s="87"/>
      <c r="AU857" s="87"/>
      <c r="AV857" s="87"/>
      <c r="AW857" s="87"/>
      <c r="AX857" s="87"/>
      <c r="AY857" s="87"/>
      <c r="AZ857" s="87"/>
      <c r="BA857" s="87"/>
      <c r="BB857" s="87"/>
      <c r="BC857" s="87"/>
      <c r="BD857" s="87"/>
      <c r="BE857" s="87"/>
      <c r="BF857" s="87"/>
      <c r="BG857" s="87"/>
      <c r="BH857" s="87"/>
      <c r="BI857" s="87"/>
      <c r="BJ857" s="87"/>
      <c r="BK857" s="87"/>
      <c r="BL857" s="87"/>
      <c r="BM857" s="87"/>
      <c r="BN857" s="87"/>
      <c r="BO857" s="87"/>
      <c r="BP857" s="87"/>
      <c r="BQ857" s="87"/>
      <c r="BR857" s="87"/>
      <c r="BS857" s="87"/>
      <c r="BT857" s="87"/>
      <c r="BU857" s="87"/>
      <c r="BV857" s="87"/>
      <c r="BW857" s="87"/>
      <c r="BX857" s="87"/>
      <c r="BY857" s="87"/>
      <c r="BZ857" s="87"/>
      <c r="CA857" s="87"/>
      <c r="CB857" s="87"/>
      <c r="CC857" s="87"/>
      <c r="CD857" s="87"/>
      <c r="CE857" s="87"/>
      <c r="CF857" s="87"/>
      <c r="CG857" s="87"/>
      <c r="CH857" s="87"/>
      <c r="CI857" s="87"/>
      <c r="CJ857" s="87"/>
      <c r="CK857" s="87"/>
      <c r="CL857" s="87"/>
    </row>
    <row r="858" spans="1:90" s="78" customFormat="1" x14ac:dyDescent="0.3">
      <c r="A858" s="130"/>
      <c r="G858" s="87"/>
      <c r="H858" s="87"/>
      <c r="N858" s="87"/>
      <c r="AE858" s="87"/>
      <c r="AF858" s="87"/>
      <c r="AG858" s="87"/>
      <c r="AH858" s="87"/>
      <c r="AI858" s="87"/>
      <c r="AJ858" s="87"/>
      <c r="AK858" s="87"/>
      <c r="AL858" s="87"/>
      <c r="AM858" s="87"/>
      <c r="AN858" s="87"/>
      <c r="AO858" s="87"/>
      <c r="AP858" s="87"/>
      <c r="AQ858" s="87"/>
      <c r="AR858" s="87"/>
      <c r="AS858" s="87"/>
      <c r="AT858" s="87"/>
      <c r="AU858" s="87"/>
      <c r="AV858" s="87"/>
      <c r="AW858" s="87"/>
      <c r="AX858" s="87"/>
      <c r="AY858" s="87"/>
      <c r="AZ858" s="87"/>
      <c r="BA858" s="87"/>
      <c r="BB858" s="87"/>
      <c r="BC858" s="87"/>
      <c r="BD858" s="87"/>
      <c r="BE858" s="87"/>
      <c r="BF858" s="87"/>
      <c r="BG858" s="87"/>
      <c r="BH858" s="87"/>
      <c r="BI858" s="87"/>
      <c r="BJ858" s="87"/>
      <c r="BK858" s="87"/>
      <c r="BL858" s="87"/>
      <c r="BM858" s="87"/>
      <c r="BN858" s="87"/>
      <c r="BO858" s="87"/>
      <c r="BP858" s="87"/>
      <c r="BQ858" s="87"/>
      <c r="BR858" s="87"/>
      <c r="BS858" s="87"/>
      <c r="BT858" s="87"/>
      <c r="BU858" s="87"/>
      <c r="BV858" s="87"/>
      <c r="BW858" s="87"/>
      <c r="BX858" s="87"/>
      <c r="BY858" s="87"/>
      <c r="BZ858" s="87"/>
      <c r="CA858" s="87"/>
      <c r="CB858" s="87"/>
      <c r="CC858" s="87"/>
      <c r="CD858" s="87"/>
      <c r="CE858" s="87"/>
      <c r="CF858" s="87"/>
      <c r="CG858" s="87"/>
      <c r="CH858" s="87"/>
      <c r="CI858" s="87"/>
      <c r="CJ858" s="87"/>
      <c r="CK858" s="87"/>
      <c r="CL858" s="87"/>
    </row>
    <row r="859" spans="1:90" s="78" customFormat="1" x14ac:dyDescent="0.3">
      <c r="A859" s="130"/>
      <c r="G859" s="87"/>
      <c r="H859" s="87"/>
      <c r="N859" s="87"/>
      <c r="AE859" s="87"/>
      <c r="AF859" s="87"/>
      <c r="AG859" s="87"/>
      <c r="AH859" s="87"/>
      <c r="AI859" s="87"/>
      <c r="AJ859" s="87"/>
      <c r="AK859" s="87"/>
      <c r="AL859" s="87"/>
      <c r="AM859" s="87"/>
      <c r="AN859" s="87"/>
      <c r="AO859" s="87"/>
      <c r="AP859" s="87"/>
      <c r="AQ859" s="87"/>
      <c r="AR859" s="87"/>
      <c r="AS859" s="87"/>
      <c r="AT859" s="87"/>
      <c r="AU859" s="87"/>
      <c r="AV859" s="87"/>
      <c r="AW859" s="87"/>
      <c r="AX859" s="87"/>
      <c r="AY859" s="87"/>
      <c r="AZ859" s="87"/>
      <c r="BA859" s="87"/>
      <c r="BB859" s="87"/>
      <c r="BC859" s="87"/>
      <c r="BD859" s="87"/>
      <c r="BE859" s="87"/>
      <c r="BF859" s="87"/>
      <c r="BG859" s="87"/>
      <c r="BH859" s="87"/>
      <c r="BI859" s="87"/>
      <c r="BJ859" s="87"/>
      <c r="BK859" s="87"/>
      <c r="BL859" s="87"/>
      <c r="BM859" s="87"/>
      <c r="BN859" s="87"/>
      <c r="BO859" s="87"/>
      <c r="BP859" s="87"/>
      <c r="BQ859" s="87"/>
      <c r="BR859" s="87"/>
      <c r="BS859" s="87"/>
      <c r="BT859" s="87"/>
      <c r="BU859" s="87"/>
      <c r="BV859" s="87"/>
      <c r="BW859" s="87"/>
      <c r="BX859" s="87"/>
      <c r="BY859" s="87"/>
      <c r="BZ859" s="87"/>
      <c r="CA859" s="87"/>
      <c r="CB859" s="87"/>
      <c r="CC859" s="87"/>
      <c r="CD859" s="87"/>
      <c r="CE859" s="87"/>
      <c r="CF859" s="87"/>
      <c r="CG859" s="87"/>
      <c r="CH859" s="87"/>
      <c r="CI859" s="87"/>
      <c r="CJ859" s="87"/>
      <c r="CK859" s="87"/>
      <c r="CL859" s="87"/>
    </row>
    <row r="860" spans="1:90" s="78" customFormat="1" x14ac:dyDescent="0.3">
      <c r="A860" s="130"/>
      <c r="G860" s="87"/>
      <c r="H860" s="87"/>
      <c r="N860" s="87"/>
      <c r="AE860" s="87"/>
      <c r="AF860" s="87"/>
      <c r="AG860" s="87"/>
      <c r="AH860" s="87"/>
      <c r="AI860" s="87"/>
      <c r="AJ860" s="87"/>
      <c r="AK860" s="87"/>
      <c r="AL860" s="87"/>
      <c r="AM860" s="87"/>
      <c r="AN860" s="87"/>
      <c r="AO860" s="87"/>
      <c r="AP860" s="87"/>
      <c r="AQ860" s="87"/>
      <c r="AR860" s="87"/>
      <c r="AS860" s="87"/>
      <c r="AT860" s="87"/>
      <c r="AU860" s="87"/>
      <c r="AV860" s="87"/>
      <c r="AW860" s="87"/>
      <c r="AX860" s="87"/>
      <c r="AY860" s="87"/>
      <c r="AZ860" s="87"/>
      <c r="BA860" s="87"/>
      <c r="BB860" s="87"/>
      <c r="BC860" s="87"/>
      <c r="BD860" s="87"/>
      <c r="BE860" s="87"/>
      <c r="BF860" s="87"/>
      <c r="BG860" s="87"/>
      <c r="BH860" s="87"/>
      <c r="BI860" s="87"/>
      <c r="BJ860" s="87"/>
      <c r="BK860" s="87"/>
      <c r="BL860" s="87"/>
      <c r="BM860" s="87"/>
      <c r="BN860" s="87"/>
      <c r="BO860" s="87"/>
      <c r="BP860" s="87"/>
      <c r="BQ860" s="87"/>
      <c r="BR860" s="87"/>
      <c r="BS860" s="87"/>
      <c r="BT860" s="87"/>
      <c r="BU860" s="87"/>
      <c r="BV860" s="87"/>
      <c r="BW860" s="87"/>
      <c r="BX860" s="87"/>
      <c r="BY860" s="87"/>
      <c r="BZ860" s="87"/>
      <c r="CA860" s="87"/>
      <c r="CB860" s="87"/>
      <c r="CC860" s="87"/>
      <c r="CD860" s="87"/>
      <c r="CE860" s="87"/>
      <c r="CF860" s="87"/>
      <c r="CG860" s="87"/>
      <c r="CH860" s="87"/>
      <c r="CI860" s="87"/>
      <c r="CJ860" s="87"/>
      <c r="CK860" s="87"/>
      <c r="CL860" s="87"/>
    </row>
    <row r="861" spans="1:90" s="78" customFormat="1" x14ac:dyDescent="0.3">
      <c r="A861" s="130"/>
      <c r="G861" s="87"/>
      <c r="H861" s="87"/>
      <c r="N861" s="87"/>
      <c r="AE861" s="87"/>
      <c r="AF861" s="87"/>
      <c r="AG861" s="87"/>
      <c r="AH861" s="87"/>
      <c r="AI861" s="87"/>
      <c r="AJ861" s="87"/>
      <c r="AK861" s="87"/>
      <c r="AL861" s="87"/>
      <c r="AM861" s="87"/>
      <c r="AN861" s="87"/>
      <c r="AO861" s="87"/>
      <c r="AP861" s="87"/>
      <c r="AQ861" s="87"/>
      <c r="AR861" s="87"/>
      <c r="AS861" s="87"/>
      <c r="AT861" s="87"/>
      <c r="AU861" s="87"/>
      <c r="AV861" s="87"/>
      <c r="AW861" s="87"/>
      <c r="AX861" s="87"/>
      <c r="AY861" s="87"/>
      <c r="AZ861" s="87"/>
      <c r="BA861" s="87"/>
      <c r="BB861" s="87"/>
      <c r="BC861" s="87"/>
      <c r="BD861" s="87"/>
      <c r="BE861" s="87"/>
      <c r="BF861" s="87"/>
      <c r="BG861" s="87"/>
      <c r="BH861" s="87"/>
      <c r="BI861" s="87"/>
      <c r="BJ861" s="87"/>
      <c r="BK861" s="87"/>
      <c r="BL861" s="87"/>
      <c r="BM861" s="87"/>
      <c r="BN861" s="87"/>
      <c r="BO861" s="87"/>
      <c r="BP861" s="87"/>
      <c r="BQ861" s="87"/>
      <c r="BR861" s="87"/>
      <c r="BS861" s="87"/>
      <c r="BT861" s="87"/>
      <c r="BU861" s="87"/>
      <c r="BV861" s="87"/>
      <c r="BW861" s="87"/>
      <c r="BX861" s="87"/>
      <c r="BY861" s="87"/>
      <c r="BZ861" s="87"/>
      <c r="CA861" s="87"/>
      <c r="CB861" s="87"/>
      <c r="CC861" s="87"/>
      <c r="CD861" s="87"/>
      <c r="CE861" s="87"/>
      <c r="CF861" s="87"/>
      <c r="CG861" s="87"/>
      <c r="CH861" s="87"/>
      <c r="CI861" s="87"/>
      <c r="CJ861" s="87"/>
      <c r="CK861" s="87"/>
      <c r="CL861" s="87"/>
    </row>
    <row r="862" spans="1:90" s="78" customFormat="1" x14ac:dyDescent="0.3">
      <c r="A862" s="130"/>
      <c r="G862" s="87"/>
      <c r="H862" s="87"/>
      <c r="N862" s="87"/>
      <c r="AE862" s="87"/>
      <c r="AF862" s="87"/>
      <c r="AG862" s="87"/>
      <c r="AH862" s="87"/>
      <c r="AI862" s="87"/>
      <c r="AJ862" s="87"/>
      <c r="AK862" s="87"/>
      <c r="AL862" s="87"/>
      <c r="AM862" s="87"/>
      <c r="AN862" s="87"/>
      <c r="AO862" s="87"/>
      <c r="AP862" s="87"/>
      <c r="AQ862" s="87"/>
      <c r="AR862" s="87"/>
      <c r="AS862" s="87"/>
      <c r="AT862" s="87"/>
      <c r="AU862" s="87"/>
      <c r="AV862" s="87"/>
      <c r="AW862" s="87"/>
      <c r="AX862" s="87"/>
      <c r="AY862" s="87"/>
      <c r="AZ862" s="87"/>
      <c r="BA862" s="87"/>
      <c r="BB862" s="87"/>
      <c r="BC862" s="87"/>
      <c r="BD862" s="87"/>
      <c r="BE862" s="87"/>
      <c r="BF862" s="87"/>
      <c r="BG862" s="87"/>
      <c r="BH862" s="87"/>
      <c r="BI862" s="87"/>
      <c r="BJ862" s="87"/>
      <c r="BK862" s="87"/>
      <c r="BL862" s="87"/>
      <c r="BM862" s="87"/>
      <c r="BN862" s="87"/>
      <c r="BO862" s="87"/>
      <c r="BP862" s="87"/>
      <c r="BQ862" s="87"/>
      <c r="BR862" s="87"/>
      <c r="BS862" s="87"/>
      <c r="BT862" s="87"/>
      <c r="BU862" s="87"/>
      <c r="BV862" s="87"/>
      <c r="BW862" s="87"/>
      <c r="BX862" s="87"/>
      <c r="BY862" s="87"/>
      <c r="BZ862" s="87"/>
      <c r="CA862" s="87"/>
      <c r="CB862" s="87"/>
      <c r="CC862" s="87"/>
      <c r="CD862" s="87"/>
      <c r="CE862" s="87"/>
      <c r="CF862" s="87"/>
      <c r="CG862" s="87"/>
      <c r="CH862" s="87"/>
      <c r="CI862" s="87"/>
      <c r="CJ862" s="87"/>
      <c r="CK862" s="87"/>
      <c r="CL862" s="87"/>
    </row>
    <row r="863" spans="1:90" s="78" customFormat="1" x14ac:dyDescent="0.3">
      <c r="A863" s="130"/>
      <c r="G863" s="87"/>
      <c r="H863" s="87"/>
      <c r="N863" s="87"/>
      <c r="AE863" s="87"/>
      <c r="AF863" s="87"/>
      <c r="AG863" s="87"/>
      <c r="AH863" s="87"/>
      <c r="AI863" s="87"/>
      <c r="AJ863" s="87"/>
      <c r="AK863" s="87"/>
      <c r="AL863" s="87"/>
      <c r="AM863" s="87"/>
      <c r="AN863" s="87"/>
      <c r="AO863" s="87"/>
      <c r="AP863" s="87"/>
      <c r="AQ863" s="87"/>
      <c r="AR863" s="87"/>
      <c r="AS863" s="87"/>
      <c r="AT863" s="87"/>
      <c r="AU863" s="87"/>
      <c r="AV863" s="87"/>
      <c r="AW863" s="87"/>
      <c r="AX863" s="87"/>
      <c r="AY863" s="87"/>
      <c r="AZ863" s="87"/>
      <c r="BA863" s="87"/>
      <c r="BB863" s="87"/>
      <c r="BC863" s="87"/>
      <c r="BD863" s="87"/>
      <c r="BE863" s="87"/>
      <c r="BF863" s="87"/>
      <c r="BG863" s="87"/>
      <c r="BH863" s="87"/>
      <c r="BI863" s="87"/>
      <c r="BJ863" s="87"/>
      <c r="BK863" s="87"/>
      <c r="BL863" s="87"/>
      <c r="BM863" s="87"/>
      <c r="BN863" s="87"/>
      <c r="BO863" s="87"/>
      <c r="BP863" s="87"/>
      <c r="BQ863" s="87"/>
      <c r="BR863" s="87"/>
      <c r="BS863" s="87"/>
      <c r="BT863" s="87"/>
      <c r="BU863" s="87"/>
      <c r="BV863" s="87"/>
      <c r="BW863" s="87"/>
      <c r="BX863" s="87"/>
      <c r="BY863" s="87"/>
      <c r="BZ863" s="87"/>
      <c r="CA863" s="87"/>
      <c r="CB863" s="87"/>
      <c r="CC863" s="87"/>
      <c r="CD863" s="87"/>
      <c r="CE863" s="87"/>
      <c r="CF863" s="87"/>
      <c r="CG863" s="87"/>
      <c r="CH863" s="87"/>
      <c r="CI863" s="87"/>
      <c r="CJ863" s="87"/>
      <c r="CK863" s="87"/>
      <c r="CL863" s="87"/>
    </row>
    <row r="864" spans="1:90" s="78" customFormat="1" x14ac:dyDescent="0.3">
      <c r="A864" s="130"/>
      <c r="G864" s="87"/>
      <c r="H864" s="87"/>
      <c r="N864" s="87"/>
      <c r="AE864" s="87"/>
      <c r="AF864" s="87"/>
      <c r="AG864" s="87"/>
      <c r="AH864" s="87"/>
      <c r="AI864" s="87"/>
      <c r="AJ864" s="87"/>
      <c r="AK864" s="87"/>
      <c r="AL864" s="87"/>
      <c r="AM864" s="87"/>
      <c r="AN864" s="87"/>
      <c r="AO864" s="87"/>
      <c r="AP864" s="87"/>
      <c r="AQ864" s="87"/>
      <c r="AR864" s="87"/>
      <c r="AS864" s="87"/>
      <c r="AT864" s="87"/>
      <c r="AU864" s="87"/>
      <c r="AV864" s="87"/>
      <c r="AW864" s="87"/>
      <c r="AX864" s="87"/>
      <c r="AY864" s="87"/>
      <c r="AZ864" s="87"/>
      <c r="BA864" s="87"/>
      <c r="BB864" s="87"/>
      <c r="BC864" s="87"/>
      <c r="BD864" s="87"/>
      <c r="BE864" s="87"/>
      <c r="BF864" s="87"/>
      <c r="BG864" s="87"/>
      <c r="BH864" s="87"/>
      <c r="BI864" s="87"/>
      <c r="BJ864" s="87"/>
      <c r="BK864" s="87"/>
      <c r="BL864" s="87"/>
      <c r="BM864" s="87"/>
      <c r="BN864" s="87"/>
      <c r="BO864" s="87"/>
      <c r="BP864" s="87"/>
      <c r="BQ864" s="87"/>
      <c r="BR864" s="87"/>
      <c r="BS864" s="87"/>
      <c r="BT864" s="87"/>
      <c r="BU864" s="87"/>
      <c r="BV864" s="87"/>
      <c r="BW864" s="87"/>
      <c r="BX864" s="87"/>
      <c r="BY864" s="87"/>
      <c r="BZ864" s="87"/>
      <c r="CA864" s="87"/>
      <c r="CB864" s="87"/>
      <c r="CC864" s="87"/>
      <c r="CD864" s="87"/>
      <c r="CE864" s="87"/>
      <c r="CF864" s="87"/>
      <c r="CG864" s="87"/>
      <c r="CH864" s="87"/>
      <c r="CI864" s="87"/>
      <c r="CJ864" s="87"/>
      <c r="CK864" s="87"/>
      <c r="CL864" s="87"/>
    </row>
    <row r="865" spans="1:90" s="78" customFormat="1" x14ac:dyDescent="0.3">
      <c r="A865" s="130"/>
      <c r="G865" s="87"/>
      <c r="H865" s="87"/>
      <c r="N865" s="87"/>
      <c r="AE865" s="87"/>
      <c r="AF865" s="87"/>
      <c r="AG865" s="87"/>
      <c r="AH865" s="87"/>
      <c r="AI865" s="87"/>
      <c r="AJ865" s="87"/>
      <c r="AK865" s="87"/>
      <c r="AL865" s="87"/>
      <c r="AM865" s="87"/>
      <c r="AN865" s="87"/>
      <c r="AO865" s="87"/>
      <c r="AP865" s="87"/>
      <c r="AQ865" s="87"/>
      <c r="AR865" s="87"/>
      <c r="AS865" s="87"/>
      <c r="AT865" s="87"/>
      <c r="AU865" s="87"/>
      <c r="AV865" s="87"/>
      <c r="AW865" s="87"/>
      <c r="AX865" s="87"/>
      <c r="AY865" s="87"/>
      <c r="AZ865" s="87"/>
      <c r="BA865" s="87"/>
      <c r="BB865" s="87"/>
      <c r="BC865" s="87"/>
      <c r="BD865" s="87"/>
      <c r="BE865" s="87"/>
      <c r="BF865" s="87"/>
      <c r="BG865" s="87"/>
      <c r="BH865" s="87"/>
      <c r="BI865" s="87"/>
      <c r="BJ865" s="87"/>
      <c r="BK865" s="87"/>
      <c r="BL865" s="87"/>
      <c r="BM865" s="87"/>
      <c r="BN865" s="87"/>
      <c r="BO865" s="87"/>
      <c r="BP865" s="87"/>
      <c r="BQ865" s="87"/>
      <c r="BR865" s="87"/>
      <c r="BS865" s="87"/>
      <c r="BT865" s="87"/>
      <c r="BU865" s="87"/>
      <c r="BV865" s="87"/>
      <c r="BW865" s="87"/>
      <c r="BX865" s="87"/>
      <c r="BY865" s="87"/>
      <c r="BZ865" s="87"/>
      <c r="CA865" s="87"/>
      <c r="CB865" s="87"/>
      <c r="CC865" s="87"/>
      <c r="CD865" s="87"/>
      <c r="CE865" s="87"/>
      <c r="CF865" s="87"/>
      <c r="CG865" s="87"/>
      <c r="CH865" s="87"/>
      <c r="CI865" s="87"/>
      <c r="CJ865" s="87"/>
      <c r="CK865" s="87"/>
      <c r="CL865" s="87"/>
    </row>
    <row r="866" spans="1:90" s="78" customFormat="1" x14ac:dyDescent="0.3">
      <c r="A866" s="130"/>
      <c r="G866" s="87"/>
      <c r="H866" s="87"/>
      <c r="N866" s="87"/>
      <c r="AE866" s="87"/>
      <c r="AF866" s="87"/>
      <c r="AG866" s="87"/>
      <c r="AH866" s="87"/>
      <c r="AI866" s="87"/>
      <c r="AJ866" s="87"/>
      <c r="AK866" s="87"/>
      <c r="AL866" s="87"/>
      <c r="AM866" s="87"/>
      <c r="AN866" s="87"/>
      <c r="AO866" s="87"/>
      <c r="AP866" s="87"/>
      <c r="AQ866" s="87"/>
      <c r="AR866" s="87"/>
      <c r="AS866" s="87"/>
      <c r="AT866" s="87"/>
      <c r="AU866" s="87"/>
      <c r="AV866" s="87"/>
      <c r="AW866" s="87"/>
      <c r="AX866" s="87"/>
      <c r="AY866" s="87"/>
      <c r="AZ866" s="87"/>
      <c r="BA866" s="87"/>
      <c r="BB866" s="87"/>
      <c r="BC866" s="87"/>
      <c r="BD866" s="87"/>
      <c r="BE866" s="87"/>
      <c r="BF866" s="87"/>
      <c r="BG866" s="87"/>
      <c r="BH866" s="87"/>
      <c r="BI866" s="87"/>
      <c r="BJ866" s="87"/>
      <c r="BK866" s="87"/>
      <c r="BL866" s="87"/>
      <c r="BM866" s="87"/>
      <c r="BN866" s="87"/>
      <c r="BO866" s="87"/>
      <c r="BP866" s="87"/>
      <c r="BQ866" s="87"/>
      <c r="BR866" s="87"/>
      <c r="BS866" s="87"/>
      <c r="BT866" s="87"/>
      <c r="BU866" s="87"/>
      <c r="BV866" s="87"/>
      <c r="BW866" s="87"/>
      <c r="BX866" s="87"/>
      <c r="BY866" s="87"/>
      <c r="BZ866" s="87"/>
      <c r="CA866" s="87"/>
      <c r="CB866" s="87"/>
      <c r="CC866" s="87"/>
      <c r="CD866" s="87"/>
      <c r="CE866" s="87"/>
      <c r="CF866" s="87"/>
      <c r="CG866" s="87"/>
      <c r="CH866" s="87"/>
      <c r="CI866" s="87"/>
      <c r="CJ866" s="87"/>
      <c r="CK866" s="87"/>
      <c r="CL866" s="87"/>
    </row>
    <row r="867" spans="1:90" s="78" customFormat="1" x14ac:dyDescent="0.3">
      <c r="A867" s="130"/>
      <c r="G867" s="87"/>
      <c r="H867" s="87"/>
      <c r="N867" s="87"/>
      <c r="AE867" s="87"/>
      <c r="AF867" s="87"/>
      <c r="AG867" s="87"/>
      <c r="AH867" s="87"/>
      <c r="AI867" s="87"/>
      <c r="AJ867" s="87"/>
      <c r="AK867" s="87"/>
      <c r="AL867" s="87"/>
      <c r="AM867" s="87"/>
      <c r="AN867" s="87"/>
      <c r="AO867" s="87"/>
      <c r="AP867" s="87"/>
      <c r="AQ867" s="87"/>
      <c r="AR867" s="87"/>
      <c r="AS867" s="87"/>
      <c r="AT867" s="87"/>
      <c r="AU867" s="87"/>
      <c r="AV867" s="87"/>
      <c r="AW867" s="87"/>
      <c r="AX867" s="87"/>
      <c r="AY867" s="87"/>
      <c r="AZ867" s="87"/>
      <c r="BA867" s="87"/>
      <c r="BB867" s="87"/>
      <c r="BC867" s="87"/>
      <c r="BD867" s="87"/>
      <c r="BE867" s="87"/>
      <c r="BF867" s="87"/>
      <c r="BG867" s="87"/>
      <c r="BH867" s="87"/>
      <c r="BI867" s="87"/>
      <c r="BJ867" s="87"/>
      <c r="BK867" s="87"/>
      <c r="BL867" s="87"/>
      <c r="BM867" s="87"/>
      <c r="BN867" s="87"/>
      <c r="BO867" s="87"/>
      <c r="BP867" s="87"/>
      <c r="BQ867" s="87"/>
      <c r="BR867" s="87"/>
      <c r="BS867" s="87"/>
      <c r="BT867" s="87"/>
      <c r="BU867" s="87"/>
      <c r="BV867" s="87"/>
      <c r="BW867" s="87"/>
      <c r="BX867" s="87"/>
      <c r="BY867" s="87"/>
      <c r="BZ867" s="87"/>
      <c r="CA867" s="87"/>
      <c r="CB867" s="87"/>
      <c r="CC867" s="87"/>
      <c r="CD867" s="87"/>
      <c r="CE867" s="87"/>
      <c r="CF867" s="87"/>
      <c r="CG867" s="87"/>
      <c r="CH867" s="87"/>
      <c r="CI867" s="87"/>
      <c r="CJ867" s="87"/>
      <c r="CK867" s="87"/>
      <c r="CL867" s="87"/>
    </row>
    <row r="868" spans="1:90" s="78" customFormat="1" x14ac:dyDescent="0.3">
      <c r="A868" s="130"/>
      <c r="G868" s="87"/>
      <c r="H868" s="87"/>
      <c r="N868" s="87"/>
      <c r="AE868" s="87"/>
      <c r="AF868" s="87"/>
      <c r="AG868" s="87"/>
      <c r="AH868" s="87"/>
      <c r="AI868" s="87"/>
      <c r="AJ868" s="87"/>
      <c r="AK868" s="87"/>
      <c r="AL868" s="87"/>
      <c r="AM868" s="87"/>
      <c r="AN868" s="87"/>
      <c r="AO868" s="87"/>
      <c r="AP868" s="87"/>
      <c r="AQ868" s="87"/>
      <c r="AR868" s="87"/>
      <c r="AS868" s="87"/>
      <c r="AT868" s="87"/>
      <c r="AU868" s="87"/>
      <c r="AV868" s="87"/>
      <c r="AW868" s="87"/>
      <c r="AX868" s="87"/>
      <c r="AY868" s="87"/>
      <c r="AZ868" s="87"/>
      <c r="BA868" s="87"/>
      <c r="BB868" s="87"/>
      <c r="BC868" s="87"/>
      <c r="BD868" s="87"/>
      <c r="BE868" s="87"/>
      <c r="BF868" s="87"/>
      <c r="BG868" s="87"/>
      <c r="BH868" s="87"/>
      <c r="BI868" s="87"/>
      <c r="BJ868" s="87"/>
      <c r="BK868" s="87"/>
      <c r="BL868" s="87"/>
      <c r="BM868" s="87"/>
      <c r="BN868" s="87"/>
      <c r="BO868" s="87"/>
      <c r="BP868" s="87"/>
      <c r="BQ868" s="87"/>
      <c r="BR868" s="87"/>
      <c r="BS868" s="87"/>
      <c r="BT868" s="87"/>
      <c r="BU868" s="87"/>
      <c r="BV868" s="87"/>
      <c r="BW868" s="87"/>
      <c r="BX868" s="87"/>
      <c r="BY868" s="87"/>
      <c r="BZ868" s="87"/>
      <c r="CA868" s="87"/>
      <c r="CB868" s="87"/>
      <c r="CC868" s="87"/>
      <c r="CD868" s="87"/>
      <c r="CE868" s="87"/>
      <c r="CF868" s="87"/>
      <c r="CG868" s="87"/>
      <c r="CH868" s="87"/>
      <c r="CI868" s="87"/>
      <c r="CJ868" s="87"/>
      <c r="CK868" s="87"/>
      <c r="CL868" s="87"/>
    </row>
    <row r="869" spans="1:90" s="78" customFormat="1" x14ac:dyDescent="0.3">
      <c r="A869" s="130"/>
      <c r="G869" s="87"/>
      <c r="H869" s="87"/>
      <c r="N869" s="87"/>
      <c r="AE869" s="87"/>
      <c r="AF869" s="87"/>
      <c r="AG869" s="87"/>
      <c r="AH869" s="87"/>
      <c r="AI869" s="87"/>
      <c r="AJ869" s="87"/>
      <c r="AK869" s="87"/>
      <c r="AL869" s="87"/>
      <c r="AM869" s="87"/>
      <c r="AN869" s="87"/>
      <c r="AO869" s="87"/>
      <c r="AP869" s="87"/>
      <c r="AQ869" s="87"/>
      <c r="AR869" s="87"/>
      <c r="AS869" s="87"/>
      <c r="AT869" s="87"/>
      <c r="AU869" s="87"/>
      <c r="AV869" s="87"/>
      <c r="AW869" s="87"/>
      <c r="AX869" s="87"/>
      <c r="AY869" s="87"/>
      <c r="AZ869" s="87"/>
      <c r="BA869" s="87"/>
      <c r="BB869" s="87"/>
      <c r="BC869" s="87"/>
      <c r="BD869" s="87"/>
      <c r="BE869" s="87"/>
      <c r="BF869" s="87"/>
      <c r="BG869" s="87"/>
      <c r="BH869" s="87"/>
      <c r="BI869" s="87"/>
      <c r="BJ869" s="87"/>
      <c r="BK869" s="87"/>
      <c r="BL869" s="87"/>
      <c r="BM869" s="87"/>
      <c r="BN869" s="87"/>
      <c r="BO869" s="87"/>
      <c r="BP869" s="87"/>
      <c r="BQ869" s="87"/>
      <c r="BR869" s="87"/>
      <c r="BS869" s="87"/>
      <c r="BT869" s="87"/>
      <c r="BU869" s="87"/>
      <c r="BV869" s="87"/>
      <c r="BW869" s="87"/>
      <c r="BX869" s="87"/>
      <c r="BY869" s="87"/>
      <c r="BZ869" s="87"/>
      <c r="CA869" s="87"/>
      <c r="CB869" s="87"/>
      <c r="CC869" s="87"/>
      <c r="CD869" s="87"/>
      <c r="CE869" s="87"/>
      <c r="CF869" s="87"/>
      <c r="CG869" s="87"/>
      <c r="CH869" s="87"/>
      <c r="CI869" s="87"/>
      <c r="CJ869" s="87"/>
      <c r="CK869" s="87"/>
      <c r="CL869" s="87"/>
    </row>
    <row r="870" spans="1:90" s="78" customFormat="1" x14ac:dyDescent="0.3">
      <c r="A870" s="130"/>
      <c r="G870" s="87"/>
      <c r="H870" s="87"/>
      <c r="N870" s="87"/>
      <c r="AE870" s="87"/>
      <c r="AF870" s="87"/>
      <c r="AG870" s="87"/>
      <c r="AH870" s="87"/>
      <c r="AI870" s="87"/>
      <c r="AJ870" s="87"/>
      <c r="AK870" s="87"/>
      <c r="AL870" s="87"/>
      <c r="AM870" s="87"/>
      <c r="AN870" s="87"/>
      <c r="AO870" s="87"/>
      <c r="AP870" s="87"/>
      <c r="AQ870" s="87"/>
      <c r="AR870" s="87"/>
      <c r="AS870" s="87"/>
      <c r="AT870" s="87"/>
      <c r="AU870" s="87"/>
      <c r="AV870" s="87"/>
      <c r="AW870" s="87"/>
      <c r="AX870" s="87"/>
      <c r="AY870" s="87"/>
      <c r="AZ870" s="87"/>
      <c r="BA870" s="87"/>
      <c r="BB870" s="87"/>
      <c r="BC870" s="87"/>
      <c r="BD870" s="87"/>
      <c r="BE870" s="87"/>
      <c r="BF870" s="87"/>
      <c r="BG870" s="87"/>
      <c r="BH870" s="87"/>
      <c r="BI870" s="87"/>
      <c r="BJ870" s="87"/>
      <c r="BK870" s="87"/>
      <c r="BL870" s="87"/>
      <c r="BM870" s="87"/>
      <c r="BN870" s="87"/>
      <c r="BO870" s="87"/>
      <c r="BP870" s="87"/>
      <c r="BQ870" s="87"/>
      <c r="BR870" s="87"/>
      <c r="BS870" s="87"/>
      <c r="BT870" s="87"/>
      <c r="BU870" s="87"/>
      <c r="BV870" s="87"/>
      <c r="BW870" s="87"/>
      <c r="BX870" s="87"/>
      <c r="BY870" s="87"/>
      <c r="BZ870" s="87"/>
      <c r="CA870" s="87"/>
      <c r="CB870" s="87"/>
      <c r="CC870" s="87"/>
      <c r="CD870" s="87"/>
      <c r="CE870" s="87"/>
      <c r="CF870" s="87"/>
      <c r="CG870" s="87"/>
      <c r="CH870" s="87"/>
      <c r="CI870" s="87"/>
      <c r="CJ870" s="87"/>
      <c r="CK870" s="87"/>
      <c r="CL870" s="87"/>
    </row>
    <row r="871" spans="1:90" s="78" customFormat="1" x14ac:dyDescent="0.3">
      <c r="A871" s="130"/>
      <c r="G871" s="87"/>
      <c r="H871" s="87"/>
      <c r="N871" s="87"/>
      <c r="AE871" s="87"/>
      <c r="AF871" s="87"/>
      <c r="AG871" s="87"/>
      <c r="AH871" s="87"/>
      <c r="AI871" s="87"/>
      <c r="AJ871" s="87"/>
      <c r="AK871" s="87"/>
      <c r="AL871" s="87"/>
      <c r="AM871" s="87"/>
      <c r="AN871" s="87"/>
      <c r="AO871" s="87"/>
      <c r="AP871" s="87"/>
      <c r="AQ871" s="87"/>
      <c r="AR871" s="87"/>
      <c r="AS871" s="87"/>
      <c r="AT871" s="87"/>
      <c r="AU871" s="87"/>
      <c r="AV871" s="87"/>
      <c r="AW871" s="87"/>
      <c r="AX871" s="87"/>
      <c r="AY871" s="87"/>
      <c r="AZ871" s="87"/>
      <c r="BA871" s="87"/>
      <c r="BB871" s="87"/>
      <c r="BC871" s="87"/>
      <c r="BD871" s="87"/>
      <c r="BE871" s="87"/>
      <c r="BF871" s="87"/>
      <c r="BG871" s="87"/>
      <c r="BH871" s="87"/>
      <c r="BI871" s="87"/>
      <c r="BJ871" s="87"/>
      <c r="BK871" s="87"/>
      <c r="BL871" s="87"/>
      <c r="BM871" s="87"/>
      <c r="BN871" s="87"/>
      <c r="BO871" s="87"/>
      <c r="BP871" s="87"/>
      <c r="BQ871" s="87"/>
      <c r="BR871" s="87"/>
      <c r="BS871" s="87"/>
      <c r="BT871" s="87"/>
      <c r="BU871" s="87"/>
      <c r="BV871" s="87"/>
      <c r="BW871" s="87"/>
      <c r="BX871" s="87"/>
      <c r="BY871" s="87"/>
      <c r="BZ871" s="87"/>
      <c r="CA871" s="87"/>
      <c r="CB871" s="87"/>
      <c r="CC871" s="87"/>
      <c r="CD871" s="87"/>
      <c r="CE871" s="87"/>
      <c r="CF871" s="87"/>
      <c r="CG871" s="87"/>
      <c r="CH871" s="87"/>
      <c r="CI871" s="87"/>
      <c r="CJ871" s="87"/>
      <c r="CK871" s="87"/>
      <c r="CL871" s="87"/>
    </row>
    <row r="872" spans="1:90" s="78" customFormat="1" x14ac:dyDescent="0.3">
      <c r="A872" s="130"/>
      <c r="G872" s="87"/>
      <c r="H872" s="87"/>
      <c r="N872" s="87"/>
      <c r="AE872" s="87"/>
      <c r="AF872" s="87"/>
      <c r="AG872" s="87"/>
      <c r="AH872" s="87"/>
      <c r="AI872" s="87"/>
      <c r="AJ872" s="87"/>
      <c r="AK872" s="87"/>
      <c r="AL872" s="87"/>
      <c r="AM872" s="87"/>
      <c r="AN872" s="87"/>
      <c r="AO872" s="87"/>
      <c r="AP872" s="87"/>
      <c r="AQ872" s="87"/>
      <c r="AR872" s="87"/>
      <c r="AS872" s="87"/>
      <c r="AT872" s="87"/>
      <c r="AU872" s="87"/>
      <c r="AV872" s="87"/>
      <c r="AW872" s="87"/>
      <c r="AX872" s="87"/>
      <c r="AY872" s="87"/>
      <c r="AZ872" s="87"/>
      <c r="BA872" s="87"/>
      <c r="BB872" s="87"/>
      <c r="BC872" s="87"/>
      <c r="BD872" s="87"/>
      <c r="BE872" s="87"/>
      <c r="BF872" s="87"/>
      <c r="BG872" s="87"/>
      <c r="BH872" s="87"/>
      <c r="BI872" s="87"/>
      <c r="BJ872" s="87"/>
      <c r="BK872" s="87"/>
      <c r="BL872" s="87"/>
      <c r="BM872" s="87"/>
      <c r="BN872" s="87"/>
      <c r="BO872" s="87"/>
      <c r="BP872" s="87"/>
      <c r="BQ872" s="87"/>
      <c r="BR872" s="87"/>
      <c r="BS872" s="87"/>
      <c r="BT872" s="87"/>
      <c r="BU872" s="87"/>
      <c r="BV872" s="87"/>
      <c r="BW872" s="87"/>
      <c r="BX872" s="87"/>
      <c r="BY872" s="87"/>
      <c r="BZ872" s="87"/>
      <c r="CA872" s="87"/>
      <c r="CB872" s="87"/>
      <c r="CC872" s="87"/>
      <c r="CD872" s="87"/>
      <c r="CE872" s="87"/>
      <c r="CF872" s="87"/>
      <c r="CG872" s="87"/>
      <c r="CH872" s="87"/>
      <c r="CI872" s="87"/>
      <c r="CJ872" s="87"/>
      <c r="CK872" s="87"/>
      <c r="CL872" s="87"/>
    </row>
    <row r="873" spans="1:90" s="78" customFormat="1" x14ac:dyDescent="0.3">
      <c r="A873" s="130"/>
      <c r="G873" s="87"/>
      <c r="H873" s="87"/>
      <c r="N873" s="87"/>
      <c r="AE873" s="87"/>
      <c r="AF873" s="87"/>
      <c r="AG873" s="87"/>
      <c r="AH873" s="87"/>
      <c r="AI873" s="87"/>
      <c r="AJ873" s="87"/>
      <c r="AK873" s="87"/>
      <c r="AL873" s="87"/>
      <c r="AM873" s="87"/>
      <c r="AN873" s="87"/>
      <c r="AO873" s="87"/>
      <c r="AP873" s="87"/>
      <c r="AQ873" s="87"/>
      <c r="AR873" s="87"/>
      <c r="AS873" s="87"/>
      <c r="AT873" s="87"/>
      <c r="AU873" s="87"/>
      <c r="AV873" s="87"/>
      <c r="AW873" s="87"/>
      <c r="AX873" s="87"/>
      <c r="AY873" s="87"/>
      <c r="AZ873" s="87"/>
      <c r="BA873" s="87"/>
      <c r="BB873" s="87"/>
      <c r="BC873" s="87"/>
      <c r="BD873" s="87"/>
      <c r="BE873" s="87"/>
      <c r="BF873" s="87"/>
      <c r="BG873" s="87"/>
      <c r="BH873" s="87"/>
      <c r="BI873" s="87"/>
      <c r="BJ873" s="87"/>
      <c r="BK873" s="87"/>
      <c r="BL873" s="87"/>
      <c r="BM873" s="87"/>
      <c r="BN873" s="87"/>
      <c r="BO873" s="87"/>
      <c r="BP873" s="87"/>
      <c r="BQ873" s="87"/>
      <c r="BR873" s="87"/>
      <c r="BS873" s="87"/>
      <c r="BT873" s="87"/>
      <c r="BU873" s="87"/>
      <c r="BV873" s="87"/>
      <c r="BW873" s="87"/>
      <c r="BX873" s="87"/>
      <c r="BY873" s="87"/>
      <c r="BZ873" s="87"/>
      <c r="CA873" s="87"/>
      <c r="CB873" s="87"/>
      <c r="CC873" s="87"/>
      <c r="CD873" s="87"/>
      <c r="CE873" s="87"/>
      <c r="CF873" s="87"/>
      <c r="CG873" s="87"/>
      <c r="CH873" s="87"/>
      <c r="CI873" s="87"/>
      <c r="CJ873" s="87"/>
      <c r="CK873" s="87"/>
      <c r="CL873" s="87"/>
    </row>
    <row r="874" spans="1:90" s="78" customFormat="1" x14ac:dyDescent="0.3">
      <c r="A874" s="130"/>
      <c r="G874" s="87"/>
      <c r="H874" s="87"/>
      <c r="N874" s="87"/>
      <c r="AE874" s="87"/>
      <c r="AF874" s="87"/>
      <c r="AG874" s="87"/>
      <c r="AH874" s="87"/>
      <c r="AI874" s="87"/>
      <c r="AJ874" s="87"/>
      <c r="AK874" s="87"/>
      <c r="AL874" s="87"/>
      <c r="AM874" s="87"/>
      <c r="AN874" s="87"/>
      <c r="AO874" s="87"/>
      <c r="AP874" s="87"/>
      <c r="AQ874" s="87"/>
      <c r="AR874" s="87"/>
      <c r="AS874" s="87"/>
      <c r="AT874" s="87"/>
      <c r="AU874" s="87"/>
      <c r="AV874" s="87"/>
      <c r="AW874" s="87"/>
      <c r="AX874" s="87"/>
      <c r="AY874" s="87"/>
      <c r="AZ874" s="87"/>
      <c r="BA874" s="87"/>
      <c r="BB874" s="87"/>
      <c r="BC874" s="87"/>
      <c r="BD874" s="87"/>
      <c r="BE874" s="87"/>
      <c r="BF874" s="87"/>
      <c r="BG874" s="87"/>
      <c r="BH874" s="87"/>
      <c r="BI874" s="87"/>
      <c r="BJ874" s="87"/>
      <c r="BK874" s="87"/>
      <c r="BL874" s="87"/>
      <c r="BM874" s="87"/>
      <c r="BN874" s="87"/>
      <c r="BO874" s="87"/>
      <c r="BP874" s="87"/>
      <c r="BQ874" s="87"/>
      <c r="BR874" s="87"/>
      <c r="BS874" s="87"/>
      <c r="BT874" s="87"/>
      <c r="BU874" s="87"/>
      <c r="BV874" s="87"/>
      <c r="BW874" s="87"/>
      <c r="BX874" s="87"/>
      <c r="BY874" s="87"/>
      <c r="BZ874" s="87"/>
      <c r="CA874" s="87"/>
      <c r="CB874" s="87"/>
      <c r="CC874" s="87"/>
      <c r="CD874" s="87"/>
      <c r="CE874" s="87"/>
      <c r="CF874" s="87"/>
      <c r="CG874" s="87"/>
      <c r="CH874" s="87"/>
      <c r="CI874" s="87"/>
      <c r="CJ874" s="87"/>
      <c r="CK874" s="87"/>
      <c r="CL874" s="87"/>
    </row>
    <row r="875" spans="1:90" s="78" customFormat="1" x14ac:dyDescent="0.3">
      <c r="A875" s="130"/>
      <c r="G875" s="87"/>
      <c r="H875" s="87"/>
      <c r="N875" s="87"/>
      <c r="AE875" s="87"/>
      <c r="AF875" s="87"/>
      <c r="AG875" s="87"/>
      <c r="AH875" s="87"/>
      <c r="AI875" s="87"/>
      <c r="AJ875" s="87"/>
      <c r="AK875" s="87"/>
      <c r="AL875" s="87"/>
      <c r="AM875" s="87"/>
      <c r="AN875" s="87"/>
      <c r="AO875" s="87"/>
      <c r="AP875" s="87"/>
      <c r="AQ875" s="87"/>
      <c r="AR875" s="87"/>
      <c r="AS875" s="87"/>
      <c r="AT875" s="87"/>
      <c r="AU875" s="87"/>
      <c r="AV875" s="87"/>
      <c r="AW875" s="87"/>
      <c r="AX875" s="87"/>
      <c r="AY875" s="87"/>
      <c r="AZ875" s="87"/>
      <c r="BA875" s="87"/>
      <c r="BB875" s="87"/>
      <c r="BC875" s="87"/>
      <c r="BD875" s="87"/>
      <c r="BE875" s="87"/>
      <c r="BF875" s="87"/>
      <c r="BG875" s="87"/>
      <c r="BH875" s="87"/>
      <c r="BI875" s="87"/>
      <c r="BJ875" s="87"/>
      <c r="BK875" s="87"/>
      <c r="BL875" s="87"/>
      <c r="BM875" s="87"/>
      <c r="BN875" s="87"/>
      <c r="BO875" s="87"/>
      <c r="BP875" s="87"/>
      <c r="BQ875" s="87"/>
      <c r="BR875" s="87"/>
      <c r="BS875" s="87"/>
      <c r="BT875" s="87"/>
      <c r="BU875" s="87"/>
      <c r="BV875" s="87"/>
      <c r="BW875" s="87"/>
      <c r="BX875" s="87"/>
      <c r="BY875" s="87"/>
      <c r="BZ875" s="87"/>
      <c r="CA875" s="87"/>
      <c r="CB875" s="87"/>
      <c r="CC875" s="87"/>
      <c r="CD875" s="87"/>
      <c r="CE875" s="87"/>
      <c r="CF875" s="87"/>
      <c r="CG875" s="87"/>
      <c r="CH875" s="87"/>
      <c r="CI875" s="87"/>
      <c r="CJ875" s="87"/>
      <c r="CK875" s="87"/>
      <c r="CL875" s="87"/>
    </row>
    <row r="876" spans="1:90" s="78" customFormat="1" x14ac:dyDescent="0.3">
      <c r="A876" s="130"/>
      <c r="G876" s="87"/>
      <c r="H876" s="87"/>
      <c r="N876" s="87"/>
      <c r="AE876" s="87"/>
      <c r="AF876" s="87"/>
      <c r="AG876" s="87"/>
      <c r="AH876" s="87"/>
      <c r="AI876" s="87"/>
      <c r="AJ876" s="87"/>
      <c r="AK876" s="87"/>
      <c r="AL876" s="87"/>
      <c r="AM876" s="87"/>
      <c r="AN876" s="87"/>
      <c r="AO876" s="87"/>
      <c r="AP876" s="87"/>
      <c r="AQ876" s="87"/>
      <c r="AR876" s="87"/>
      <c r="AS876" s="87"/>
      <c r="AT876" s="87"/>
      <c r="AU876" s="87"/>
      <c r="AV876" s="87"/>
      <c r="AW876" s="87"/>
      <c r="AX876" s="87"/>
      <c r="AY876" s="87"/>
      <c r="AZ876" s="87"/>
      <c r="BA876" s="87"/>
      <c r="BB876" s="87"/>
      <c r="BC876" s="87"/>
      <c r="BD876" s="87"/>
      <c r="BE876" s="87"/>
      <c r="BF876" s="87"/>
      <c r="BG876" s="87"/>
      <c r="BH876" s="87"/>
      <c r="BI876" s="87"/>
      <c r="BJ876" s="87"/>
      <c r="BK876" s="87"/>
      <c r="BL876" s="87"/>
      <c r="BM876" s="87"/>
      <c r="BN876" s="87"/>
      <c r="BO876" s="87"/>
      <c r="BP876" s="87"/>
      <c r="BQ876" s="87"/>
      <c r="BR876" s="87"/>
      <c r="BS876" s="87"/>
      <c r="BT876" s="87"/>
      <c r="BU876" s="87"/>
      <c r="BV876" s="87"/>
      <c r="BW876" s="87"/>
      <c r="BX876" s="87"/>
      <c r="BY876" s="87"/>
      <c r="BZ876" s="87"/>
      <c r="CA876" s="87"/>
      <c r="CB876" s="87"/>
      <c r="CC876" s="87"/>
      <c r="CD876" s="87"/>
      <c r="CE876" s="87"/>
      <c r="CF876" s="87"/>
      <c r="CG876" s="87"/>
      <c r="CH876" s="87"/>
      <c r="CI876" s="87"/>
      <c r="CJ876" s="87"/>
      <c r="CK876" s="87"/>
      <c r="CL876" s="87"/>
    </row>
    <row r="877" spans="1:90" s="78" customFormat="1" x14ac:dyDescent="0.3">
      <c r="A877" s="130"/>
      <c r="G877" s="87"/>
      <c r="H877" s="87"/>
      <c r="N877" s="87"/>
      <c r="AE877" s="87"/>
      <c r="AF877" s="87"/>
      <c r="AG877" s="87"/>
      <c r="AH877" s="87"/>
      <c r="AI877" s="87"/>
      <c r="AJ877" s="87"/>
      <c r="AK877" s="87"/>
      <c r="AL877" s="87"/>
      <c r="AM877" s="87"/>
      <c r="AN877" s="87"/>
      <c r="AO877" s="87"/>
      <c r="AP877" s="87"/>
      <c r="AQ877" s="87"/>
      <c r="AR877" s="87"/>
      <c r="AS877" s="87"/>
      <c r="AT877" s="87"/>
      <c r="AU877" s="87"/>
      <c r="AV877" s="87"/>
      <c r="AW877" s="87"/>
      <c r="AX877" s="87"/>
      <c r="AY877" s="87"/>
      <c r="AZ877" s="87"/>
      <c r="BA877" s="87"/>
      <c r="BB877" s="87"/>
      <c r="BC877" s="87"/>
      <c r="BD877" s="87"/>
      <c r="BE877" s="87"/>
      <c r="BF877" s="87"/>
      <c r="BG877" s="87"/>
      <c r="BH877" s="87"/>
      <c r="BI877" s="87"/>
      <c r="BJ877" s="87"/>
      <c r="BK877" s="87"/>
      <c r="BL877" s="87"/>
      <c r="BM877" s="87"/>
      <c r="BN877" s="87"/>
      <c r="BO877" s="87"/>
      <c r="BP877" s="87"/>
      <c r="BQ877" s="87"/>
      <c r="BR877" s="87"/>
      <c r="BS877" s="87"/>
      <c r="BT877" s="87"/>
      <c r="BU877" s="87"/>
      <c r="BV877" s="87"/>
      <c r="BW877" s="87"/>
      <c r="BX877" s="87"/>
      <c r="BY877" s="87"/>
      <c r="BZ877" s="87"/>
      <c r="CA877" s="87"/>
      <c r="CB877" s="87"/>
      <c r="CC877" s="87"/>
      <c r="CD877" s="87"/>
      <c r="CE877" s="87"/>
      <c r="CF877" s="87"/>
      <c r="CG877" s="87"/>
      <c r="CH877" s="87"/>
      <c r="CI877" s="87"/>
      <c r="CJ877" s="87"/>
      <c r="CK877" s="87"/>
      <c r="CL877" s="87"/>
    </row>
    <row r="878" spans="1:90" s="78" customFormat="1" x14ac:dyDescent="0.3">
      <c r="A878" s="130"/>
      <c r="G878" s="87"/>
      <c r="H878" s="87"/>
      <c r="N878" s="87"/>
      <c r="AE878" s="87"/>
      <c r="AF878" s="87"/>
      <c r="AG878" s="87"/>
      <c r="AH878" s="87"/>
      <c r="AI878" s="87"/>
      <c r="AJ878" s="87"/>
      <c r="AK878" s="87"/>
      <c r="AL878" s="87"/>
      <c r="AM878" s="87"/>
      <c r="AN878" s="87"/>
      <c r="AO878" s="87"/>
      <c r="AP878" s="87"/>
      <c r="AQ878" s="87"/>
      <c r="AR878" s="87"/>
      <c r="AS878" s="87"/>
      <c r="AT878" s="87"/>
      <c r="AU878" s="87"/>
      <c r="AV878" s="87"/>
      <c r="AW878" s="87"/>
      <c r="AX878" s="87"/>
      <c r="AY878" s="87"/>
      <c r="AZ878" s="87"/>
      <c r="BA878" s="87"/>
      <c r="BB878" s="87"/>
      <c r="BC878" s="87"/>
      <c r="BD878" s="87"/>
      <c r="BE878" s="87"/>
      <c r="BF878" s="87"/>
      <c r="BG878" s="87"/>
      <c r="BH878" s="87"/>
      <c r="BI878" s="87"/>
      <c r="BJ878" s="87"/>
      <c r="BK878" s="87"/>
      <c r="BL878" s="87"/>
      <c r="BM878" s="87"/>
      <c r="BN878" s="87"/>
      <c r="BO878" s="87"/>
      <c r="BP878" s="87"/>
      <c r="BQ878" s="87"/>
      <c r="BR878" s="87"/>
      <c r="BS878" s="87"/>
      <c r="BT878" s="87"/>
      <c r="BU878" s="87"/>
      <c r="BV878" s="87"/>
      <c r="BW878" s="87"/>
      <c r="BX878" s="87"/>
      <c r="BY878" s="87"/>
      <c r="BZ878" s="87"/>
      <c r="CA878" s="87"/>
      <c r="CB878" s="87"/>
      <c r="CC878" s="87"/>
      <c r="CD878" s="87"/>
      <c r="CE878" s="87"/>
      <c r="CF878" s="87"/>
      <c r="CG878" s="87"/>
      <c r="CH878" s="87"/>
      <c r="CI878" s="87"/>
      <c r="CJ878" s="87"/>
      <c r="CK878" s="87"/>
      <c r="CL878" s="87"/>
    </row>
    <row r="879" spans="1:90" s="78" customFormat="1" x14ac:dyDescent="0.3">
      <c r="A879" s="130"/>
      <c r="G879" s="87"/>
      <c r="H879" s="87"/>
      <c r="N879" s="87"/>
      <c r="AE879" s="87"/>
      <c r="AF879" s="87"/>
      <c r="AG879" s="87"/>
      <c r="AH879" s="87"/>
      <c r="AI879" s="87"/>
      <c r="AJ879" s="87"/>
      <c r="AK879" s="87"/>
      <c r="AL879" s="87"/>
      <c r="AM879" s="87"/>
      <c r="AN879" s="87"/>
      <c r="AO879" s="87"/>
      <c r="AP879" s="87"/>
      <c r="AQ879" s="87"/>
      <c r="AR879" s="87"/>
      <c r="AS879" s="87"/>
      <c r="AT879" s="87"/>
      <c r="AU879" s="87"/>
      <c r="AV879" s="87"/>
      <c r="AW879" s="87"/>
      <c r="AX879" s="87"/>
      <c r="AY879" s="87"/>
      <c r="AZ879" s="87"/>
      <c r="BA879" s="87"/>
      <c r="BB879" s="87"/>
      <c r="BC879" s="87"/>
      <c r="BD879" s="87"/>
      <c r="BE879" s="87"/>
      <c r="BF879" s="87"/>
      <c r="BG879" s="87"/>
      <c r="BH879" s="87"/>
      <c r="BI879" s="87"/>
      <c r="BJ879" s="87"/>
      <c r="BK879" s="87"/>
      <c r="BL879" s="87"/>
      <c r="BM879" s="87"/>
      <c r="BN879" s="87"/>
      <c r="BO879" s="87"/>
      <c r="BP879" s="87"/>
      <c r="BQ879" s="87"/>
      <c r="BR879" s="87"/>
      <c r="BS879" s="87"/>
      <c r="BT879" s="87"/>
      <c r="BU879" s="87"/>
      <c r="BV879" s="87"/>
      <c r="BW879" s="87"/>
      <c r="BX879" s="87"/>
      <c r="BY879" s="87"/>
      <c r="BZ879" s="87"/>
      <c r="CA879" s="87"/>
      <c r="CB879" s="87"/>
      <c r="CC879" s="87"/>
      <c r="CD879" s="87"/>
      <c r="CE879" s="87"/>
      <c r="CF879" s="87"/>
      <c r="CG879" s="87"/>
      <c r="CH879" s="87"/>
      <c r="CI879" s="87"/>
      <c r="CJ879" s="87"/>
      <c r="CK879" s="87"/>
      <c r="CL879" s="87"/>
    </row>
    <row r="880" spans="1:90" s="78" customFormat="1" x14ac:dyDescent="0.3">
      <c r="A880" s="130"/>
      <c r="G880" s="87"/>
      <c r="H880" s="87"/>
      <c r="N880" s="87"/>
      <c r="AE880" s="87"/>
      <c r="AF880" s="87"/>
      <c r="AG880" s="87"/>
      <c r="AH880" s="87"/>
      <c r="AI880" s="87"/>
      <c r="AJ880" s="87"/>
      <c r="AK880" s="87"/>
      <c r="AL880" s="87"/>
      <c r="AM880" s="87"/>
      <c r="AN880" s="87"/>
      <c r="AO880" s="87"/>
      <c r="AP880" s="87"/>
      <c r="AQ880" s="87"/>
      <c r="AR880" s="87"/>
      <c r="AS880" s="87"/>
      <c r="AT880" s="87"/>
      <c r="AU880" s="87"/>
      <c r="AV880" s="87"/>
      <c r="AW880" s="87"/>
      <c r="AX880" s="87"/>
      <c r="AY880" s="87"/>
      <c r="AZ880" s="87"/>
      <c r="BA880" s="87"/>
      <c r="BB880" s="87"/>
      <c r="BC880" s="87"/>
      <c r="BD880" s="87"/>
      <c r="BE880" s="87"/>
      <c r="BF880" s="87"/>
      <c r="BG880" s="87"/>
      <c r="BH880" s="87"/>
      <c r="BI880" s="87"/>
      <c r="BJ880" s="87"/>
      <c r="BK880" s="87"/>
      <c r="BL880" s="87"/>
      <c r="BM880" s="87"/>
      <c r="BN880" s="87"/>
      <c r="BO880" s="87"/>
      <c r="BP880" s="87"/>
      <c r="BQ880" s="87"/>
      <c r="BR880" s="87"/>
      <c r="BS880" s="87"/>
      <c r="BT880" s="87"/>
      <c r="BU880" s="87"/>
      <c r="BV880" s="87"/>
      <c r="BW880" s="87"/>
      <c r="BX880" s="87"/>
      <c r="BY880" s="87"/>
      <c r="BZ880" s="87"/>
      <c r="CA880" s="87"/>
      <c r="CB880" s="87"/>
      <c r="CC880" s="87"/>
      <c r="CD880" s="87"/>
      <c r="CE880" s="87"/>
      <c r="CF880" s="87"/>
      <c r="CG880" s="87"/>
      <c r="CH880" s="87"/>
      <c r="CI880" s="87"/>
      <c r="CJ880" s="87"/>
      <c r="CK880" s="87"/>
      <c r="CL880" s="87"/>
    </row>
    <row r="881" spans="1:90" s="78" customFormat="1" x14ac:dyDescent="0.3">
      <c r="A881" s="130"/>
      <c r="G881" s="87"/>
      <c r="H881" s="87"/>
      <c r="N881" s="87"/>
      <c r="AE881" s="87"/>
      <c r="AF881" s="87"/>
      <c r="AG881" s="87"/>
      <c r="AH881" s="87"/>
      <c r="AI881" s="87"/>
      <c r="AJ881" s="87"/>
      <c r="AK881" s="87"/>
      <c r="AL881" s="87"/>
      <c r="AM881" s="87"/>
      <c r="AN881" s="87"/>
      <c r="AO881" s="87"/>
      <c r="AP881" s="87"/>
      <c r="AQ881" s="87"/>
      <c r="AR881" s="87"/>
      <c r="AS881" s="87"/>
      <c r="AT881" s="87"/>
      <c r="AU881" s="87"/>
      <c r="AV881" s="87"/>
      <c r="AW881" s="87"/>
      <c r="AX881" s="87"/>
      <c r="AY881" s="87"/>
      <c r="AZ881" s="87"/>
      <c r="BA881" s="87"/>
      <c r="BB881" s="87"/>
      <c r="BC881" s="87"/>
      <c r="BD881" s="87"/>
      <c r="BE881" s="87"/>
      <c r="BF881" s="87"/>
      <c r="BG881" s="87"/>
      <c r="BH881" s="87"/>
      <c r="BI881" s="87"/>
      <c r="BJ881" s="87"/>
      <c r="BK881" s="87"/>
      <c r="BL881" s="87"/>
      <c r="BM881" s="87"/>
      <c r="BN881" s="87"/>
      <c r="BO881" s="87"/>
      <c r="BP881" s="87"/>
      <c r="BQ881" s="87"/>
      <c r="BR881" s="87"/>
      <c r="BS881" s="87"/>
      <c r="BT881" s="87"/>
      <c r="BU881" s="87"/>
      <c r="BV881" s="87"/>
      <c r="BW881" s="87"/>
      <c r="BX881" s="87"/>
      <c r="BY881" s="87"/>
      <c r="BZ881" s="87"/>
      <c r="CA881" s="87"/>
      <c r="CB881" s="87"/>
      <c r="CC881" s="87"/>
      <c r="CD881" s="87"/>
      <c r="CE881" s="87"/>
      <c r="CF881" s="87"/>
      <c r="CG881" s="87"/>
      <c r="CH881" s="87"/>
      <c r="CI881" s="87"/>
      <c r="CJ881" s="87"/>
      <c r="CK881" s="87"/>
      <c r="CL881" s="87"/>
    </row>
    <row r="882" spans="1:90" s="78" customFormat="1" x14ac:dyDescent="0.3">
      <c r="A882" s="130"/>
      <c r="G882" s="87"/>
      <c r="H882" s="87"/>
      <c r="N882" s="87"/>
      <c r="AE882" s="87"/>
      <c r="AF882" s="87"/>
      <c r="AG882" s="87"/>
      <c r="AH882" s="87"/>
      <c r="AI882" s="87"/>
      <c r="AJ882" s="87"/>
      <c r="AK882" s="87"/>
      <c r="AL882" s="87"/>
      <c r="AM882" s="87"/>
      <c r="AN882" s="87"/>
      <c r="AO882" s="87"/>
      <c r="AP882" s="87"/>
      <c r="AQ882" s="87"/>
      <c r="AR882" s="87"/>
      <c r="AS882" s="87"/>
      <c r="AT882" s="87"/>
      <c r="AU882" s="87"/>
      <c r="AV882" s="87"/>
      <c r="AW882" s="87"/>
      <c r="AX882" s="87"/>
      <c r="AY882" s="87"/>
      <c r="AZ882" s="87"/>
      <c r="BA882" s="87"/>
      <c r="BB882" s="87"/>
      <c r="BC882" s="87"/>
      <c r="BD882" s="87"/>
      <c r="BE882" s="87"/>
      <c r="BF882" s="87"/>
      <c r="BG882" s="87"/>
      <c r="BH882" s="87"/>
      <c r="BI882" s="87"/>
      <c r="BJ882" s="87"/>
      <c r="BK882" s="87"/>
      <c r="BL882" s="87"/>
      <c r="BM882" s="87"/>
      <c r="BN882" s="87"/>
      <c r="BO882" s="87"/>
      <c r="BP882" s="87"/>
      <c r="BQ882" s="87"/>
      <c r="BR882" s="87"/>
      <c r="BS882" s="87"/>
      <c r="BT882" s="87"/>
      <c r="BU882" s="87"/>
      <c r="BV882" s="87"/>
      <c r="BW882" s="87"/>
      <c r="BX882" s="87"/>
      <c r="BY882" s="87"/>
      <c r="BZ882" s="87"/>
      <c r="CA882" s="87"/>
      <c r="CB882" s="87"/>
      <c r="CC882" s="87"/>
      <c r="CD882" s="87"/>
      <c r="CE882" s="87"/>
      <c r="CF882" s="87"/>
      <c r="CG882" s="87"/>
      <c r="CH882" s="87"/>
      <c r="CI882" s="87"/>
      <c r="CJ882" s="87"/>
      <c r="CK882" s="87"/>
      <c r="CL882" s="87"/>
    </row>
    <row r="883" spans="1:90" s="78" customFormat="1" x14ac:dyDescent="0.3">
      <c r="A883" s="130"/>
      <c r="G883" s="87"/>
      <c r="H883" s="87"/>
      <c r="N883" s="87"/>
      <c r="AE883" s="87"/>
      <c r="AF883" s="87"/>
      <c r="AG883" s="87"/>
      <c r="AH883" s="87"/>
      <c r="AI883" s="87"/>
      <c r="AJ883" s="87"/>
      <c r="AK883" s="87"/>
      <c r="AL883" s="87"/>
      <c r="AM883" s="87"/>
      <c r="AN883" s="87"/>
      <c r="AO883" s="87"/>
      <c r="AP883" s="87"/>
      <c r="AQ883" s="87"/>
      <c r="AR883" s="87"/>
      <c r="AS883" s="87"/>
      <c r="AT883" s="87"/>
      <c r="AU883" s="87"/>
      <c r="AV883" s="87"/>
      <c r="AW883" s="87"/>
      <c r="AX883" s="87"/>
      <c r="AY883" s="87"/>
      <c r="AZ883" s="87"/>
      <c r="BA883" s="87"/>
      <c r="BB883" s="87"/>
      <c r="BC883" s="87"/>
      <c r="BD883" s="87"/>
      <c r="BE883" s="87"/>
      <c r="BF883" s="87"/>
      <c r="BG883" s="87"/>
      <c r="BH883" s="87"/>
      <c r="BI883" s="87"/>
      <c r="BJ883" s="87"/>
      <c r="BK883" s="87"/>
      <c r="BL883" s="87"/>
      <c r="BM883" s="87"/>
      <c r="BN883" s="87"/>
      <c r="BO883" s="87"/>
      <c r="BP883" s="87"/>
      <c r="BQ883" s="87"/>
      <c r="BR883" s="87"/>
      <c r="BS883" s="87"/>
      <c r="BT883" s="87"/>
      <c r="BU883" s="87"/>
      <c r="BV883" s="87"/>
      <c r="BW883" s="87"/>
      <c r="BX883" s="87"/>
      <c r="BY883" s="87"/>
      <c r="BZ883" s="87"/>
      <c r="CA883" s="87"/>
      <c r="CB883" s="87"/>
      <c r="CC883" s="87"/>
      <c r="CD883" s="87"/>
      <c r="CE883" s="87"/>
      <c r="CF883" s="87"/>
      <c r="CG883" s="87"/>
      <c r="CH883" s="87"/>
      <c r="CI883" s="87"/>
      <c r="CJ883" s="87"/>
      <c r="CK883" s="87"/>
      <c r="CL883" s="87"/>
    </row>
    <row r="884" spans="1:90" s="78" customFormat="1" x14ac:dyDescent="0.3">
      <c r="A884" s="130"/>
      <c r="G884" s="87"/>
      <c r="H884" s="87"/>
      <c r="N884" s="87"/>
      <c r="AE884" s="87"/>
      <c r="AF884" s="87"/>
      <c r="AG884" s="87"/>
      <c r="AH884" s="87"/>
      <c r="AI884" s="87"/>
      <c r="AJ884" s="87"/>
      <c r="AK884" s="87"/>
      <c r="AL884" s="87"/>
      <c r="AM884" s="87"/>
      <c r="AN884" s="87"/>
      <c r="AO884" s="87"/>
      <c r="AP884" s="87"/>
      <c r="AQ884" s="87"/>
      <c r="AR884" s="87"/>
      <c r="AS884" s="87"/>
      <c r="AT884" s="87"/>
      <c r="AU884" s="87"/>
      <c r="AV884" s="87"/>
      <c r="AW884" s="87"/>
      <c r="AX884" s="87"/>
      <c r="AY884" s="87"/>
      <c r="AZ884" s="87"/>
      <c r="BA884" s="87"/>
      <c r="BB884" s="87"/>
      <c r="BC884" s="87"/>
      <c r="BD884" s="87"/>
      <c r="BE884" s="87"/>
      <c r="BF884" s="87"/>
      <c r="BG884" s="87"/>
      <c r="BH884" s="87"/>
      <c r="BI884" s="87"/>
      <c r="BJ884" s="87"/>
      <c r="BK884" s="87"/>
      <c r="BL884" s="87"/>
      <c r="BM884" s="87"/>
      <c r="BN884" s="87"/>
      <c r="BO884" s="87"/>
      <c r="BP884" s="87"/>
      <c r="BQ884" s="87"/>
      <c r="BR884" s="87"/>
      <c r="BS884" s="87"/>
      <c r="BT884" s="87"/>
      <c r="BU884" s="87"/>
      <c r="BV884" s="87"/>
      <c r="BW884" s="87"/>
      <c r="BX884" s="87"/>
      <c r="BY884" s="87"/>
      <c r="BZ884" s="87"/>
      <c r="CA884" s="87"/>
      <c r="CB884" s="87"/>
      <c r="CC884" s="87"/>
      <c r="CD884" s="87"/>
      <c r="CE884" s="87"/>
      <c r="CF884" s="87"/>
      <c r="CG884" s="87"/>
      <c r="CH884" s="87"/>
      <c r="CI884" s="87"/>
      <c r="CJ884" s="87"/>
      <c r="CK884" s="87"/>
      <c r="CL884" s="87"/>
    </row>
    <row r="885" spans="1:90" s="78" customFormat="1" x14ac:dyDescent="0.3">
      <c r="A885" s="130"/>
      <c r="G885" s="87"/>
      <c r="H885" s="87"/>
      <c r="N885" s="87"/>
      <c r="AE885" s="87"/>
      <c r="AF885" s="87"/>
      <c r="AG885" s="87"/>
      <c r="AH885" s="87"/>
      <c r="AI885" s="87"/>
      <c r="AJ885" s="87"/>
      <c r="AK885" s="87"/>
      <c r="AL885" s="87"/>
      <c r="AM885" s="87"/>
      <c r="AN885" s="87"/>
      <c r="AO885" s="87"/>
      <c r="AP885" s="87"/>
      <c r="AQ885" s="87"/>
      <c r="AR885" s="87"/>
      <c r="AS885" s="87"/>
      <c r="AT885" s="87"/>
      <c r="AU885" s="87"/>
      <c r="AV885" s="87"/>
      <c r="AW885" s="87"/>
      <c r="AX885" s="87"/>
      <c r="AY885" s="87"/>
      <c r="AZ885" s="87"/>
      <c r="BA885" s="87"/>
      <c r="BB885" s="87"/>
      <c r="BC885" s="87"/>
      <c r="BD885" s="87"/>
      <c r="BE885" s="87"/>
      <c r="BF885" s="87"/>
      <c r="BG885" s="87"/>
      <c r="BH885" s="87"/>
      <c r="BI885" s="87"/>
      <c r="BJ885" s="87"/>
      <c r="BK885" s="87"/>
      <c r="BL885" s="87"/>
      <c r="BM885" s="87"/>
      <c r="BN885" s="87"/>
      <c r="BO885" s="87"/>
      <c r="BP885" s="87"/>
      <c r="BQ885" s="87"/>
      <c r="BR885" s="87"/>
      <c r="BS885" s="87"/>
      <c r="BT885" s="87"/>
      <c r="BU885" s="87"/>
      <c r="BV885" s="87"/>
      <c r="BW885" s="87"/>
      <c r="BX885" s="87"/>
      <c r="BY885" s="87"/>
      <c r="BZ885" s="87"/>
      <c r="CA885" s="87"/>
      <c r="CB885" s="87"/>
      <c r="CC885" s="87"/>
      <c r="CD885" s="87"/>
      <c r="CE885" s="87"/>
      <c r="CF885" s="87"/>
      <c r="CG885" s="87"/>
      <c r="CH885" s="87"/>
      <c r="CI885" s="87"/>
      <c r="CJ885" s="87"/>
      <c r="CK885" s="87"/>
      <c r="CL885" s="87"/>
    </row>
    <row r="886" spans="1:90" s="78" customFormat="1" x14ac:dyDescent="0.3">
      <c r="A886" s="130"/>
      <c r="G886" s="87"/>
      <c r="H886" s="87"/>
      <c r="N886" s="87"/>
      <c r="AE886" s="87"/>
      <c r="AF886" s="87"/>
      <c r="AG886" s="87"/>
      <c r="AH886" s="87"/>
      <c r="AI886" s="87"/>
      <c r="AJ886" s="87"/>
      <c r="AK886" s="87"/>
      <c r="AL886" s="87"/>
      <c r="AM886" s="87"/>
      <c r="AN886" s="87"/>
      <c r="AO886" s="87"/>
      <c r="AP886" s="87"/>
      <c r="AQ886" s="87"/>
      <c r="AR886" s="87"/>
      <c r="AS886" s="87"/>
      <c r="AT886" s="87"/>
      <c r="AU886" s="87"/>
      <c r="AV886" s="87"/>
      <c r="AW886" s="87"/>
      <c r="AX886" s="87"/>
      <c r="AY886" s="87"/>
      <c r="AZ886" s="87"/>
      <c r="BA886" s="87"/>
      <c r="BB886" s="87"/>
      <c r="BC886" s="87"/>
      <c r="BD886" s="87"/>
      <c r="BE886" s="87"/>
      <c r="BF886" s="87"/>
      <c r="BG886" s="87"/>
      <c r="BH886" s="87"/>
      <c r="BI886" s="87"/>
      <c r="BJ886" s="87"/>
      <c r="BK886" s="87"/>
      <c r="BL886" s="87"/>
      <c r="BM886" s="87"/>
      <c r="BN886" s="87"/>
      <c r="BO886" s="87"/>
      <c r="BP886" s="87"/>
      <c r="BQ886" s="87"/>
      <c r="BR886" s="87"/>
      <c r="BS886" s="87"/>
      <c r="BT886" s="87"/>
      <c r="BU886" s="87"/>
      <c r="BV886" s="87"/>
      <c r="BW886" s="87"/>
      <c r="BX886" s="87"/>
      <c r="BY886" s="87"/>
      <c r="BZ886" s="87"/>
      <c r="CA886" s="87"/>
      <c r="CB886" s="87"/>
      <c r="CC886" s="87"/>
      <c r="CD886" s="87"/>
      <c r="CE886" s="87"/>
      <c r="CF886" s="87"/>
      <c r="CG886" s="87"/>
      <c r="CH886" s="87"/>
      <c r="CI886" s="87"/>
      <c r="CJ886" s="87"/>
      <c r="CK886" s="87"/>
      <c r="CL886" s="87"/>
    </row>
    <row r="887" spans="1:90" s="78" customFormat="1" x14ac:dyDescent="0.3">
      <c r="A887" s="130"/>
      <c r="G887" s="87"/>
      <c r="H887" s="87"/>
      <c r="N887" s="87"/>
      <c r="AE887" s="87"/>
      <c r="AF887" s="87"/>
      <c r="AG887" s="87"/>
      <c r="AH887" s="87"/>
      <c r="AI887" s="87"/>
      <c r="AJ887" s="87"/>
      <c r="AK887" s="87"/>
      <c r="AL887" s="87"/>
      <c r="AM887" s="87"/>
      <c r="AN887" s="87"/>
      <c r="AO887" s="87"/>
      <c r="AP887" s="87"/>
      <c r="AQ887" s="87"/>
      <c r="AR887" s="87"/>
      <c r="AS887" s="87"/>
      <c r="AT887" s="87"/>
      <c r="AU887" s="87"/>
      <c r="AV887" s="87"/>
      <c r="AW887" s="87"/>
      <c r="AX887" s="87"/>
      <c r="AY887" s="87"/>
      <c r="AZ887" s="87"/>
      <c r="BA887" s="87"/>
      <c r="BB887" s="87"/>
      <c r="BC887" s="87"/>
      <c r="BD887" s="87"/>
      <c r="BE887" s="87"/>
      <c r="BF887" s="87"/>
      <c r="BG887" s="87"/>
      <c r="BH887" s="87"/>
      <c r="BI887" s="87"/>
      <c r="BJ887" s="87"/>
      <c r="BK887" s="87"/>
      <c r="BL887" s="87"/>
      <c r="BM887" s="87"/>
      <c r="BN887" s="87"/>
      <c r="BO887" s="87"/>
      <c r="BP887" s="87"/>
      <c r="BQ887" s="87"/>
      <c r="BR887" s="87"/>
      <c r="BS887" s="87"/>
      <c r="BT887" s="87"/>
      <c r="BU887" s="87"/>
      <c r="BV887" s="87"/>
      <c r="BW887" s="87"/>
      <c r="BX887" s="87"/>
      <c r="BY887" s="87"/>
      <c r="BZ887" s="87"/>
      <c r="CA887" s="87"/>
      <c r="CB887" s="87"/>
      <c r="CC887" s="87"/>
      <c r="CD887" s="87"/>
      <c r="CE887" s="87"/>
      <c r="CF887" s="87"/>
      <c r="CG887" s="87"/>
      <c r="CH887" s="87"/>
      <c r="CI887" s="87"/>
      <c r="CJ887" s="87"/>
      <c r="CK887" s="87"/>
      <c r="CL887" s="87"/>
    </row>
    <row r="888" spans="1:90" s="78" customFormat="1" x14ac:dyDescent="0.3">
      <c r="A888" s="130"/>
      <c r="G888" s="87"/>
      <c r="H888" s="87"/>
      <c r="N888" s="87"/>
      <c r="AE888" s="87"/>
      <c r="AF888" s="87"/>
      <c r="AG888" s="87"/>
      <c r="AH888" s="87"/>
      <c r="AI888" s="87"/>
      <c r="AJ888" s="87"/>
      <c r="AK888" s="87"/>
      <c r="AL888" s="87"/>
      <c r="AM888" s="87"/>
      <c r="AN888" s="87"/>
      <c r="AO888" s="87"/>
      <c r="AP888" s="87"/>
      <c r="AQ888" s="87"/>
      <c r="AR888" s="87"/>
      <c r="AS888" s="87"/>
      <c r="AT888" s="87"/>
      <c r="AU888" s="87"/>
      <c r="AV888" s="87"/>
      <c r="AW888" s="87"/>
      <c r="AX888" s="87"/>
      <c r="AY888" s="87"/>
      <c r="AZ888" s="87"/>
      <c r="BA888" s="87"/>
      <c r="BB888" s="87"/>
      <c r="BC888" s="87"/>
      <c r="BD888" s="87"/>
      <c r="BE888" s="87"/>
      <c r="BF888" s="87"/>
      <c r="BG888" s="87"/>
      <c r="BH888" s="87"/>
      <c r="BI888" s="87"/>
      <c r="BJ888" s="87"/>
      <c r="BK888" s="87"/>
      <c r="BL888" s="87"/>
      <c r="BM888" s="87"/>
      <c r="BN888" s="87"/>
      <c r="BO888" s="87"/>
      <c r="BP888" s="87"/>
      <c r="BQ888" s="87"/>
      <c r="BR888" s="87"/>
      <c r="BS888" s="87"/>
      <c r="BT888" s="87"/>
      <c r="BU888" s="87"/>
      <c r="BV888" s="87"/>
      <c r="BW888" s="87"/>
      <c r="BX888" s="87"/>
      <c r="BY888" s="87"/>
      <c r="BZ888" s="87"/>
      <c r="CA888" s="87"/>
      <c r="CB888" s="87"/>
      <c r="CC888" s="87"/>
      <c r="CD888" s="87"/>
      <c r="CE888" s="87"/>
      <c r="CF888" s="87"/>
      <c r="CG888" s="87"/>
      <c r="CH888" s="87"/>
      <c r="CI888" s="87"/>
      <c r="CJ888" s="87"/>
      <c r="CK888" s="87"/>
      <c r="CL888" s="87"/>
    </row>
    <row r="889" spans="1:90" s="78" customFormat="1" x14ac:dyDescent="0.3">
      <c r="A889" s="130"/>
      <c r="G889" s="87"/>
      <c r="H889" s="87"/>
      <c r="N889" s="87"/>
      <c r="AE889" s="87"/>
      <c r="AF889" s="87"/>
      <c r="AG889" s="87"/>
      <c r="AH889" s="87"/>
      <c r="AI889" s="87"/>
      <c r="AJ889" s="87"/>
      <c r="AK889" s="87"/>
      <c r="AL889" s="87"/>
      <c r="AM889" s="87"/>
      <c r="AN889" s="87"/>
      <c r="AO889" s="87"/>
      <c r="AP889" s="87"/>
      <c r="AQ889" s="87"/>
      <c r="AR889" s="87"/>
      <c r="AS889" s="87"/>
      <c r="AT889" s="87"/>
      <c r="AU889" s="87"/>
      <c r="AV889" s="87"/>
      <c r="AW889" s="87"/>
      <c r="AX889" s="87"/>
      <c r="AY889" s="87"/>
      <c r="AZ889" s="87"/>
      <c r="BA889" s="87"/>
      <c r="BB889" s="87"/>
      <c r="BC889" s="87"/>
      <c r="BD889" s="87"/>
      <c r="BE889" s="87"/>
      <c r="BF889" s="87"/>
      <c r="BG889" s="87"/>
      <c r="BH889" s="87"/>
      <c r="BI889" s="87"/>
      <c r="BJ889" s="87"/>
      <c r="BK889" s="87"/>
      <c r="BL889" s="87"/>
      <c r="BM889" s="87"/>
      <c r="BN889" s="87"/>
      <c r="BO889" s="87"/>
      <c r="BP889" s="87"/>
      <c r="BQ889" s="87"/>
      <c r="BR889" s="87"/>
      <c r="BS889" s="87"/>
      <c r="BT889" s="87"/>
      <c r="BU889" s="87"/>
      <c r="BV889" s="87"/>
      <c r="BW889" s="87"/>
      <c r="BX889" s="87"/>
      <c r="BY889" s="87"/>
      <c r="BZ889" s="87"/>
      <c r="CA889" s="87"/>
      <c r="CB889" s="87"/>
      <c r="CC889" s="87"/>
      <c r="CD889" s="87"/>
      <c r="CE889" s="87"/>
      <c r="CF889" s="87"/>
      <c r="CG889" s="87"/>
      <c r="CH889" s="87"/>
      <c r="CI889" s="87"/>
      <c r="CJ889" s="87"/>
      <c r="CK889" s="87"/>
      <c r="CL889" s="87"/>
    </row>
    <row r="890" spans="1:90" s="78" customFormat="1" x14ac:dyDescent="0.3">
      <c r="A890" s="130"/>
      <c r="G890" s="87"/>
      <c r="H890" s="87"/>
      <c r="N890" s="87"/>
      <c r="AE890" s="87"/>
      <c r="AF890" s="87"/>
      <c r="AG890" s="87"/>
      <c r="AH890" s="87"/>
      <c r="AI890" s="87"/>
      <c r="AJ890" s="87"/>
      <c r="AK890" s="87"/>
      <c r="AL890" s="87"/>
      <c r="AM890" s="87"/>
      <c r="AN890" s="87"/>
      <c r="AO890" s="87"/>
      <c r="AP890" s="87"/>
      <c r="AQ890" s="87"/>
      <c r="AR890" s="87"/>
      <c r="AS890" s="87"/>
      <c r="AT890" s="87"/>
      <c r="AU890" s="87"/>
      <c r="AV890" s="87"/>
      <c r="AW890" s="87"/>
      <c r="AX890" s="87"/>
      <c r="AY890" s="87"/>
      <c r="AZ890" s="87"/>
      <c r="BA890" s="87"/>
      <c r="BB890" s="87"/>
      <c r="BC890" s="87"/>
      <c r="BD890" s="87"/>
      <c r="BE890" s="87"/>
      <c r="BF890" s="87"/>
      <c r="BG890" s="87"/>
      <c r="BH890" s="87"/>
      <c r="BI890" s="87"/>
      <c r="BJ890" s="87"/>
      <c r="BK890" s="87"/>
      <c r="BL890" s="87"/>
      <c r="BM890" s="87"/>
      <c r="BN890" s="87"/>
      <c r="BO890" s="87"/>
      <c r="BP890" s="87"/>
      <c r="BQ890" s="87"/>
      <c r="BR890" s="87"/>
      <c r="BS890" s="87"/>
      <c r="BT890" s="87"/>
      <c r="BU890" s="87"/>
      <c r="BV890" s="87"/>
      <c r="BW890" s="87"/>
      <c r="BX890" s="87"/>
      <c r="BY890" s="87"/>
      <c r="BZ890" s="87"/>
      <c r="CA890" s="87"/>
      <c r="CB890" s="87"/>
      <c r="CC890" s="87"/>
      <c r="CD890" s="87"/>
      <c r="CE890" s="87"/>
      <c r="CF890" s="87"/>
      <c r="CG890" s="87"/>
      <c r="CH890" s="87"/>
      <c r="CI890" s="87"/>
      <c r="CJ890" s="87"/>
      <c r="CK890" s="87"/>
      <c r="CL890" s="87"/>
    </row>
    <row r="891" spans="1:90" s="78" customFormat="1" x14ac:dyDescent="0.3">
      <c r="A891" s="130"/>
      <c r="G891" s="87"/>
      <c r="H891" s="87"/>
      <c r="N891" s="87"/>
      <c r="AE891" s="87"/>
      <c r="AF891" s="87"/>
      <c r="AG891" s="87"/>
      <c r="AH891" s="87"/>
      <c r="AI891" s="87"/>
      <c r="AJ891" s="87"/>
      <c r="AK891" s="87"/>
      <c r="AL891" s="87"/>
      <c r="AM891" s="87"/>
      <c r="AN891" s="87"/>
      <c r="AO891" s="87"/>
      <c r="AP891" s="87"/>
      <c r="AQ891" s="87"/>
      <c r="AR891" s="87"/>
      <c r="AS891" s="87"/>
      <c r="AT891" s="87"/>
      <c r="AU891" s="87"/>
      <c r="AV891" s="87"/>
      <c r="AW891" s="87"/>
      <c r="AX891" s="87"/>
      <c r="AY891" s="87"/>
      <c r="AZ891" s="87"/>
      <c r="BA891" s="87"/>
      <c r="BB891" s="87"/>
      <c r="BC891" s="87"/>
      <c r="BD891" s="87"/>
      <c r="BE891" s="87"/>
      <c r="BF891" s="87"/>
      <c r="BG891" s="87"/>
      <c r="BH891" s="87"/>
      <c r="BI891" s="87"/>
      <c r="BJ891" s="87"/>
      <c r="BK891" s="87"/>
      <c r="BL891" s="87"/>
      <c r="BM891" s="87"/>
      <c r="BN891" s="87"/>
      <c r="BO891" s="87"/>
      <c r="BP891" s="87"/>
      <c r="BQ891" s="87"/>
      <c r="BR891" s="87"/>
      <c r="BS891" s="87"/>
      <c r="BT891" s="87"/>
      <c r="BU891" s="87"/>
      <c r="BV891" s="87"/>
      <c r="BW891" s="87"/>
      <c r="BX891" s="87"/>
      <c r="BY891" s="87"/>
      <c r="BZ891" s="87"/>
      <c r="CA891" s="87"/>
      <c r="CB891" s="87"/>
      <c r="CC891" s="87"/>
      <c r="CD891" s="87"/>
      <c r="CE891" s="87"/>
      <c r="CF891" s="87"/>
      <c r="CG891" s="87"/>
      <c r="CH891" s="87"/>
      <c r="CI891" s="87"/>
      <c r="CJ891" s="87"/>
      <c r="CK891" s="87"/>
      <c r="CL891" s="87"/>
    </row>
    <row r="892" spans="1:90" s="78" customFormat="1" x14ac:dyDescent="0.3">
      <c r="A892" s="130"/>
      <c r="G892" s="87"/>
      <c r="H892" s="87"/>
      <c r="N892" s="87"/>
      <c r="AE892" s="87"/>
      <c r="AF892" s="87"/>
      <c r="AG892" s="87"/>
      <c r="AH892" s="87"/>
      <c r="AI892" s="87"/>
      <c r="AJ892" s="87"/>
      <c r="AK892" s="87"/>
      <c r="AL892" s="87"/>
      <c r="AM892" s="87"/>
      <c r="AN892" s="87"/>
      <c r="AO892" s="87"/>
      <c r="AP892" s="87"/>
      <c r="AQ892" s="87"/>
      <c r="AR892" s="87"/>
      <c r="AS892" s="87"/>
      <c r="AT892" s="87"/>
      <c r="AU892" s="87"/>
      <c r="AV892" s="87"/>
      <c r="AW892" s="87"/>
      <c r="AX892" s="87"/>
      <c r="AY892" s="87"/>
      <c r="AZ892" s="87"/>
      <c r="BA892" s="87"/>
      <c r="BB892" s="87"/>
      <c r="BC892" s="87"/>
      <c r="BD892" s="87"/>
      <c r="BE892" s="87"/>
      <c r="BF892" s="87"/>
      <c r="BG892" s="87"/>
      <c r="BH892" s="87"/>
      <c r="BI892" s="87"/>
      <c r="BJ892" s="87"/>
      <c r="BK892" s="87"/>
      <c r="BL892" s="87"/>
      <c r="BM892" s="87"/>
      <c r="BN892" s="87"/>
      <c r="BO892" s="87"/>
      <c r="BP892" s="87"/>
      <c r="BQ892" s="87"/>
      <c r="BR892" s="87"/>
      <c r="BS892" s="87"/>
      <c r="BT892" s="87"/>
      <c r="BU892" s="87"/>
      <c r="BV892" s="87"/>
      <c r="BW892" s="87"/>
      <c r="BX892" s="87"/>
      <c r="BY892" s="87"/>
      <c r="BZ892" s="87"/>
      <c r="CA892" s="87"/>
      <c r="CB892" s="87"/>
      <c r="CC892" s="87"/>
      <c r="CD892" s="87"/>
      <c r="CE892" s="87"/>
      <c r="CF892" s="87"/>
      <c r="CG892" s="87"/>
      <c r="CH892" s="87"/>
      <c r="CI892" s="87"/>
      <c r="CJ892" s="87"/>
      <c r="CK892" s="87"/>
      <c r="CL892" s="87"/>
    </row>
    <row r="893" spans="1:90" s="78" customFormat="1" x14ac:dyDescent="0.3">
      <c r="A893" s="130"/>
      <c r="G893" s="87"/>
      <c r="H893" s="87"/>
      <c r="N893" s="87"/>
      <c r="AE893" s="87"/>
      <c r="AF893" s="87"/>
      <c r="AG893" s="87"/>
      <c r="AH893" s="87"/>
      <c r="AI893" s="87"/>
      <c r="AJ893" s="87"/>
      <c r="AK893" s="87"/>
      <c r="AL893" s="87"/>
      <c r="AM893" s="87"/>
      <c r="AN893" s="87"/>
      <c r="AO893" s="87"/>
      <c r="AP893" s="87"/>
      <c r="AQ893" s="87"/>
      <c r="AR893" s="87"/>
      <c r="AS893" s="87"/>
      <c r="AT893" s="87"/>
      <c r="AU893" s="87"/>
      <c r="AV893" s="87"/>
      <c r="AW893" s="87"/>
      <c r="AX893" s="87"/>
      <c r="AY893" s="87"/>
      <c r="AZ893" s="87"/>
      <c r="BA893" s="87"/>
      <c r="BB893" s="87"/>
      <c r="BC893" s="87"/>
      <c r="BD893" s="87"/>
      <c r="BE893" s="87"/>
      <c r="BF893" s="87"/>
      <c r="BG893" s="87"/>
      <c r="BH893" s="87"/>
      <c r="BI893" s="87"/>
      <c r="BJ893" s="87"/>
      <c r="BK893" s="87"/>
      <c r="BL893" s="87"/>
      <c r="BM893" s="87"/>
      <c r="BN893" s="87"/>
      <c r="BO893" s="87"/>
      <c r="BP893" s="87"/>
      <c r="BQ893" s="87"/>
      <c r="BR893" s="87"/>
      <c r="BS893" s="87"/>
      <c r="BT893" s="87"/>
      <c r="BU893" s="87"/>
      <c r="BV893" s="87"/>
      <c r="BW893" s="87"/>
      <c r="BX893" s="87"/>
      <c r="BY893" s="87"/>
      <c r="BZ893" s="87"/>
      <c r="CA893" s="87"/>
      <c r="CB893" s="87"/>
      <c r="CC893" s="87"/>
      <c r="CD893" s="87"/>
      <c r="CE893" s="87"/>
      <c r="CF893" s="87"/>
      <c r="CG893" s="87"/>
      <c r="CH893" s="87"/>
      <c r="CI893" s="87"/>
      <c r="CJ893" s="87"/>
      <c r="CK893" s="87"/>
      <c r="CL893" s="87"/>
    </row>
    <row r="894" spans="1:90" s="78" customFormat="1" x14ac:dyDescent="0.3">
      <c r="A894" s="130"/>
      <c r="G894" s="87"/>
      <c r="H894" s="87"/>
      <c r="N894" s="87"/>
      <c r="AE894" s="87"/>
      <c r="AF894" s="87"/>
      <c r="AG894" s="87"/>
      <c r="AH894" s="87"/>
      <c r="AI894" s="87"/>
      <c r="AJ894" s="87"/>
      <c r="AK894" s="87"/>
      <c r="AL894" s="87"/>
      <c r="AM894" s="87"/>
      <c r="AN894" s="87"/>
      <c r="AO894" s="87"/>
      <c r="AP894" s="87"/>
      <c r="AQ894" s="87"/>
      <c r="AR894" s="87"/>
      <c r="AS894" s="87"/>
      <c r="AT894" s="87"/>
      <c r="AU894" s="87"/>
      <c r="AV894" s="87"/>
      <c r="AW894" s="87"/>
      <c r="AX894" s="87"/>
      <c r="AY894" s="87"/>
      <c r="AZ894" s="87"/>
      <c r="BA894" s="87"/>
      <c r="BB894" s="87"/>
      <c r="BC894" s="87"/>
      <c r="BD894" s="87"/>
      <c r="BE894" s="87"/>
      <c r="BF894" s="87"/>
      <c r="BG894" s="87"/>
      <c r="BH894" s="87"/>
      <c r="BI894" s="87"/>
      <c r="BJ894" s="87"/>
      <c r="BK894" s="87"/>
      <c r="BL894" s="87"/>
      <c r="BM894" s="87"/>
      <c r="BN894" s="87"/>
      <c r="BO894" s="87"/>
      <c r="BP894" s="87"/>
      <c r="BQ894" s="87"/>
      <c r="BR894" s="87"/>
      <c r="BS894" s="87"/>
      <c r="BT894" s="87"/>
      <c r="BU894" s="87"/>
      <c r="BV894" s="87"/>
      <c r="BW894" s="87"/>
      <c r="BX894" s="87"/>
      <c r="BY894" s="87"/>
      <c r="BZ894" s="87"/>
      <c r="CA894" s="87"/>
      <c r="CB894" s="87"/>
      <c r="CC894" s="87"/>
      <c r="CD894" s="87"/>
      <c r="CE894" s="87"/>
      <c r="CF894" s="87"/>
      <c r="CG894" s="87"/>
      <c r="CH894" s="87"/>
      <c r="CI894" s="87"/>
      <c r="CJ894" s="87"/>
      <c r="CK894" s="87"/>
      <c r="CL894" s="87"/>
    </row>
    <row r="895" spans="1:90" s="78" customFormat="1" x14ac:dyDescent="0.3">
      <c r="A895" s="130"/>
      <c r="G895" s="87"/>
      <c r="H895" s="87"/>
      <c r="N895" s="87"/>
      <c r="AE895" s="87"/>
      <c r="AF895" s="87"/>
      <c r="AG895" s="87"/>
      <c r="AH895" s="87"/>
      <c r="AI895" s="87"/>
      <c r="AJ895" s="87"/>
      <c r="AK895" s="87"/>
      <c r="AL895" s="87"/>
      <c r="AM895" s="87"/>
      <c r="AN895" s="87"/>
      <c r="AO895" s="87"/>
      <c r="AP895" s="87"/>
      <c r="AQ895" s="87"/>
      <c r="AR895" s="87"/>
      <c r="AS895" s="87"/>
      <c r="AT895" s="87"/>
      <c r="AU895" s="87"/>
      <c r="AV895" s="87"/>
      <c r="AW895" s="87"/>
      <c r="AX895" s="87"/>
      <c r="AY895" s="87"/>
      <c r="AZ895" s="87"/>
      <c r="BA895" s="87"/>
      <c r="BB895" s="87"/>
      <c r="BC895" s="87"/>
      <c r="BD895" s="87"/>
      <c r="BE895" s="87"/>
      <c r="BF895" s="87"/>
      <c r="BG895" s="87"/>
      <c r="BH895" s="87"/>
      <c r="BI895" s="87"/>
      <c r="BJ895" s="87"/>
      <c r="BK895" s="87"/>
      <c r="BL895" s="87"/>
      <c r="BM895" s="87"/>
      <c r="BN895" s="87"/>
      <c r="BO895" s="87"/>
      <c r="BP895" s="87"/>
      <c r="BQ895" s="87"/>
      <c r="BR895" s="87"/>
      <c r="BS895" s="87"/>
      <c r="BT895" s="87"/>
      <c r="BU895" s="87"/>
      <c r="BV895" s="87"/>
      <c r="BW895" s="87"/>
      <c r="BX895" s="87"/>
      <c r="BY895" s="87"/>
      <c r="BZ895" s="87"/>
      <c r="CA895" s="87"/>
      <c r="CB895" s="87"/>
      <c r="CC895" s="87"/>
      <c r="CD895" s="87"/>
      <c r="CE895" s="87"/>
      <c r="CF895" s="87"/>
      <c r="CG895" s="87"/>
      <c r="CH895" s="87"/>
      <c r="CI895" s="87"/>
      <c r="CJ895" s="87"/>
      <c r="CK895" s="87"/>
      <c r="CL895" s="87"/>
    </row>
    <row r="896" spans="1:90" s="78" customFormat="1" x14ac:dyDescent="0.3">
      <c r="A896" s="130"/>
      <c r="G896" s="87"/>
      <c r="H896" s="87"/>
      <c r="N896" s="87"/>
      <c r="AE896" s="87"/>
      <c r="AF896" s="87"/>
      <c r="AG896" s="87"/>
      <c r="AH896" s="87"/>
      <c r="AI896" s="87"/>
      <c r="AJ896" s="87"/>
      <c r="AK896" s="87"/>
      <c r="AL896" s="87"/>
      <c r="AM896" s="87"/>
      <c r="AN896" s="87"/>
      <c r="AO896" s="87"/>
      <c r="AP896" s="87"/>
      <c r="AQ896" s="87"/>
      <c r="AR896" s="87"/>
      <c r="AS896" s="87"/>
      <c r="AT896" s="87"/>
      <c r="AU896" s="87"/>
      <c r="AV896" s="87"/>
      <c r="AW896" s="87"/>
      <c r="AX896" s="87"/>
      <c r="AY896" s="87"/>
      <c r="AZ896" s="87"/>
      <c r="BA896" s="87"/>
      <c r="BB896" s="87"/>
      <c r="BC896" s="87"/>
      <c r="BD896" s="87"/>
      <c r="BE896" s="87"/>
      <c r="BF896" s="87"/>
      <c r="BG896" s="87"/>
      <c r="BH896" s="87"/>
      <c r="BI896" s="87"/>
      <c r="BJ896" s="87"/>
      <c r="BK896" s="87"/>
      <c r="BL896" s="87"/>
      <c r="BM896" s="87"/>
      <c r="BN896" s="87"/>
      <c r="BO896" s="87"/>
      <c r="BP896" s="87"/>
      <c r="BQ896" s="87"/>
      <c r="BR896" s="87"/>
      <c r="BS896" s="87"/>
      <c r="BT896" s="87"/>
      <c r="BU896" s="87"/>
      <c r="BV896" s="87"/>
      <c r="BW896" s="87"/>
      <c r="BX896" s="87"/>
      <c r="BY896" s="87"/>
      <c r="BZ896" s="87"/>
      <c r="CA896" s="87"/>
      <c r="CB896" s="87"/>
      <c r="CC896" s="87"/>
      <c r="CD896" s="87"/>
      <c r="CE896" s="87"/>
      <c r="CF896" s="87"/>
      <c r="CG896" s="87"/>
      <c r="CH896" s="87"/>
      <c r="CI896" s="87"/>
      <c r="CJ896" s="87"/>
      <c r="CK896" s="87"/>
      <c r="CL896" s="87"/>
    </row>
    <row r="897" spans="1:90" s="78" customFormat="1" x14ac:dyDescent="0.3">
      <c r="A897" s="130"/>
      <c r="G897" s="87"/>
      <c r="H897" s="87"/>
      <c r="N897" s="87"/>
      <c r="AE897" s="87"/>
      <c r="AF897" s="87"/>
      <c r="AG897" s="87"/>
      <c r="AH897" s="87"/>
      <c r="AI897" s="87"/>
      <c r="AJ897" s="87"/>
      <c r="AK897" s="87"/>
      <c r="AL897" s="87"/>
      <c r="AM897" s="87"/>
      <c r="AN897" s="87"/>
      <c r="AO897" s="87"/>
      <c r="AP897" s="87"/>
      <c r="AQ897" s="87"/>
      <c r="AR897" s="87"/>
      <c r="AS897" s="87"/>
      <c r="AT897" s="87"/>
      <c r="AU897" s="87"/>
      <c r="AV897" s="87"/>
      <c r="AW897" s="87"/>
      <c r="AX897" s="87"/>
      <c r="AY897" s="87"/>
      <c r="AZ897" s="87"/>
      <c r="BA897" s="87"/>
      <c r="BB897" s="87"/>
      <c r="BC897" s="87"/>
      <c r="BD897" s="87"/>
      <c r="BE897" s="87"/>
      <c r="BF897" s="87"/>
      <c r="BG897" s="87"/>
      <c r="BH897" s="87"/>
      <c r="BI897" s="87"/>
      <c r="BJ897" s="87"/>
      <c r="BK897" s="87"/>
      <c r="BL897" s="87"/>
      <c r="BM897" s="87"/>
      <c r="BN897" s="87"/>
      <c r="BO897" s="87"/>
      <c r="BP897" s="87"/>
      <c r="BQ897" s="87"/>
      <c r="BR897" s="87"/>
      <c r="BS897" s="87"/>
      <c r="BT897" s="87"/>
      <c r="BU897" s="87"/>
      <c r="BV897" s="87"/>
      <c r="BW897" s="87"/>
      <c r="BX897" s="87"/>
      <c r="BY897" s="87"/>
      <c r="BZ897" s="87"/>
      <c r="CA897" s="87"/>
      <c r="CB897" s="87"/>
      <c r="CC897" s="87"/>
      <c r="CD897" s="87"/>
      <c r="CE897" s="87"/>
      <c r="CF897" s="87"/>
      <c r="CG897" s="87"/>
      <c r="CH897" s="87"/>
      <c r="CI897" s="87"/>
      <c r="CJ897" s="87"/>
      <c r="CK897" s="87"/>
      <c r="CL897" s="87"/>
    </row>
    <row r="898" spans="1:90" s="78" customFormat="1" x14ac:dyDescent="0.3">
      <c r="A898" s="130"/>
      <c r="G898" s="87"/>
      <c r="H898" s="87"/>
      <c r="N898" s="87"/>
      <c r="AE898" s="87"/>
      <c r="AF898" s="87"/>
      <c r="AG898" s="87"/>
      <c r="AH898" s="87"/>
      <c r="AI898" s="87"/>
      <c r="AJ898" s="87"/>
      <c r="AK898" s="87"/>
      <c r="AL898" s="87"/>
      <c r="AM898" s="87"/>
      <c r="AN898" s="87"/>
      <c r="AO898" s="87"/>
      <c r="AP898" s="87"/>
      <c r="AQ898" s="87"/>
      <c r="AR898" s="87"/>
      <c r="AS898" s="87"/>
      <c r="AT898" s="87"/>
      <c r="AU898" s="87"/>
      <c r="AV898" s="87"/>
      <c r="AW898" s="87"/>
      <c r="AX898" s="87"/>
      <c r="AY898" s="87"/>
      <c r="AZ898" s="87"/>
      <c r="BA898" s="87"/>
      <c r="BB898" s="87"/>
      <c r="BC898" s="87"/>
      <c r="BD898" s="87"/>
      <c r="BE898" s="87"/>
      <c r="BF898" s="87"/>
      <c r="BG898" s="87"/>
      <c r="BH898" s="87"/>
      <c r="BI898" s="87"/>
      <c r="BJ898" s="87"/>
      <c r="BK898" s="87"/>
      <c r="BL898" s="87"/>
      <c r="BM898" s="87"/>
      <c r="BN898" s="87"/>
      <c r="BO898" s="87"/>
      <c r="BP898" s="87"/>
      <c r="BQ898" s="87"/>
      <c r="BR898" s="87"/>
      <c r="BS898" s="87"/>
      <c r="BT898" s="87"/>
      <c r="BU898" s="87"/>
      <c r="BV898" s="87"/>
      <c r="BW898" s="87"/>
      <c r="BX898" s="87"/>
      <c r="BY898" s="87"/>
      <c r="BZ898" s="87"/>
      <c r="CA898" s="87"/>
      <c r="CB898" s="87"/>
      <c r="CC898" s="87"/>
      <c r="CD898" s="87"/>
      <c r="CE898" s="87"/>
      <c r="CF898" s="87"/>
      <c r="CG898" s="87"/>
      <c r="CH898" s="87"/>
      <c r="CI898" s="87"/>
      <c r="CJ898" s="87"/>
      <c r="CK898" s="87"/>
      <c r="CL898" s="87"/>
    </row>
    <row r="899" spans="1:90" s="78" customFormat="1" x14ac:dyDescent="0.3">
      <c r="A899" s="130"/>
      <c r="G899" s="87"/>
      <c r="H899" s="87"/>
      <c r="N899" s="87"/>
      <c r="AE899" s="87"/>
      <c r="AF899" s="87"/>
      <c r="AG899" s="87"/>
      <c r="AH899" s="87"/>
      <c r="AI899" s="87"/>
      <c r="AJ899" s="87"/>
      <c r="AK899" s="87"/>
      <c r="AL899" s="87"/>
      <c r="AM899" s="87"/>
      <c r="AN899" s="87"/>
      <c r="AO899" s="87"/>
      <c r="AP899" s="87"/>
      <c r="AQ899" s="87"/>
      <c r="AR899" s="87"/>
      <c r="AS899" s="87"/>
      <c r="AT899" s="87"/>
      <c r="AU899" s="87"/>
      <c r="AV899" s="87"/>
      <c r="AW899" s="87"/>
      <c r="AX899" s="87"/>
      <c r="AY899" s="87"/>
      <c r="AZ899" s="87"/>
      <c r="BA899" s="87"/>
      <c r="BB899" s="87"/>
      <c r="BC899" s="87"/>
      <c r="BD899" s="87"/>
      <c r="BE899" s="87"/>
      <c r="BF899" s="87"/>
      <c r="BG899" s="87"/>
      <c r="BH899" s="87"/>
      <c r="BI899" s="87"/>
      <c r="BJ899" s="87"/>
      <c r="BK899" s="87"/>
      <c r="BL899" s="87"/>
      <c r="BM899" s="87"/>
      <c r="BN899" s="87"/>
      <c r="BO899" s="87"/>
      <c r="BP899" s="87"/>
      <c r="BQ899" s="87"/>
      <c r="BR899" s="87"/>
      <c r="BS899" s="87"/>
      <c r="BT899" s="87"/>
      <c r="BU899" s="87"/>
      <c r="BV899" s="87"/>
      <c r="BW899" s="87"/>
      <c r="BX899" s="87"/>
      <c r="BY899" s="87"/>
      <c r="BZ899" s="87"/>
      <c r="CA899" s="87"/>
      <c r="CB899" s="87"/>
      <c r="CC899" s="87"/>
      <c r="CD899" s="87"/>
      <c r="CE899" s="87"/>
      <c r="CF899" s="87"/>
      <c r="CG899" s="87"/>
      <c r="CH899" s="87"/>
      <c r="CI899" s="87"/>
      <c r="CJ899" s="87"/>
      <c r="CK899" s="87"/>
      <c r="CL899" s="87"/>
    </row>
    <row r="900" spans="1:90" s="78" customFormat="1" x14ac:dyDescent="0.3">
      <c r="A900" s="130"/>
      <c r="G900" s="87"/>
      <c r="H900" s="87"/>
      <c r="N900" s="87"/>
      <c r="AE900" s="87"/>
      <c r="AF900" s="87"/>
      <c r="AG900" s="87"/>
      <c r="AH900" s="87"/>
      <c r="AI900" s="87"/>
      <c r="AJ900" s="87"/>
      <c r="AK900" s="87"/>
      <c r="AL900" s="87"/>
      <c r="AM900" s="87"/>
      <c r="AN900" s="87"/>
      <c r="AO900" s="87"/>
      <c r="AP900" s="87"/>
      <c r="AQ900" s="87"/>
      <c r="AR900" s="87"/>
      <c r="AS900" s="87"/>
      <c r="AT900" s="87"/>
      <c r="AU900" s="87"/>
      <c r="AV900" s="87"/>
      <c r="AW900" s="87"/>
      <c r="AX900" s="87"/>
      <c r="AY900" s="87"/>
      <c r="AZ900" s="87"/>
      <c r="BA900" s="87"/>
      <c r="BB900" s="87"/>
      <c r="BC900" s="87"/>
      <c r="BD900" s="87"/>
      <c r="BE900" s="87"/>
      <c r="BF900" s="87"/>
      <c r="BG900" s="87"/>
      <c r="BH900" s="87"/>
      <c r="BI900" s="87"/>
      <c r="BJ900" s="87"/>
      <c r="BK900" s="87"/>
      <c r="BL900" s="87"/>
      <c r="BM900" s="87"/>
      <c r="BN900" s="87"/>
      <c r="BO900" s="87"/>
      <c r="BP900" s="87"/>
      <c r="BQ900" s="87"/>
      <c r="BR900" s="87"/>
      <c r="BS900" s="87"/>
      <c r="BT900" s="87"/>
      <c r="BU900" s="87"/>
      <c r="BV900" s="87"/>
      <c r="BW900" s="87"/>
      <c r="BX900" s="87"/>
      <c r="BY900" s="87"/>
      <c r="BZ900" s="87"/>
      <c r="CA900" s="87"/>
      <c r="CB900" s="87"/>
      <c r="CC900" s="87"/>
      <c r="CD900" s="87"/>
      <c r="CE900" s="87"/>
      <c r="CF900" s="87"/>
      <c r="CG900" s="87"/>
      <c r="CH900" s="87"/>
      <c r="CI900" s="87"/>
      <c r="CJ900" s="87"/>
      <c r="CK900" s="87"/>
      <c r="CL900" s="87"/>
    </row>
    <row r="901" spans="1:90" s="78" customFormat="1" x14ac:dyDescent="0.3">
      <c r="A901" s="130"/>
      <c r="G901" s="87"/>
      <c r="H901" s="87"/>
      <c r="N901" s="87"/>
      <c r="AE901" s="87"/>
      <c r="AF901" s="87"/>
      <c r="AG901" s="87"/>
      <c r="AH901" s="87"/>
      <c r="AI901" s="87"/>
      <c r="AJ901" s="87"/>
      <c r="AK901" s="87"/>
      <c r="AL901" s="87"/>
      <c r="AM901" s="87"/>
      <c r="AN901" s="87"/>
      <c r="AO901" s="87"/>
      <c r="AP901" s="87"/>
      <c r="AQ901" s="87"/>
      <c r="AR901" s="87"/>
      <c r="AS901" s="87"/>
      <c r="AT901" s="87"/>
      <c r="AU901" s="87"/>
      <c r="AV901" s="87"/>
      <c r="AW901" s="87"/>
      <c r="AX901" s="87"/>
      <c r="AY901" s="87"/>
      <c r="AZ901" s="87"/>
      <c r="BA901" s="87"/>
      <c r="BB901" s="87"/>
      <c r="BC901" s="87"/>
      <c r="BD901" s="87"/>
      <c r="BE901" s="87"/>
      <c r="BF901" s="87"/>
      <c r="BG901" s="87"/>
      <c r="BH901" s="87"/>
      <c r="BI901" s="87"/>
      <c r="BJ901" s="87"/>
      <c r="BK901" s="87"/>
      <c r="BL901" s="87"/>
      <c r="BM901" s="87"/>
      <c r="BN901" s="87"/>
      <c r="BO901" s="87"/>
      <c r="BP901" s="87"/>
      <c r="BQ901" s="87"/>
      <c r="BR901" s="87"/>
      <c r="BS901" s="87"/>
      <c r="BT901" s="87"/>
      <c r="BU901" s="87"/>
      <c r="BV901" s="87"/>
      <c r="BW901" s="87"/>
      <c r="BX901" s="87"/>
      <c r="BY901" s="87"/>
      <c r="BZ901" s="87"/>
      <c r="CA901" s="87"/>
      <c r="CB901" s="87"/>
      <c r="CC901" s="87"/>
      <c r="CD901" s="87"/>
      <c r="CE901" s="87"/>
      <c r="CF901" s="87"/>
      <c r="CG901" s="87"/>
      <c r="CH901" s="87"/>
      <c r="CI901" s="87"/>
      <c r="CJ901" s="87"/>
      <c r="CK901" s="87"/>
      <c r="CL901" s="87"/>
    </row>
    <row r="902" spans="1:90" s="78" customFormat="1" x14ac:dyDescent="0.3">
      <c r="A902" s="130"/>
      <c r="G902" s="87"/>
      <c r="H902" s="87"/>
      <c r="N902" s="87"/>
      <c r="AE902" s="87"/>
      <c r="AF902" s="87"/>
      <c r="AG902" s="87"/>
      <c r="AH902" s="87"/>
      <c r="AI902" s="87"/>
      <c r="AJ902" s="87"/>
      <c r="AK902" s="87"/>
      <c r="AL902" s="87"/>
      <c r="AM902" s="87"/>
      <c r="AN902" s="87"/>
      <c r="AO902" s="87"/>
      <c r="AP902" s="87"/>
      <c r="AQ902" s="87"/>
      <c r="AR902" s="87"/>
      <c r="AS902" s="87"/>
      <c r="AT902" s="87"/>
      <c r="AU902" s="87"/>
      <c r="AV902" s="87"/>
      <c r="AW902" s="87"/>
      <c r="AX902" s="87"/>
      <c r="AY902" s="87"/>
      <c r="AZ902" s="87"/>
      <c r="BA902" s="87"/>
      <c r="BB902" s="87"/>
      <c r="BC902" s="87"/>
      <c r="BD902" s="87"/>
      <c r="BE902" s="87"/>
      <c r="BF902" s="87"/>
      <c r="BG902" s="87"/>
      <c r="BH902" s="87"/>
      <c r="BI902" s="87"/>
      <c r="BJ902" s="87"/>
      <c r="BK902" s="87"/>
      <c r="BL902" s="87"/>
      <c r="BM902" s="87"/>
      <c r="BN902" s="87"/>
      <c r="BO902" s="87"/>
      <c r="BP902" s="87"/>
      <c r="BQ902" s="87"/>
      <c r="BR902" s="87"/>
      <c r="BS902" s="87"/>
      <c r="BT902" s="87"/>
      <c r="BU902" s="87"/>
      <c r="BV902" s="87"/>
      <c r="BW902" s="87"/>
      <c r="BX902" s="87"/>
      <c r="BY902" s="87"/>
      <c r="BZ902" s="87"/>
      <c r="CA902" s="87"/>
      <c r="CB902" s="87"/>
      <c r="CC902" s="87"/>
      <c r="CD902" s="87"/>
      <c r="CE902" s="87"/>
      <c r="CF902" s="87"/>
      <c r="CG902" s="87"/>
      <c r="CH902" s="87"/>
      <c r="CI902" s="87"/>
      <c r="CJ902" s="87"/>
      <c r="CK902" s="87"/>
      <c r="CL902" s="87"/>
    </row>
    <row r="903" spans="1:90" s="78" customFormat="1" x14ac:dyDescent="0.3">
      <c r="A903" s="130"/>
      <c r="G903" s="87"/>
      <c r="H903" s="87"/>
      <c r="N903" s="87"/>
      <c r="AE903" s="87"/>
      <c r="AF903" s="87"/>
      <c r="AG903" s="87"/>
      <c r="AH903" s="87"/>
      <c r="AI903" s="87"/>
      <c r="AJ903" s="87"/>
      <c r="AK903" s="87"/>
      <c r="AL903" s="87"/>
      <c r="AM903" s="87"/>
      <c r="AN903" s="87"/>
      <c r="AO903" s="87"/>
      <c r="AP903" s="87"/>
      <c r="AQ903" s="87"/>
      <c r="AR903" s="87"/>
      <c r="AS903" s="87"/>
      <c r="AT903" s="87"/>
      <c r="AU903" s="87"/>
      <c r="AV903" s="87"/>
      <c r="AW903" s="87"/>
      <c r="AX903" s="87"/>
      <c r="AY903" s="87"/>
      <c r="AZ903" s="87"/>
      <c r="BA903" s="87"/>
      <c r="BB903" s="87"/>
      <c r="BC903" s="87"/>
      <c r="BD903" s="87"/>
      <c r="BE903" s="87"/>
      <c r="BF903" s="87"/>
      <c r="BG903" s="87"/>
      <c r="BH903" s="87"/>
      <c r="BI903" s="87"/>
      <c r="BJ903" s="87"/>
      <c r="BK903" s="87"/>
      <c r="BL903" s="87"/>
      <c r="BM903" s="87"/>
      <c r="BN903" s="87"/>
      <c r="BO903" s="87"/>
      <c r="BP903" s="87"/>
      <c r="BQ903" s="87"/>
      <c r="BR903" s="87"/>
      <c r="BS903" s="87"/>
      <c r="BT903" s="87"/>
      <c r="BU903" s="87"/>
      <c r="BV903" s="87"/>
      <c r="BW903" s="87"/>
      <c r="BX903" s="87"/>
      <c r="BY903" s="87"/>
      <c r="BZ903" s="87"/>
      <c r="CA903" s="87"/>
      <c r="CB903" s="87"/>
      <c r="CC903" s="87"/>
      <c r="CD903" s="87"/>
      <c r="CE903" s="87"/>
      <c r="CF903" s="87"/>
      <c r="CG903" s="87"/>
      <c r="CH903" s="87"/>
      <c r="CI903" s="87"/>
      <c r="CJ903" s="87"/>
      <c r="CK903" s="87"/>
      <c r="CL903" s="87"/>
    </row>
    <row r="904" spans="1:90" s="78" customFormat="1" x14ac:dyDescent="0.3">
      <c r="A904" s="130"/>
      <c r="G904" s="87"/>
      <c r="H904" s="87"/>
      <c r="N904" s="87"/>
      <c r="AE904" s="87"/>
      <c r="AF904" s="87"/>
      <c r="AG904" s="87"/>
      <c r="AH904" s="87"/>
      <c r="AI904" s="87"/>
      <c r="AJ904" s="87"/>
      <c r="AK904" s="87"/>
      <c r="AL904" s="87"/>
      <c r="AM904" s="87"/>
      <c r="AN904" s="87"/>
      <c r="AO904" s="87"/>
      <c r="AP904" s="87"/>
      <c r="AQ904" s="87"/>
      <c r="AR904" s="87"/>
      <c r="AS904" s="87"/>
      <c r="AT904" s="87"/>
      <c r="AU904" s="87"/>
      <c r="AV904" s="87"/>
      <c r="AW904" s="87"/>
      <c r="AX904" s="87"/>
      <c r="AY904" s="87"/>
      <c r="AZ904" s="87"/>
      <c r="BA904" s="87"/>
      <c r="BB904" s="87"/>
      <c r="BC904" s="87"/>
      <c r="BD904" s="87"/>
      <c r="BE904" s="87"/>
      <c r="BF904" s="87"/>
      <c r="BG904" s="87"/>
      <c r="BH904" s="87"/>
      <c r="BI904" s="87"/>
      <c r="BJ904" s="87"/>
      <c r="BK904" s="87"/>
      <c r="BL904" s="87"/>
      <c r="BM904" s="87"/>
      <c r="BN904" s="87"/>
      <c r="BO904" s="87"/>
      <c r="BP904" s="87"/>
      <c r="BQ904" s="87"/>
      <c r="BR904" s="87"/>
      <c r="BS904" s="87"/>
      <c r="BT904" s="87"/>
      <c r="BU904" s="87"/>
      <c r="BV904" s="87"/>
      <c r="BW904" s="87"/>
      <c r="BX904" s="87"/>
      <c r="BY904" s="87"/>
      <c r="BZ904" s="87"/>
      <c r="CA904" s="87"/>
      <c r="CB904" s="87"/>
      <c r="CC904" s="87"/>
      <c r="CD904" s="87"/>
      <c r="CE904" s="87"/>
      <c r="CF904" s="87"/>
      <c r="CG904" s="87"/>
      <c r="CH904" s="87"/>
      <c r="CI904" s="87"/>
      <c r="CJ904" s="87"/>
      <c r="CK904" s="87"/>
      <c r="CL904" s="87"/>
    </row>
    <row r="905" spans="1:90" s="78" customFormat="1" x14ac:dyDescent="0.3">
      <c r="A905" s="130"/>
      <c r="G905" s="87"/>
      <c r="H905" s="87"/>
      <c r="N905" s="87"/>
      <c r="AE905" s="87"/>
      <c r="AF905" s="87"/>
      <c r="AG905" s="87"/>
      <c r="AH905" s="87"/>
      <c r="AI905" s="87"/>
      <c r="AJ905" s="87"/>
      <c r="AK905" s="87"/>
      <c r="AL905" s="87"/>
      <c r="AM905" s="87"/>
      <c r="AN905" s="87"/>
      <c r="AO905" s="87"/>
      <c r="AP905" s="87"/>
      <c r="AQ905" s="87"/>
      <c r="AR905" s="87"/>
      <c r="AS905" s="87"/>
      <c r="AT905" s="87"/>
      <c r="AU905" s="87"/>
      <c r="AV905" s="87"/>
      <c r="AW905" s="87"/>
      <c r="AX905" s="87"/>
      <c r="AY905" s="87"/>
      <c r="AZ905" s="87"/>
      <c r="BA905" s="87"/>
      <c r="BB905" s="87"/>
      <c r="BC905" s="87"/>
      <c r="BD905" s="87"/>
      <c r="BE905" s="87"/>
      <c r="BF905" s="87"/>
      <c r="BG905" s="87"/>
      <c r="BH905" s="87"/>
      <c r="BI905" s="87"/>
      <c r="BJ905" s="87"/>
      <c r="BK905" s="87"/>
      <c r="BL905" s="87"/>
      <c r="BM905" s="87"/>
      <c r="BN905" s="87"/>
      <c r="BO905" s="87"/>
      <c r="BP905" s="87"/>
      <c r="BQ905" s="87"/>
      <c r="BR905" s="87"/>
      <c r="BS905" s="87"/>
      <c r="BT905" s="87"/>
      <c r="BU905" s="87"/>
      <c r="BV905" s="87"/>
      <c r="BW905" s="87"/>
      <c r="BX905" s="87"/>
      <c r="BY905" s="87"/>
      <c r="BZ905" s="87"/>
      <c r="CA905" s="87"/>
      <c r="CB905" s="87"/>
      <c r="CC905" s="87"/>
      <c r="CD905" s="87"/>
      <c r="CE905" s="87"/>
      <c r="CF905" s="87"/>
      <c r="CG905" s="87"/>
      <c r="CH905" s="87"/>
      <c r="CI905" s="87"/>
      <c r="CJ905" s="87"/>
      <c r="CK905" s="87"/>
      <c r="CL905" s="87"/>
    </row>
    <row r="906" spans="1:90" s="78" customFormat="1" x14ac:dyDescent="0.3">
      <c r="A906" s="130"/>
      <c r="G906" s="87"/>
      <c r="H906" s="87"/>
      <c r="N906" s="87"/>
      <c r="AE906" s="87"/>
      <c r="AF906" s="87"/>
      <c r="AG906" s="87"/>
      <c r="AH906" s="87"/>
      <c r="AI906" s="87"/>
      <c r="AJ906" s="87"/>
      <c r="AK906" s="87"/>
      <c r="AL906" s="87"/>
      <c r="AM906" s="87"/>
      <c r="AN906" s="87"/>
      <c r="AO906" s="87"/>
      <c r="AP906" s="87"/>
      <c r="AQ906" s="87"/>
      <c r="AR906" s="87"/>
      <c r="AS906" s="87"/>
      <c r="AT906" s="87"/>
      <c r="AU906" s="87"/>
      <c r="AV906" s="87"/>
      <c r="AW906" s="87"/>
      <c r="AX906" s="87"/>
      <c r="AY906" s="87"/>
      <c r="AZ906" s="87"/>
      <c r="BA906" s="87"/>
      <c r="BB906" s="87"/>
      <c r="BC906" s="87"/>
      <c r="BD906" s="87"/>
      <c r="BE906" s="87"/>
      <c r="BF906" s="87"/>
      <c r="BG906" s="87"/>
      <c r="BH906" s="87"/>
      <c r="BI906" s="87"/>
      <c r="BJ906" s="87"/>
      <c r="BK906" s="87"/>
      <c r="BL906" s="87"/>
      <c r="BM906" s="87"/>
      <c r="BN906" s="87"/>
      <c r="BO906" s="87"/>
      <c r="BP906" s="87"/>
      <c r="BQ906" s="87"/>
      <c r="BR906" s="87"/>
      <c r="BS906" s="87"/>
      <c r="BT906" s="87"/>
      <c r="BU906" s="87"/>
      <c r="BV906" s="87"/>
      <c r="BW906" s="87"/>
      <c r="BX906" s="87"/>
      <c r="BY906" s="87"/>
      <c r="BZ906" s="87"/>
      <c r="CA906" s="87"/>
      <c r="CB906" s="87"/>
      <c r="CC906" s="87"/>
      <c r="CD906" s="87"/>
      <c r="CE906" s="87"/>
      <c r="CF906" s="87"/>
      <c r="CG906" s="87"/>
      <c r="CH906" s="87"/>
      <c r="CI906" s="87"/>
      <c r="CJ906" s="87"/>
      <c r="CK906" s="87"/>
      <c r="CL906" s="87"/>
    </row>
    <row r="907" spans="1:90" s="78" customFormat="1" x14ac:dyDescent="0.3">
      <c r="A907" s="130"/>
      <c r="G907" s="87"/>
      <c r="H907" s="87"/>
      <c r="N907" s="87"/>
      <c r="AE907" s="87"/>
      <c r="AF907" s="87"/>
      <c r="AG907" s="87"/>
      <c r="AH907" s="87"/>
      <c r="AI907" s="87"/>
      <c r="AJ907" s="87"/>
      <c r="AK907" s="87"/>
      <c r="AL907" s="87"/>
      <c r="AM907" s="87"/>
      <c r="AN907" s="87"/>
      <c r="AO907" s="87"/>
      <c r="AP907" s="87"/>
      <c r="AQ907" s="87"/>
      <c r="AR907" s="87"/>
      <c r="AS907" s="87"/>
      <c r="AT907" s="87"/>
      <c r="AU907" s="87"/>
      <c r="AV907" s="87"/>
      <c r="AW907" s="87"/>
      <c r="AX907" s="87"/>
      <c r="AY907" s="87"/>
      <c r="AZ907" s="87"/>
      <c r="BA907" s="87"/>
      <c r="BB907" s="87"/>
      <c r="BC907" s="87"/>
      <c r="BD907" s="87"/>
      <c r="BE907" s="87"/>
      <c r="BF907" s="87"/>
      <c r="BG907" s="87"/>
      <c r="BH907" s="87"/>
      <c r="BI907" s="87"/>
      <c r="BJ907" s="87"/>
      <c r="BK907" s="87"/>
      <c r="BL907" s="87"/>
      <c r="BM907" s="87"/>
      <c r="BN907" s="87"/>
      <c r="BO907" s="87"/>
      <c r="BP907" s="87"/>
      <c r="BQ907" s="87"/>
      <c r="BR907" s="87"/>
      <c r="BS907" s="87"/>
      <c r="BT907" s="87"/>
      <c r="BU907" s="87"/>
      <c r="BV907" s="87"/>
      <c r="BW907" s="87"/>
      <c r="BX907" s="87"/>
      <c r="BY907" s="87"/>
      <c r="BZ907" s="87"/>
      <c r="CA907" s="87"/>
      <c r="CB907" s="87"/>
      <c r="CC907" s="87"/>
      <c r="CD907" s="87"/>
      <c r="CE907" s="87"/>
      <c r="CF907" s="87"/>
      <c r="CG907" s="87"/>
      <c r="CH907" s="87"/>
      <c r="CI907" s="87"/>
      <c r="CJ907" s="87"/>
      <c r="CK907" s="87"/>
      <c r="CL907" s="87"/>
    </row>
    <row r="908" spans="1:90" s="78" customFormat="1" x14ac:dyDescent="0.3">
      <c r="A908" s="130"/>
      <c r="G908" s="87"/>
      <c r="H908" s="87"/>
      <c r="N908" s="87"/>
      <c r="AE908" s="87"/>
      <c r="AF908" s="87"/>
      <c r="AG908" s="87"/>
      <c r="AH908" s="87"/>
      <c r="AI908" s="87"/>
      <c r="AJ908" s="87"/>
      <c r="AK908" s="87"/>
      <c r="AL908" s="87"/>
      <c r="AM908" s="87"/>
      <c r="AN908" s="87"/>
      <c r="AO908" s="87"/>
      <c r="AP908" s="87"/>
      <c r="AQ908" s="87"/>
      <c r="AR908" s="87"/>
      <c r="AS908" s="87"/>
      <c r="AT908" s="87"/>
      <c r="AU908" s="87"/>
      <c r="AV908" s="87"/>
      <c r="AW908" s="87"/>
      <c r="AX908" s="87"/>
      <c r="AY908" s="87"/>
      <c r="AZ908" s="87"/>
      <c r="BA908" s="87"/>
      <c r="BB908" s="87"/>
      <c r="BC908" s="87"/>
      <c r="BD908" s="87"/>
      <c r="BE908" s="87"/>
      <c r="BF908" s="87"/>
      <c r="BG908" s="87"/>
      <c r="BH908" s="87"/>
      <c r="BI908" s="87"/>
      <c r="BJ908" s="87"/>
      <c r="BK908" s="87"/>
      <c r="BL908" s="87"/>
      <c r="BM908" s="87"/>
      <c r="BN908" s="87"/>
      <c r="BO908" s="87"/>
      <c r="BP908" s="87"/>
      <c r="BQ908" s="87"/>
      <c r="BR908" s="87"/>
      <c r="BS908" s="87"/>
      <c r="BT908" s="87"/>
      <c r="BU908" s="87"/>
      <c r="BV908" s="87"/>
      <c r="BW908" s="87"/>
      <c r="BX908" s="87"/>
      <c r="BY908" s="87"/>
      <c r="BZ908" s="87"/>
      <c r="CA908" s="87"/>
      <c r="CB908" s="87"/>
      <c r="CC908" s="87"/>
      <c r="CD908" s="87"/>
      <c r="CE908" s="87"/>
      <c r="CF908" s="87"/>
      <c r="CG908" s="87"/>
      <c r="CH908" s="87"/>
      <c r="CI908" s="87"/>
      <c r="CJ908" s="87"/>
      <c r="CK908" s="87"/>
      <c r="CL908" s="87"/>
    </row>
    <row r="909" spans="1:90" s="78" customFormat="1" x14ac:dyDescent="0.3">
      <c r="A909" s="130"/>
      <c r="G909" s="87"/>
      <c r="H909" s="87"/>
      <c r="N909" s="87"/>
      <c r="AE909" s="87"/>
      <c r="AF909" s="87"/>
      <c r="AG909" s="87"/>
      <c r="AH909" s="87"/>
      <c r="AI909" s="87"/>
      <c r="AJ909" s="87"/>
      <c r="AK909" s="87"/>
      <c r="AL909" s="87"/>
      <c r="AM909" s="87"/>
      <c r="AN909" s="87"/>
      <c r="AO909" s="87"/>
      <c r="AP909" s="87"/>
      <c r="AQ909" s="87"/>
      <c r="AR909" s="87"/>
      <c r="AS909" s="87"/>
      <c r="AT909" s="87"/>
      <c r="AU909" s="87"/>
      <c r="AV909" s="87"/>
      <c r="AW909" s="87"/>
      <c r="AX909" s="87"/>
      <c r="AY909" s="87"/>
      <c r="AZ909" s="87"/>
      <c r="BA909" s="87"/>
      <c r="BB909" s="87"/>
      <c r="BC909" s="87"/>
      <c r="BD909" s="87"/>
      <c r="BE909" s="87"/>
      <c r="BF909" s="87"/>
      <c r="BG909" s="87"/>
      <c r="BH909" s="87"/>
      <c r="BI909" s="87"/>
      <c r="BJ909" s="87"/>
      <c r="BK909" s="87"/>
      <c r="BL909" s="87"/>
      <c r="BM909" s="87"/>
      <c r="BN909" s="87"/>
      <c r="BO909" s="87"/>
      <c r="BP909" s="87"/>
      <c r="BQ909" s="87"/>
      <c r="BR909" s="87"/>
      <c r="BS909" s="87"/>
      <c r="BT909" s="87"/>
      <c r="BU909" s="87"/>
      <c r="BV909" s="87"/>
      <c r="BW909" s="87"/>
      <c r="BX909" s="87"/>
      <c r="BY909" s="87"/>
      <c r="BZ909" s="87"/>
      <c r="CA909" s="87"/>
      <c r="CB909" s="87"/>
      <c r="CC909" s="87"/>
      <c r="CD909" s="87"/>
      <c r="CE909" s="87"/>
      <c r="CF909" s="87"/>
      <c r="CG909" s="87"/>
      <c r="CH909" s="87"/>
      <c r="CI909" s="87"/>
      <c r="CJ909" s="87"/>
      <c r="CK909" s="87"/>
      <c r="CL909" s="87"/>
    </row>
    <row r="910" spans="1:90" s="78" customFormat="1" x14ac:dyDescent="0.3">
      <c r="A910" s="130"/>
      <c r="G910" s="87"/>
      <c r="H910" s="87"/>
      <c r="N910" s="87"/>
      <c r="AE910" s="87"/>
      <c r="AF910" s="87"/>
      <c r="AG910" s="87"/>
      <c r="AH910" s="87"/>
      <c r="AI910" s="87"/>
      <c r="AJ910" s="87"/>
      <c r="AK910" s="87"/>
      <c r="AL910" s="87"/>
      <c r="AM910" s="87"/>
      <c r="AN910" s="87"/>
      <c r="AO910" s="87"/>
      <c r="AP910" s="87"/>
      <c r="AQ910" s="87"/>
      <c r="AR910" s="87"/>
      <c r="AS910" s="87"/>
      <c r="AT910" s="87"/>
      <c r="AU910" s="87"/>
      <c r="AV910" s="87"/>
      <c r="AW910" s="87"/>
      <c r="AX910" s="87"/>
      <c r="AY910" s="87"/>
      <c r="AZ910" s="87"/>
      <c r="BA910" s="87"/>
      <c r="BB910" s="87"/>
      <c r="BC910" s="87"/>
      <c r="BD910" s="87"/>
      <c r="BE910" s="87"/>
      <c r="BF910" s="87"/>
      <c r="BG910" s="87"/>
      <c r="BH910" s="87"/>
      <c r="BI910" s="87"/>
      <c r="BJ910" s="87"/>
      <c r="BK910" s="87"/>
      <c r="BL910" s="87"/>
      <c r="BM910" s="87"/>
      <c r="BN910" s="87"/>
      <c r="BO910" s="87"/>
      <c r="BP910" s="87"/>
      <c r="BQ910" s="87"/>
      <c r="BR910" s="87"/>
      <c r="BS910" s="87"/>
      <c r="BT910" s="87"/>
      <c r="BU910" s="87"/>
      <c r="BV910" s="87"/>
      <c r="BW910" s="87"/>
      <c r="BX910" s="87"/>
      <c r="BY910" s="87"/>
      <c r="BZ910" s="87"/>
      <c r="CA910" s="87"/>
      <c r="CB910" s="87"/>
      <c r="CC910" s="87"/>
      <c r="CD910" s="87"/>
      <c r="CE910" s="87"/>
      <c r="CF910" s="87"/>
      <c r="CG910" s="87"/>
      <c r="CH910" s="87"/>
      <c r="CI910" s="87"/>
      <c r="CJ910" s="87"/>
      <c r="CK910" s="87"/>
      <c r="CL910" s="87"/>
    </row>
    <row r="911" spans="1:90" s="78" customFormat="1" x14ac:dyDescent="0.3">
      <c r="A911" s="130"/>
      <c r="G911" s="87"/>
      <c r="H911" s="87"/>
      <c r="N911" s="87"/>
      <c r="AE911" s="87"/>
      <c r="AF911" s="87"/>
      <c r="AG911" s="87"/>
      <c r="AH911" s="87"/>
      <c r="AI911" s="87"/>
      <c r="AJ911" s="87"/>
      <c r="AK911" s="87"/>
      <c r="AL911" s="87"/>
      <c r="AM911" s="87"/>
      <c r="AN911" s="87"/>
      <c r="AO911" s="87"/>
      <c r="AP911" s="87"/>
      <c r="AQ911" s="87"/>
      <c r="AR911" s="87"/>
      <c r="AS911" s="87"/>
      <c r="AT911" s="87"/>
      <c r="AU911" s="87"/>
      <c r="AV911" s="87"/>
      <c r="AW911" s="87"/>
      <c r="AX911" s="87"/>
      <c r="AY911" s="87"/>
      <c r="AZ911" s="87"/>
      <c r="BA911" s="87"/>
      <c r="BB911" s="87"/>
      <c r="BC911" s="87"/>
      <c r="BD911" s="87"/>
      <c r="BE911" s="87"/>
      <c r="BF911" s="87"/>
      <c r="BG911" s="87"/>
      <c r="BH911" s="87"/>
      <c r="BI911" s="87"/>
      <c r="BJ911" s="87"/>
      <c r="BK911" s="87"/>
      <c r="BL911" s="87"/>
      <c r="BM911" s="87"/>
      <c r="BN911" s="87"/>
      <c r="BO911" s="87"/>
      <c r="BP911" s="87"/>
      <c r="BQ911" s="87"/>
      <c r="BR911" s="87"/>
      <c r="BS911" s="87"/>
      <c r="BT911" s="87"/>
      <c r="BU911" s="87"/>
      <c r="BV911" s="87"/>
      <c r="BW911" s="87"/>
      <c r="BX911" s="87"/>
      <c r="BY911" s="87"/>
      <c r="BZ911" s="87"/>
      <c r="CA911" s="87"/>
      <c r="CB911" s="87"/>
      <c r="CC911" s="87"/>
      <c r="CD911" s="87"/>
      <c r="CE911" s="87"/>
      <c r="CF911" s="87"/>
      <c r="CG911" s="87"/>
      <c r="CH911" s="87"/>
      <c r="CI911" s="87"/>
      <c r="CJ911" s="87"/>
      <c r="CK911" s="87"/>
      <c r="CL911" s="87"/>
    </row>
    <row r="912" spans="1:90" s="78" customFormat="1" x14ac:dyDescent="0.3">
      <c r="A912" s="130"/>
      <c r="G912" s="87"/>
      <c r="H912" s="87"/>
      <c r="N912" s="87"/>
      <c r="AE912" s="87"/>
      <c r="AF912" s="87"/>
      <c r="AG912" s="87"/>
      <c r="AH912" s="87"/>
      <c r="AI912" s="87"/>
      <c r="AJ912" s="87"/>
      <c r="AK912" s="87"/>
      <c r="AL912" s="87"/>
      <c r="AM912" s="87"/>
      <c r="AN912" s="87"/>
      <c r="AO912" s="87"/>
      <c r="AP912" s="87"/>
      <c r="AQ912" s="87"/>
      <c r="AR912" s="87"/>
      <c r="AS912" s="87"/>
      <c r="AT912" s="87"/>
      <c r="AU912" s="87"/>
      <c r="AV912" s="87"/>
      <c r="AW912" s="87"/>
      <c r="AX912" s="87"/>
      <c r="AY912" s="87"/>
      <c r="AZ912" s="87"/>
      <c r="BA912" s="87"/>
      <c r="BB912" s="87"/>
      <c r="BC912" s="87"/>
      <c r="BD912" s="87"/>
      <c r="BE912" s="87"/>
      <c r="BF912" s="87"/>
      <c r="BG912" s="87"/>
      <c r="BH912" s="87"/>
      <c r="BI912" s="87"/>
      <c r="BJ912" s="87"/>
      <c r="BK912" s="87"/>
      <c r="BL912" s="87"/>
      <c r="BM912" s="87"/>
      <c r="BN912" s="87"/>
      <c r="BO912" s="87"/>
      <c r="BP912" s="87"/>
      <c r="BQ912" s="87"/>
      <c r="BR912" s="87"/>
      <c r="BS912" s="87"/>
      <c r="BT912" s="87"/>
      <c r="BU912" s="87"/>
      <c r="BV912" s="87"/>
      <c r="BW912" s="87"/>
      <c r="BX912" s="87"/>
      <c r="BY912" s="87"/>
      <c r="BZ912" s="87"/>
      <c r="CA912" s="87"/>
      <c r="CB912" s="87"/>
      <c r="CC912" s="87"/>
      <c r="CD912" s="87"/>
      <c r="CE912" s="87"/>
      <c r="CF912" s="87"/>
      <c r="CG912" s="87"/>
      <c r="CH912" s="87"/>
      <c r="CI912" s="87"/>
      <c r="CJ912" s="87"/>
      <c r="CK912" s="87"/>
      <c r="CL912" s="87"/>
    </row>
    <row r="913" spans="1:90" s="78" customFormat="1" x14ac:dyDescent="0.3">
      <c r="A913" s="130"/>
      <c r="G913" s="87"/>
      <c r="H913" s="87"/>
      <c r="N913" s="87"/>
      <c r="AE913" s="87"/>
      <c r="AF913" s="87"/>
      <c r="AG913" s="87"/>
      <c r="AH913" s="87"/>
      <c r="AI913" s="87"/>
      <c r="AJ913" s="87"/>
      <c r="AK913" s="87"/>
      <c r="AL913" s="87"/>
      <c r="AM913" s="87"/>
      <c r="AN913" s="87"/>
      <c r="AO913" s="87"/>
      <c r="AP913" s="87"/>
      <c r="AQ913" s="87"/>
      <c r="AR913" s="87"/>
      <c r="AS913" s="87"/>
      <c r="AT913" s="87"/>
      <c r="AU913" s="87"/>
      <c r="AV913" s="87"/>
      <c r="AW913" s="87"/>
      <c r="AX913" s="87"/>
      <c r="AY913" s="87"/>
      <c r="AZ913" s="87"/>
      <c r="BA913" s="87"/>
      <c r="BB913" s="87"/>
      <c r="BC913" s="87"/>
      <c r="BD913" s="87"/>
      <c r="BE913" s="87"/>
      <c r="BF913" s="87"/>
      <c r="BG913" s="87"/>
      <c r="BH913" s="87"/>
      <c r="BI913" s="87"/>
      <c r="BJ913" s="87"/>
      <c r="BK913" s="87"/>
      <c r="BL913" s="87"/>
      <c r="BM913" s="87"/>
      <c r="BN913" s="87"/>
      <c r="BO913" s="87"/>
      <c r="BP913" s="87"/>
      <c r="BQ913" s="87"/>
      <c r="BR913" s="87"/>
      <c r="BS913" s="87"/>
      <c r="BT913" s="87"/>
      <c r="BU913" s="87"/>
      <c r="BV913" s="87"/>
      <c r="BW913" s="87"/>
      <c r="BX913" s="87"/>
      <c r="BY913" s="87"/>
      <c r="BZ913" s="87"/>
      <c r="CA913" s="87"/>
      <c r="CB913" s="87"/>
      <c r="CC913" s="87"/>
      <c r="CD913" s="87"/>
      <c r="CE913" s="87"/>
      <c r="CF913" s="87"/>
      <c r="CG913" s="87"/>
      <c r="CH913" s="87"/>
      <c r="CI913" s="87"/>
      <c r="CJ913" s="87"/>
      <c r="CK913" s="87"/>
      <c r="CL913" s="87"/>
    </row>
    <row r="914" spans="1:90" s="78" customFormat="1" x14ac:dyDescent="0.3">
      <c r="A914" s="130"/>
      <c r="G914" s="87"/>
      <c r="H914" s="87"/>
      <c r="N914" s="87"/>
      <c r="AE914" s="87"/>
      <c r="AF914" s="87"/>
      <c r="AG914" s="87"/>
      <c r="AH914" s="87"/>
      <c r="AI914" s="87"/>
      <c r="AJ914" s="87"/>
      <c r="AK914" s="87"/>
      <c r="AL914" s="87"/>
      <c r="AM914" s="87"/>
      <c r="AN914" s="87"/>
      <c r="AO914" s="87"/>
      <c r="AP914" s="87"/>
      <c r="AQ914" s="87"/>
      <c r="AR914" s="87"/>
      <c r="AS914" s="87"/>
      <c r="AT914" s="87"/>
      <c r="AU914" s="87"/>
      <c r="AV914" s="87"/>
      <c r="AW914" s="87"/>
      <c r="AX914" s="87"/>
      <c r="AY914" s="87"/>
      <c r="AZ914" s="87"/>
      <c r="BA914" s="87"/>
      <c r="BB914" s="87"/>
      <c r="BC914" s="87"/>
      <c r="BD914" s="87"/>
      <c r="BE914" s="87"/>
      <c r="BF914" s="87"/>
      <c r="BG914" s="87"/>
      <c r="BH914" s="87"/>
      <c r="BI914" s="87"/>
      <c r="BJ914" s="87"/>
      <c r="BK914" s="87"/>
      <c r="BL914" s="87"/>
      <c r="BM914" s="87"/>
      <c r="BN914" s="87"/>
      <c r="BO914" s="87"/>
      <c r="BP914" s="87"/>
      <c r="BQ914" s="87"/>
      <c r="BR914" s="87"/>
      <c r="BS914" s="87"/>
      <c r="BT914" s="87"/>
      <c r="BU914" s="87"/>
      <c r="BV914" s="87"/>
      <c r="BW914" s="87"/>
      <c r="BX914" s="87"/>
      <c r="BY914" s="87"/>
      <c r="BZ914" s="87"/>
      <c r="CA914" s="87"/>
      <c r="CB914" s="87"/>
      <c r="CC914" s="87"/>
      <c r="CD914" s="87"/>
      <c r="CE914" s="87"/>
      <c r="CF914" s="87"/>
      <c r="CG914" s="87"/>
      <c r="CH914" s="87"/>
      <c r="CI914" s="87"/>
      <c r="CJ914" s="87"/>
      <c r="CK914" s="87"/>
      <c r="CL914" s="87"/>
    </row>
    <row r="915" spans="1:90" s="78" customFormat="1" x14ac:dyDescent="0.3">
      <c r="A915" s="130"/>
      <c r="G915" s="87"/>
      <c r="H915" s="87"/>
      <c r="N915" s="87"/>
      <c r="AE915" s="87"/>
      <c r="AF915" s="87"/>
      <c r="AG915" s="87"/>
      <c r="AH915" s="87"/>
      <c r="AI915" s="87"/>
      <c r="AJ915" s="87"/>
      <c r="AK915" s="87"/>
      <c r="AL915" s="87"/>
      <c r="AM915" s="87"/>
      <c r="AN915" s="87"/>
      <c r="AO915" s="87"/>
      <c r="AP915" s="87"/>
      <c r="AQ915" s="87"/>
      <c r="AR915" s="87"/>
      <c r="AS915" s="87"/>
      <c r="AT915" s="87"/>
      <c r="AU915" s="87"/>
      <c r="AV915" s="87"/>
      <c r="AW915" s="87"/>
      <c r="AX915" s="87"/>
      <c r="AY915" s="87"/>
      <c r="AZ915" s="87"/>
      <c r="BA915" s="87"/>
      <c r="BB915" s="87"/>
      <c r="BC915" s="87"/>
      <c r="BD915" s="87"/>
      <c r="BE915" s="87"/>
      <c r="BF915" s="87"/>
      <c r="BG915" s="87"/>
      <c r="BH915" s="87"/>
      <c r="BI915" s="87"/>
      <c r="BJ915" s="87"/>
      <c r="BK915" s="87"/>
      <c r="BL915" s="87"/>
      <c r="BM915" s="87"/>
      <c r="BN915" s="87"/>
      <c r="BO915" s="87"/>
      <c r="BP915" s="87"/>
      <c r="BQ915" s="87"/>
      <c r="BR915" s="87"/>
      <c r="BS915" s="87"/>
      <c r="BT915" s="87"/>
      <c r="BU915" s="87"/>
      <c r="BV915" s="87"/>
      <c r="BW915" s="87"/>
      <c r="BX915" s="87"/>
      <c r="BY915" s="87"/>
      <c r="BZ915" s="87"/>
      <c r="CA915" s="87"/>
      <c r="CB915" s="87"/>
      <c r="CC915" s="87"/>
      <c r="CD915" s="87"/>
      <c r="CE915" s="87"/>
      <c r="CF915" s="87"/>
      <c r="CG915" s="87"/>
      <c r="CH915" s="87"/>
      <c r="CI915" s="87"/>
      <c r="CJ915" s="87"/>
      <c r="CK915" s="87"/>
      <c r="CL915" s="87"/>
    </row>
    <row r="916" spans="1:90" s="78" customFormat="1" x14ac:dyDescent="0.3">
      <c r="A916" s="130"/>
      <c r="G916" s="87"/>
      <c r="H916" s="87"/>
      <c r="N916" s="87"/>
      <c r="AE916" s="87"/>
      <c r="AF916" s="87"/>
      <c r="AG916" s="87"/>
      <c r="AH916" s="87"/>
      <c r="AI916" s="87"/>
      <c r="AJ916" s="87"/>
      <c r="AK916" s="87"/>
      <c r="AL916" s="87"/>
      <c r="AM916" s="87"/>
      <c r="AN916" s="87"/>
      <c r="AO916" s="87"/>
      <c r="AP916" s="87"/>
      <c r="AQ916" s="87"/>
      <c r="AR916" s="87"/>
      <c r="AS916" s="87"/>
      <c r="AT916" s="87"/>
      <c r="AU916" s="87"/>
      <c r="AV916" s="87"/>
      <c r="AW916" s="87"/>
      <c r="AX916" s="87"/>
      <c r="AY916" s="87"/>
      <c r="AZ916" s="87"/>
      <c r="BA916" s="87"/>
      <c r="BB916" s="87"/>
      <c r="BC916" s="87"/>
      <c r="BD916" s="87"/>
      <c r="BE916" s="87"/>
      <c r="BF916" s="87"/>
      <c r="BG916" s="87"/>
      <c r="BH916" s="87"/>
      <c r="BI916" s="87"/>
      <c r="BJ916" s="87"/>
      <c r="BK916" s="87"/>
      <c r="BL916" s="87"/>
      <c r="BM916" s="87"/>
      <c r="BN916" s="87"/>
      <c r="BO916" s="87"/>
      <c r="BP916" s="87"/>
      <c r="BQ916" s="87"/>
      <c r="BR916" s="87"/>
      <c r="BS916" s="87"/>
      <c r="BT916" s="87"/>
      <c r="BU916" s="87"/>
      <c r="BV916" s="87"/>
      <c r="BW916" s="87"/>
      <c r="BX916" s="87"/>
      <c r="BY916" s="87"/>
      <c r="BZ916" s="87"/>
      <c r="CA916" s="87"/>
      <c r="CB916" s="87"/>
      <c r="CC916" s="87"/>
      <c r="CD916" s="87"/>
      <c r="CE916" s="87"/>
      <c r="CF916" s="87"/>
      <c r="CG916" s="87"/>
      <c r="CH916" s="87"/>
      <c r="CI916" s="87"/>
      <c r="CJ916" s="87"/>
      <c r="CK916" s="87"/>
      <c r="CL916" s="87"/>
    </row>
    <row r="917" spans="1:90" s="78" customFormat="1" x14ac:dyDescent="0.3">
      <c r="A917" s="130"/>
      <c r="G917" s="87"/>
      <c r="H917" s="87"/>
      <c r="N917" s="87"/>
      <c r="AE917" s="87"/>
      <c r="AF917" s="87"/>
      <c r="AG917" s="87"/>
      <c r="AH917" s="87"/>
      <c r="AI917" s="87"/>
      <c r="AJ917" s="87"/>
      <c r="AK917" s="87"/>
      <c r="AL917" s="87"/>
      <c r="AM917" s="87"/>
      <c r="AN917" s="87"/>
      <c r="AO917" s="87"/>
      <c r="AP917" s="87"/>
      <c r="AQ917" s="87"/>
      <c r="AR917" s="87"/>
      <c r="AS917" s="87"/>
      <c r="AT917" s="87"/>
      <c r="AU917" s="87"/>
      <c r="AV917" s="87"/>
      <c r="AW917" s="87"/>
      <c r="AX917" s="87"/>
      <c r="AY917" s="87"/>
      <c r="AZ917" s="87"/>
      <c r="BA917" s="87"/>
      <c r="BB917" s="87"/>
      <c r="BC917" s="87"/>
      <c r="BD917" s="87"/>
      <c r="BE917" s="87"/>
      <c r="BF917" s="87"/>
      <c r="BG917" s="87"/>
      <c r="BH917" s="87"/>
      <c r="BI917" s="87"/>
      <c r="BJ917" s="87"/>
      <c r="BK917" s="87"/>
      <c r="BL917" s="87"/>
      <c r="BM917" s="87"/>
      <c r="BN917" s="87"/>
      <c r="BO917" s="87"/>
      <c r="BP917" s="87"/>
      <c r="BQ917" s="87"/>
      <c r="BR917" s="87"/>
      <c r="BS917" s="87"/>
      <c r="BT917" s="87"/>
      <c r="BU917" s="87"/>
      <c r="BV917" s="87"/>
      <c r="BW917" s="87"/>
      <c r="BX917" s="87"/>
      <c r="BY917" s="87"/>
      <c r="BZ917" s="87"/>
      <c r="CA917" s="87"/>
      <c r="CB917" s="87"/>
      <c r="CC917" s="87"/>
      <c r="CD917" s="87"/>
      <c r="CE917" s="87"/>
      <c r="CF917" s="87"/>
      <c r="CG917" s="87"/>
      <c r="CH917" s="87"/>
      <c r="CI917" s="87"/>
      <c r="CJ917" s="87"/>
      <c r="CK917" s="87"/>
      <c r="CL917" s="87"/>
    </row>
    <row r="918" spans="1:90" s="78" customFormat="1" x14ac:dyDescent="0.3">
      <c r="A918" s="130"/>
      <c r="G918" s="87"/>
      <c r="H918" s="87"/>
      <c r="N918" s="87"/>
      <c r="AE918" s="87"/>
      <c r="AF918" s="87"/>
      <c r="AG918" s="87"/>
      <c r="AH918" s="87"/>
      <c r="AI918" s="87"/>
      <c r="AJ918" s="87"/>
      <c r="AK918" s="87"/>
      <c r="AL918" s="87"/>
      <c r="AM918" s="87"/>
      <c r="AN918" s="87"/>
      <c r="AO918" s="87"/>
      <c r="AP918" s="87"/>
      <c r="AQ918" s="87"/>
      <c r="AR918" s="87"/>
      <c r="AS918" s="87"/>
      <c r="AT918" s="87"/>
      <c r="AU918" s="87"/>
      <c r="AV918" s="87"/>
      <c r="AW918" s="87"/>
      <c r="AX918" s="87"/>
      <c r="AY918" s="87"/>
      <c r="AZ918" s="87"/>
      <c r="BA918" s="87"/>
      <c r="BB918" s="87"/>
      <c r="BC918" s="87"/>
      <c r="BD918" s="87"/>
      <c r="BE918" s="87"/>
      <c r="BF918" s="87"/>
      <c r="BG918" s="87"/>
      <c r="BH918" s="87"/>
      <c r="BI918" s="87"/>
      <c r="BJ918" s="87"/>
      <c r="BK918" s="87"/>
      <c r="BL918" s="87"/>
      <c r="BM918" s="87"/>
      <c r="BN918" s="87"/>
      <c r="BO918" s="87"/>
      <c r="BP918" s="87"/>
      <c r="BQ918" s="87"/>
      <c r="BR918" s="87"/>
      <c r="BS918" s="87"/>
      <c r="BT918" s="87"/>
      <c r="BU918" s="87"/>
      <c r="BV918" s="87"/>
      <c r="BW918" s="87"/>
      <c r="BX918" s="87"/>
      <c r="BY918" s="87"/>
      <c r="BZ918" s="87"/>
      <c r="CA918" s="87"/>
      <c r="CB918" s="87"/>
      <c r="CC918" s="87"/>
      <c r="CD918" s="87"/>
      <c r="CE918" s="87"/>
      <c r="CF918" s="87"/>
      <c r="CG918" s="87"/>
      <c r="CH918" s="87"/>
      <c r="CI918" s="87"/>
      <c r="CJ918" s="87"/>
      <c r="CK918" s="87"/>
      <c r="CL918" s="87"/>
    </row>
    <row r="919" spans="1:90" s="78" customFormat="1" x14ac:dyDescent="0.3">
      <c r="A919" s="130"/>
      <c r="G919" s="87"/>
      <c r="H919" s="87"/>
      <c r="N919" s="87"/>
      <c r="AE919" s="87"/>
      <c r="AF919" s="87"/>
      <c r="AG919" s="87"/>
      <c r="AH919" s="87"/>
      <c r="AI919" s="87"/>
      <c r="AJ919" s="87"/>
      <c r="AK919" s="87"/>
      <c r="AL919" s="87"/>
      <c r="AM919" s="87"/>
      <c r="AN919" s="87"/>
      <c r="AO919" s="87"/>
      <c r="AP919" s="87"/>
      <c r="AQ919" s="87"/>
      <c r="AR919" s="87"/>
      <c r="AS919" s="87"/>
      <c r="AT919" s="87"/>
      <c r="AU919" s="87"/>
      <c r="AV919" s="87"/>
      <c r="AW919" s="87"/>
      <c r="AX919" s="87"/>
      <c r="AY919" s="87"/>
      <c r="AZ919" s="87"/>
      <c r="BA919" s="87"/>
      <c r="BB919" s="87"/>
      <c r="BC919" s="87"/>
      <c r="BD919" s="87"/>
      <c r="BE919" s="87"/>
      <c r="BF919" s="87"/>
      <c r="BG919" s="87"/>
      <c r="BH919" s="87"/>
      <c r="BI919" s="87"/>
      <c r="BJ919" s="87"/>
      <c r="BK919" s="87"/>
      <c r="BL919" s="87"/>
      <c r="BM919" s="87"/>
      <c r="BN919" s="87"/>
      <c r="BO919" s="87"/>
      <c r="BP919" s="87"/>
      <c r="BQ919" s="87"/>
      <c r="BR919" s="87"/>
      <c r="BS919" s="87"/>
      <c r="BT919" s="87"/>
      <c r="BU919" s="87"/>
      <c r="BV919" s="87"/>
      <c r="BW919" s="87"/>
      <c r="BX919" s="87"/>
      <c r="BY919" s="87"/>
      <c r="BZ919" s="87"/>
      <c r="CA919" s="87"/>
      <c r="CB919" s="87"/>
      <c r="CC919" s="87"/>
      <c r="CD919" s="87"/>
      <c r="CE919" s="87"/>
      <c r="CF919" s="87"/>
      <c r="CG919" s="87"/>
      <c r="CH919" s="87"/>
      <c r="CI919" s="87"/>
      <c r="CJ919" s="87"/>
      <c r="CK919" s="87"/>
      <c r="CL919" s="87"/>
    </row>
    <row r="920" spans="1:90" s="78" customFormat="1" x14ac:dyDescent="0.3">
      <c r="A920" s="130"/>
      <c r="G920" s="87"/>
      <c r="H920" s="87"/>
      <c r="N920" s="87"/>
      <c r="AE920" s="87"/>
      <c r="AF920" s="87"/>
      <c r="AG920" s="87"/>
      <c r="AH920" s="87"/>
      <c r="AI920" s="87"/>
      <c r="AJ920" s="87"/>
      <c r="AK920" s="87"/>
      <c r="AL920" s="87"/>
      <c r="AM920" s="87"/>
      <c r="AN920" s="87"/>
      <c r="AO920" s="87"/>
      <c r="AP920" s="87"/>
      <c r="AQ920" s="87"/>
      <c r="AR920" s="87"/>
      <c r="AS920" s="87"/>
      <c r="AT920" s="87"/>
      <c r="AU920" s="87"/>
      <c r="AV920" s="87"/>
      <c r="AW920" s="87"/>
      <c r="AX920" s="87"/>
      <c r="AY920" s="87"/>
      <c r="AZ920" s="87"/>
      <c r="BA920" s="87"/>
      <c r="BB920" s="87"/>
      <c r="BC920" s="87"/>
      <c r="BD920" s="87"/>
      <c r="BE920" s="87"/>
      <c r="BF920" s="87"/>
      <c r="BG920" s="87"/>
      <c r="BH920" s="87"/>
      <c r="BI920" s="87"/>
      <c r="BJ920" s="87"/>
      <c r="BK920" s="87"/>
      <c r="BL920" s="87"/>
      <c r="BM920" s="87"/>
      <c r="BN920" s="87"/>
      <c r="BO920" s="87"/>
      <c r="BP920" s="87"/>
      <c r="BQ920" s="87"/>
      <c r="BR920" s="87"/>
      <c r="BS920" s="87"/>
      <c r="BT920" s="87"/>
      <c r="BU920" s="87"/>
      <c r="BV920" s="87"/>
      <c r="BW920" s="87"/>
      <c r="BX920" s="87"/>
      <c r="BY920" s="87"/>
      <c r="BZ920" s="87"/>
      <c r="CA920" s="87"/>
      <c r="CB920" s="87"/>
      <c r="CC920" s="87"/>
      <c r="CD920" s="87"/>
      <c r="CE920" s="87"/>
      <c r="CF920" s="87"/>
      <c r="CG920" s="87"/>
      <c r="CH920" s="87"/>
      <c r="CI920" s="87"/>
      <c r="CJ920" s="87"/>
      <c r="CK920" s="87"/>
      <c r="CL920" s="87"/>
    </row>
    <row r="921" spans="1:90" s="78" customFormat="1" x14ac:dyDescent="0.3">
      <c r="A921" s="130"/>
      <c r="G921" s="87"/>
      <c r="H921" s="87"/>
      <c r="N921" s="87"/>
      <c r="AE921" s="87"/>
      <c r="AF921" s="87"/>
      <c r="AG921" s="87"/>
      <c r="AH921" s="87"/>
      <c r="AI921" s="87"/>
      <c r="AJ921" s="87"/>
      <c r="AK921" s="87"/>
      <c r="AL921" s="87"/>
      <c r="AM921" s="87"/>
      <c r="AN921" s="87"/>
      <c r="AO921" s="87"/>
      <c r="AP921" s="87"/>
      <c r="AQ921" s="87"/>
      <c r="AR921" s="87"/>
      <c r="AS921" s="87"/>
      <c r="AT921" s="87"/>
      <c r="AU921" s="87"/>
      <c r="AV921" s="87"/>
      <c r="AW921" s="87"/>
      <c r="AX921" s="87"/>
      <c r="AY921" s="87"/>
      <c r="AZ921" s="87"/>
      <c r="BA921" s="87"/>
      <c r="BB921" s="87"/>
      <c r="BC921" s="87"/>
      <c r="BD921" s="87"/>
      <c r="BE921" s="87"/>
      <c r="BF921" s="87"/>
      <c r="BG921" s="87"/>
      <c r="BH921" s="87"/>
      <c r="BI921" s="87"/>
      <c r="BJ921" s="87"/>
      <c r="BK921" s="87"/>
      <c r="BL921" s="87"/>
      <c r="BM921" s="87"/>
      <c r="BN921" s="87"/>
      <c r="BO921" s="87"/>
      <c r="BP921" s="87"/>
      <c r="BQ921" s="87"/>
      <c r="BR921" s="87"/>
      <c r="BS921" s="87"/>
      <c r="BT921" s="87"/>
      <c r="BU921" s="87"/>
      <c r="BV921" s="87"/>
      <c r="BW921" s="87"/>
      <c r="BX921" s="87"/>
      <c r="BY921" s="87"/>
      <c r="BZ921" s="87"/>
      <c r="CA921" s="87"/>
      <c r="CB921" s="87"/>
      <c r="CC921" s="87"/>
      <c r="CD921" s="87"/>
      <c r="CE921" s="87"/>
      <c r="CF921" s="87"/>
      <c r="CG921" s="87"/>
      <c r="CH921" s="87"/>
      <c r="CI921" s="87"/>
      <c r="CJ921" s="87"/>
      <c r="CK921" s="87"/>
      <c r="CL921" s="87"/>
    </row>
    <row r="922" spans="1:90" s="78" customFormat="1" x14ac:dyDescent="0.3">
      <c r="A922" s="130"/>
      <c r="G922" s="87"/>
      <c r="H922" s="87"/>
      <c r="N922" s="87"/>
      <c r="AE922" s="87"/>
      <c r="AF922" s="87"/>
      <c r="AG922" s="87"/>
      <c r="AH922" s="87"/>
      <c r="AI922" s="87"/>
      <c r="AJ922" s="87"/>
      <c r="AK922" s="87"/>
      <c r="AL922" s="87"/>
      <c r="AM922" s="87"/>
      <c r="AN922" s="87"/>
      <c r="AO922" s="87"/>
      <c r="AP922" s="87"/>
      <c r="AQ922" s="87"/>
      <c r="AR922" s="87"/>
      <c r="AS922" s="87"/>
      <c r="AT922" s="87"/>
      <c r="AU922" s="87"/>
      <c r="AV922" s="87"/>
      <c r="AW922" s="87"/>
      <c r="AX922" s="87"/>
      <c r="AY922" s="87"/>
      <c r="AZ922" s="87"/>
      <c r="BA922" s="87"/>
      <c r="BB922" s="87"/>
      <c r="BC922" s="87"/>
      <c r="BD922" s="87"/>
      <c r="BE922" s="87"/>
      <c r="BF922" s="87"/>
      <c r="BG922" s="87"/>
      <c r="BH922" s="87"/>
      <c r="BI922" s="87"/>
      <c r="BJ922" s="87"/>
      <c r="BK922" s="87"/>
      <c r="BL922" s="87"/>
      <c r="BM922" s="87"/>
      <c r="BN922" s="87"/>
      <c r="BO922" s="87"/>
      <c r="BP922" s="87"/>
      <c r="BQ922" s="87"/>
      <c r="BR922" s="87"/>
      <c r="BS922" s="87"/>
      <c r="BT922" s="87"/>
      <c r="BU922" s="87"/>
      <c r="BV922" s="87"/>
      <c r="BW922" s="87"/>
      <c r="BX922" s="87"/>
      <c r="BY922" s="87"/>
      <c r="BZ922" s="87"/>
      <c r="CA922" s="87"/>
      <c r="CB922" s="87"/>
      <c r="CC922" s="87"/>
      <c r="CD922" s="87"/>
      <c r="CE922" s="87"/>
      <c r="CF922" s="87"/>
      <c r="CG922" s="87"/>
      <c r="CH922" s="87"/>
      <c r="CI922" s="87"/>
      <c r="CJ922" s="87"/>
      <c r="CK922" s="87"/>
      <c r="CL922" s="87"/>
    </row>
    <row r="923" spans="1:90" s="78" customFormat="1" x14ac:dyDescent="0.3">
      <c r="A923" s="130"/>
      <c r="G923" s="87"/>
      <c r="H923" s="87"/>
      <c r="N923" s="87"/>
      <c r="AE923" s="87"/>
      <c r="AF923" s="87"/>
      <c r="AG923" s="87"/>
      <c r="AH923" s="87"/>
      <c r="AI923" s="87"/>
      <c r="AJ923" s="87"/>
      <c r="AK923" s="87"/>
      <c r="AL923" s="87"/>
      <c r="AM923" s="87"/>
      <c r="AN923" s="87"/>
      <c r="AO923" s="87"/>
      <c r="AP923" s="87"/>
      <c r="AQ923" s="87"/>
      <c r="AR923" s="87"/>
      <c r="AS923" s="87"/>
      <c r="AT923" s="87"/>
      <c r="AU923" s="87"/>
      <c r="AV923" s="87"/>
      <c r="AW923" s="87"/>
      <c r="AX923" s="87"/>
      <c r="AY923" s="87"/>
      <c r="AZ923" s="87"/>
      <c r="BA923" s="87"/>
      <c r="BB923" s="87"/>
      <c r="BC923" s="87"/>
      <c r="BD923" s="87"/>
      <c r="BE923" s="87"/>
      <c r="BF923" s="87"/>
      <c r="BG923" s="87"/>
      <c r="BH923" s="87"/>
      <c r="BI923" s="87"/>
      <c r="BJ923" s="87"/>
      <c r="BK923" s="87"/>
      <c r="BL923" s="87"/>
      <c r="BM923" s="87"/>
      <c r="BN923" s="87"/>
      <c r="BO923" s="87"/>
      <c r="BP923" s="87"/>
      <c r="BQ923" s="87"/>
      <c r="BR923" s="87"/>
      <c r="BS923" s="87"/>
      <c r="BT923" s="87"/>
      <c r="BU923" s="87"/>
      <c r="BV923" s="87"/>
      <c r="BW923" s="87"/>
      <c r="BX923" s="87"/>
      <c r="BY923" s="87"/>
      <c r="BZ923" s="87"/>
      <c r="CA923" s="87"/>
      <c r="CB923" s="87"/>
      <c r="CC923" s="87"/>
      <c r="CD923" s="87"/>
      <c r="CE923" s="87"/>
      <c r="CF923" s="87"/>
      <c r="CG923" s="87"/>
      <c r="CH923" s="87"/>
      <c r="CI923" s="87"/>
      <c r="CJ923" s="87"/>
      <c r="CK923" s="87"/>
      <c r="CL923" s="87"/>
    </row>
    <row r="924" spans="1:90" s="78" customFormat="1" x14ac:dyDescent="0.3">
      <c r="A924" s="130"/>
      <c r="G924" s="87"/>
      <c r="H924" s="87"/>
      <c r="N924" s="87"/>
      <c r="AE924" s="87"/>
      <c r="AF924" s="87"/>
      <c r="AG924" s="87"/>
      <c r="AH924" s="87"/>
      <c r="AI924" s="87"/>
      <c r="AJ924" s="87"/>
      <c r="AK924" s="87"/>
      <c r="AL924" s="87"/>
      <c r="AM924" s="87"/>
      <c r="AN924" s="87"/>
      <c r="AO924" s="87"/>
      <c r="AP924" s="87"/>
      <c r="AQ924" s="87"/>
      <c r="AR924" s="87"/>
      <c r="AS924" s="87"/>
      <c r="AT924" s="87"/>
      <c r="AU924" s="87"/>
      <c r="AV924" s="87"/>
      <c r="AW924" s="87"/>
      <c r="AX924" s="87"/>
      <c r="AY924" s="87"/>
      <c r="AZ924" s="87"/>
      <c r="BA924" s="87"/>
      <c r="BB924" s="87"/>
      <c r="BC924" s="87"/>
      <c r="BD924" s="87"/>
      <c r="BE924" s="87"/>
      <c r="BF924" s="87"/>
      <c r="BG924" s="87"/>
      <c r="BH924" s="87"/>
      <c r="BI924" s="87"/>
      <c r="BJ924" s="87"/>
      <c r="BK924" s="87"/>
      <c r="BL924" s="87"/>
      <c r="BM924" s="87"/>
      <c r="BN924" s="87"/>
      <c r="BO924" s="87"/>
      <c r="BP924" s="87"/>
      <c r="BQ924" s="87"/>
      <c r="BR924" s="87"/>
      <c r="BS924" s="87"/>
      <c r="BT924" s="87"/>
      <c r="BU924" s="87"/>
      <c r="BV924" s="87"/>
      <c r="BW924" s="87"/>
      <c r="BX924" s="87"/>
      <c r="BY924" s="87"/>
      <c r="BZ924" s="87"/>
      <c r="CA924" s="87"/>
      <c r="CB924" s="87"/>
      <c r="CC924" s="87"/>
      <c r="CD924" s="87"/>
      <c r="CE924" s="87"/>
      <c r="CF924" s="87"/>
      <c r="CG924" s="87"/>
      <c r="CH924" s="87"/>
      <c r="CI924" s="87"/>
      <c r="CJ924" s="87"/>
      <c r="CK924" s="87"/>
      <c r="CL924" s="87"/>
    </row>
    <row r="925" spans="1:90" s="78" customFormat="1" x14ac:dyDescent="0.3">
      <c r="A925" s="130"/>
      <c r="G925" s="87"/>
      <c r="H925" s="87"/>
      <c r="N925" s="87"/>
      <c r="AE925" s="87"/>
      <c r="AF925" s="87"/>
      <c r="AG925" s="87"/>
      <c r="AH925" s="87"/>
      <c r="AI925" s="87"/>
      <c r="AJ925" s="87"/>
      <c r="AK925" s="87"/>
      <c r="AL925" s="87"/>
      <c r="AM925" s="87"/>
      <c r="AN925" s="87"/>
      <c r="AO925" s="87"/>
      <c r="AP925" s="87"/>
      <c r="AQ925" s="87"/>
      <c r="AR925" s="87"/>
      <c r="AS925" s="87"/>
      <c r="AT925" s="87"/>
      <c r="AU925" s="87"/>
      <c r="AV925" s="87"/>
      <c r="AW925" s="87"/>
      <c r="AX925" s="87"/>
      <c r="AY925" s="87"/>
      <c r="AZ925" s="87"/>
      <c r="BA925" s="87"/>
      <c r="BB925" s="87"/>
      <c r="BC925" s="87"/>
      <c r="BD925" s="87"/>
      <c r="BE925" s="87"/>
      <c r="BF925" s="87"/>
      <c r="BG925" s="87"/>
      <c r="BH925" s="87"/>
      <c r="BI925" s="87"/>
      <c r="BJ925" s="87"/>
      <c r="BK925" s="87"/>
      <c r="BL925" s="87"/>
      <c r="BM925" s="87"/>
      <c r="BN925" s="87"/>
      <c r="BO925" s="87"/>
      <c r="BP925" s="87"/>
      <c r="BQ925" s="87"/>
      <c r="BR925" s="87"/>
      <c r="BS925" s="87"/>
      <c r="BT925" s="87"/>
      <c r="BU925" s="87"/>
      <c r="BV925" s="87"/>
      <c r="BW925" s="87"/>
      <c r="BX925" s="87"/>
      <c r="BY925" s="87"/>
      <c r="BZ925" s="87"/>
      <c r="CA925" s="87"/>
      <c r="CB925" s="87"/>
      <c r="CC925" s="87"/>
      <c r="CD925" s="87"/>
      <c r="CE925" s="87"/>
      <c r="CF925" s="87"/>
      <c r="CG925" s="87"/>
      <c r="CH925" s="87"/>
      <c r="CI925" s="87"/>
      <c r="CJ925" s="87"/>
      <c r="CK925" s="87"/>
      <c r="CL925" s="87"/>
    </row>
    <row r="926" spans="1:90" s="78" customFormat="1" x14ac:dyDescent="0.3">
      <c r="A926" s="130"/>
      <c r="G926" s="87"/>
      <c r="H926" s="87"/>
      <c r="N926" s="87"/>
      <c r="AE926" s="87"/>
      <c r="AF926" s="87"/>
      <c r="AG926" s="87"/>
      <c r="AH926" s="87"/>
      <c r="AI926" s="87"/>
      <c r="AJ926" s="87"/>
      <c r="AK926" s="87"/>
      <c r="AL926" s="87"/>
      <c r="AM926" s="87"/>
      <c r="AN926" s="87"/>
      <c r="AO926" s="87"/>
      <c r="AP926" s="87"/>
      <c r="AQ926" s="87"/>
      <c r="AR926" s="87"/>
      <c r="AS926" s="87"/>
      <c r="AT926" s="87"/>
      <c r="AU926" s="87"/>
      <c r="AV926" s="87"/>
      <c r="AW926" s="87"/>
      <c r="AX926" s="87"/>
      <c r="AY926" s="87"/>
      <c r="AZ926" s="87"/>
      <c r="BA926" s="87"/>
      <c r="BB926" s="87"/>
      <c r="BC926" s="87"/>
      <c r="BD926" s="87"/>
      <c r="BE926" s="87"/>
      <c r="BF926" s="87"/>
      <c r="BG926" s="87"/>
      <c r="BH926" s="87"/>
      <c r="BI926" s="87"/>
      <c r="BJ926" s="87"/>
      <c r="BK926" s="87"/>
      <c r="BL926" s="87"/>
      <c r="BM926" s="87"/>
      <c r="BN926" s="87"/>
      <c r="BO926" s="87"/>
      <c r="BP926" s="87"/>
      <c r="BQ926" s="87"/>
      <c r="BR926" s="87"/>
      <c r="BS926" s="87"/>
      <c r="BT926" s="87"/>
      <c r="BU926" s="87"/>
      <c r="BV926" s="87"/>
      <c r="BW926" s="87"/>
      <c r="BX926" s="87"/>
      <c r="BY926" s="87"/>
      <c r="BZ926" s="87"/>
      <c r="CA926" s="87"/>
      <c r="CB926" s="87"/>
      <c r="CC926" s="87"/>
      <c r="CD926" s="87"/>
      <c r="CE926" s="87"/>
      <c r="CF926" s="87"/>
      <c r="CG926" s="87"/>
      <c r="CH926" s="87"/>
      <c r="CI926" s="87"/>
      <c r="CJ926" s="87"/>
      <c r="CK926" s="87"/>
      <c r="CL926" s="87"/>
    </row>
    <row r="927" spans="1:90" s="78" customFormat="1" x14ac:dyDescent="0.3">
      <c r="A927" s="130"/>
      <c r="G927" s="87"/>
      <c r="H927" s="87"/>
      <c r="N927" s="87"/>
      <c r="AE927" s="87"/>
      <c r="AF927" s="87"/>
      <c r="AG927" s="87"/>
      <c r="AH927" s="87"/>
      <c r="AI927" s="87"/>
      <c r="AJ927" s="87"/>
      <c r="AK927" s="87"/>
      <c r="AL927" s="87"/>
      <c r="AM927" s="87"/>
      <c r="AN927" s="87"/>
      <c r="AO927" s="87"/>
      <c r="AP927" s="87"/>
      <c r="AQ927" s="87"/>
      <c r="AR927" s="87"/>
      <c r="AS927" s="87"/>
      <c r="AT927" s="87"/>
      <c r="AU927" s="87"/>
      <c r="AV927" s="87"/>
      <c r="AW927" s="87"/>
      <c r="AX927" s="87"/>
      <c r="AY927" s="87"/>
      <c r="AZ927" s="87"/>
      <c r="BA927" s="87"/>
      <c r="BB927" s="87"/>
      <c r="BC927" s="87"/>
      <c r="BD927" s="87"/>
      <c r="BE927" s="87"/>
      <c r="BF927" s="87"/>
      <c r="BG927" s="87"/>
      <c r="BH927" s="87"/>
      <c r="BI927" s="87"/>
      <c r="BJ927" s="87"/>
      <c r="BK927" s="87"/>
      <c r="BL927" s="87"/>
      <c r="BM927" s="87"/>
      <c r="BN927" s="87"/>
      <c r="BO927" s="87"/>
      <c r="BP927" s="87"/>
      <c r="BQ927" s="87"/>
      <c r="BR927" s="87"/>
      <c r="BS927" s="87"/>
      <c r="BT927" s="87"/>
      <c r="BU927" s="87"/>
      <c r="BV927" s="87"/>
      <c r="BW927" s="87"/>
      <c r="BX927" s="87"/>
      <c r="BY927" s="87"/>
      <c r="BZ927" s="87"/>
      <c r="CA927" s="87"/>
      <c r="CB927" s="87"/>
      <c r="CC927" s="87"/>
      <c r="CD927" s="87"/>
      <c r="CE927" s="87"/>
      <c r="CF927" s="87"/>
      <c r="CG927" s="87"/>
      <c r="CH927" s="87"/>
      <c r="CI927" s="87"/>
      <c r="CJ927" s="87"/>
      <c r="CK927" s="87"/>
      <c r="CL927" s="87"/>
    </row>
    <row r="928" spans="1:90" s="78" customFormat="1" x14ac:dyDescent="0.3">
      <c r="A928" s="130"/>
      <c r="G928" s="87"/>
      <c r="H928" s="87"/>
      <c r="N928" s="87"/>
      <c r="AE928" s="87"/>
      <c r="AF928" s="87"/>
      <c r="AG928" s="87"/>
      <c r="AH928" s="87"/>
      <c r="AI928" s="87"/>
      <c r="AJ928" s="87"/>
      <c r="AK928" s="87"/>
      <c r="AL928" s="87"/>
      <c r="AM928" s="87"/>
      <c r="AN928" s="87"/>
      <c r="AO928" s="87"/>
      <c r="AP928" s="87"/>
      <c r="AQ928" s="87"/>
      <c r="AR928" s="87"/>
      <c r="AS928" s="87"/>
      <c r="AT928" s="87"/>
      <c r="AU928" s="87"/>
      <c r="AV928" s="87"/>
      <c r="AW928" s="87"/>
      <c r="AX928" s="87"/>
      <c r="AY928" s="87"/>
      <c r="AZ928" s="87"/>
      <c r="BA928" s="87"/>
      <c r="BB928" s="87"/>
      <c r="BC928" s="87"/>
      <c r="BD928" s="87"/>
      <c r="BE928" s="87"/>
      <c r="BF928" s="87"/>
      <c r="BG928" s="87"/>
      <c r="BH928" s="87"/>
      <c r="BI928" s="87"/>
      <c r="BJ928" s="87"/>
      <c r="BK928" s="87"/>
      <c r="BL928" s="87"/>
      <c r="BM928" s="87"/>
      <c r="BN928" s="87"/>
      <c r="BO928" s="87"/>
      <c r="BP928" s="87"/>
      <c r="BQ928" s="87"/>
      <c r="BR928" s="87"/>
      <c r="BS928" s="87"/>
      <c r="BT928" s="87"/>
      <c r="BU928" s="87"/>
      <c r="BV928" s="87"/>
      <c r="BW928" s="87"/>
      <c r="BX928" s="87"/>
      <c r="BY928" s="87"/>
      <c r="BZ928" s="87"/>
      <c r="CA928" s="87"/>
      <c r="CB928" s="87"/>
      <c r="CC928" s="87"/>
      <c r="CD928" s="87"/>
      <c r="CE928" s="87"/>
      <c r="CF928" s="87"/>
      <c r="CG928" s="87"/>
      <c r="CH928" s="87"/>
      <c r="CI928" s="87"/>
      <c r="CJ928" s="87"/>
      <c r="CK928" s="87"/>
      <c r="CL928" s="87"/>
    </row>
    <row r="929" spans="1:90" s="78" customFormat="1" x14ac:dyDescent="0.3">
      <c r="A929" s="130"/>
      <c r="G929" s="87"/>
      <c r="H929" s="87"/>
      <c r="N929" s="87"/>
      <c r="AE929" s="87"/>
      <c r="AF929" s="87"/>
      <c r="AG929" s="87"/>
      <c r="AH929" s="87"/>
      <c r="AI929" s="87"/>
      <c r="AJ929" s="87"/>
      <c r="AK929" s="87"/>
      <c r="AL929" s="87"/>
      <c r="AM929" s="87"/>
      <c r="AN929" s="87"/>
      <c r="AO929" s="87"/>
      <c r="AP929" s="87"/>
      <c r="AQ929" s="87"/>
      <c r="AR929" s="87"/>
      <c r="AS929" s="87"/>
      <c r="AT929" s="87"/>
      <c r="AU929" s="87"/>
      <c r="AV929" s="87"/>
      <c r="AW929" s="87"/>
      <c r="AX929" s="87"/>
      <c r="AY929" s="87"/>
      <c r="AZ929" s="87"/>
      <c r="BA929" s="87"/>
      <c r="BB929" s="87"/>
      <c r="BC929" s="87"/>
      <c r="BD929" s="87"/>
      <c r="BE929" s="87"/>
      <c r="BF929" s="87"/>
      <c r="BG929" s="87"/>
      <c r="BH929" s="87"/>
      <c r="BI929" s="87"/>
      <c r="BJ929" s="87"/>
      <c r="BK929" s="87"/>
      <c r="BL929" s="87"/>
      <c r="BM929" s="87"/>
      <c r="BN929" s="87"/>
      <c r="BO929" s="87"/>
      <c r="BP929" s="87"/>
      <c r="BQ929" s="87"/>
      <c r="BR929" s="87"/>
      <c r="BS929" s="87"/>
      <c r="BT929" s="87"/>
      <c r="BU929" s="87"/>
      <c r="BV929" s="87"/>
      <c r="BW929" s="87"/>
      <c r="BX929" s="87"/>
      <c r="BY929" s="87"/>
      <c r="BZ929" s="87"/>
      <c r="CA929" s="87"/>
      <c r="CB929" s="87"/>
      <c r="CC929" s="87"/>
      <c r="CD929" s="87"/>
      <c r="CE929" s="87"/>
      <c r="CF929" s="87"/>
      <c r="CG929" s="87"/>
      <c r="CH929" s="87"/>
      <c r="CI929" s="87"/>
      <c r="CJ929" s="87"/>
      <c r="CK929" s="87"/>
      <c r="CL929" s="87"/>
    </row>
    <row r="930" spans="1:90" s="78" customFormat="1" x14ac:dyDescent="0.3">
      <c r="A930" s="130"/>
      <c r="G930" s="87"/>
      <c r="H930" s="87"/>
      <c r="N930" s="87"/>
      <c r="AE930" s="87"/>
      <c r="AF930" s="87"/>
      <c r="AG930" s="87"/>
      <c r="AH930" s="87"/>
      <c r="AI930" s="87"/>
      <c r="AJ930" s="87"/>
      <c r="AK930" s="87"/>
      <c r="AL930" s="87"/>
      <c r="AM930" s="87"/>
      <c r="AN930" s="87"/>
      <c r="AO930" s="87"/>
      <c r="AP930" s="87"/>
      <c r="AQ930" s="87"/>
      <c r="AR930" s="87"/>
      <c r="AS930" s="87"/>
      <c r="AT930" s="87"/>
      <c r="AU930" s="87"/>
      <c r="AV930" s="87"/>
      <c r="AW930" s="87"/>
      <c r="AX930" s="87"/>
      <c r="AY930" s="87"/>
      <c r="AZ930" s="87"/>
      <c r="BA930" s="87"/>
      <c r="BB930" s="87"/>
      <c r="BC930" s="87"/>
      <c r="BD930" s="87"/>
      <c r="BE930" s="87"/>
      <c r="BF930" s="87"/>
      <c r="BG930" s="87"/>
      <c r="BH930" s="87"/>
      <c r="BI930" s="87"/>
      <c r="BJ930" s="87"/>
      <c r="BK930" s="87"/>
      <c r="BL930" s="87"/>
      <c r="BM930" s="87"/>
      <c r="BN930" s="87"/>
      <c r="BO930" s="87"/>
      <c r="BP930" s="87"/>
      <c r="BQ930" s="87"/>
      <c r="BR930" s="87"/>
      <c r="BS930" s="87"/>
      <c r="BT930" s="87"/>
      <c r="BU930" s="87"/>
      <c r="BV930" s="87"/>
      <c r="BW930" s="87"/>
      <c r="BX930" s="87"/>
      <c r="BY930" s="87"/>
      <c r="BZ930" s="87"/>
      <c r="CA930" s="87"/>
      <c r="CB930" s="87"/>
      <c r="CC930" s="87"/>
      <c r="CD930" s="87"/>
      <c r="CE930" s="87"/>
      <c r="CF930" s="87"/>
      <c r="CG930" s="87"/>
      <c r="CH930" s="87"/>
      <c r="CI930" s="87"/>
      <c r="CJ930" s="87"/>
      <c r="CK930" s="87"/>
      <c r="CL930" s="87"/>
    </row>
    <row r="931" spans="1:90" s="78" customFormat="1" x14ac:dyDescent="0.3">
      <c r="A931" s="130"/>
      <c r="G931" s="87"/>
      <c r="H931" s="87"/>
      <c r="N931" s="87"/>
      <c r="AE931" s="87"/>
      <c r="AF931" s="87"/>
      <c r="AG931" s="87"/>
      <c r="AH931" s="87"/>
      <c r="AI931" s="87"/>
      <c r="AJ931" s="87"/>
      <c r="AK931" s="87"/>
      <c r="AL931" s="87"/>
      <c r="AM931" s="87"/>
      <c r="AN931" s="87"/>
      <c r="AO931" s="87"/>
      <c r="AP931" s="87"/>
      <c r="AQ931" s="87"/>
      <c r="AR931" s="87"/>
      <c r="AS931" s="87"/>
      <c r="AT931" s="87"/>
      <c r="AU931" s="87"/>
      <c r="AV931" s="87"/>
      <c r="AW931" s="87"/>
      <c r="AX931" s="87"/>
      <c r="AY931" s="87"/>
      <c r="AZ931" s="87"/>
      <c r="BA931" s="87"/>
      <c r="BB931" s="87"/>
      <c r="BC931" s="87"/>
      <c r="BD931" s="87"/>
      <c r="BE931" s="87"/>
      <c r="BF931" s="87"/>
      <c r="BG931" s="87"/>
      <c r="BH931" s="87"/>
      <c r="BI931" s="87"/>
      <c r="BJ931" s="87"/>
      <c r="BK931" s="87"/>
      <c r="BL931" s="87"/>
      <c r="BM931" s="87"/>
      <c r="BN931" s="87"/>
      <c r="BO931" s="87"/>
      <c r="BP931" s="87"/>
      <c r="BQ931" s="87"/>
      <c r="BR931" s="87"/>
      <c r="BS931" s="87"/>
      <c r="BT931" s="87"/>
      <c r="BU931" s="87"/>
      <c r="BV931" s="87"/>
      <c r="BW931" s="87"/>
      <c r="BX931" s="87"/>
      <c r="BY931" s="87"/>
      <c r="BZ931" s="87"/>
      <c r="CA931" s="87"/>
      <c r="CB931" s="87"/>
      <c r="CC931" s="87"/>
      <c r="CD931" s="87"/>
      <c r="CE931" s="87"/>
      <c r="CF931" s="87"/>
      <c r="CG931" s="87"/>
      <c r="CH931" s="87"/>
      <c r="CI931" s="87"/>
      <c r="CJ931" s="87"/>
      <c r="CK931" s="87"/>
      <c r="CL931" s="87"/>
    </row>
    <row r="932" spans="1:90" s="78" customFormat="1" x14ac:dyDescent="0.3">
      <c r="A932" s="130"/>
      <c r="G932" s="87"/>
      <c r="H932" s="87"/>
      <c r="N932" s="87"/>
      <c r="AE932" s="87"/>
      <c r="AF932" s="87"/>
      <c r="AG932" s="87"/>
      <c r="AH932" s="87"/>
      <c r="AI932" s="87"/>
      <c r="AJ932" s="87"/>
      <c r="AK932" s="87"/>
      <c r="AL932" s="87"/>
      <c r="AM932" s="87"/>
      <c r="AN932" s="87"/>
      <c r="AO932" s="87"/>
      <c r="AP932" s="87"/>
      <c r="AQ932" s="87"/>
      <c r="AR932" s="87"/>
      <c r="AS932" s="87"/>
      <c r="AT932" s="87"/>
      <c r="AU932" s="87"/>
      <c r="AV932" s="87"/>
      <c r="AW932" s="87"/>
      <c r="AX932" s="87"/>
      <c r="AY932" s="87"/>
      <c r="AZ932" s="87"/>
      <c r="BA932" s="87"/>
      <c r="BB932" s="87"/>
      <c r="BC932" s="87"/>
      <c r="BD932" s="87"/>
      <c r="BE932" s="87"/>
      <c r="BF932" s="87"/>
      <c r="BG932" s="87"/>
      <c r="BH932" s="87"/>
      <c r="BI932" s="87"/>
      <c r="BJ932" s="87"/>
      <c r="BK932" s="87"/>
      <c r="BL932" s="87"/>
      <c r="BM932" s="87"/>
      <c r="BN932" s="87"/>
      <c r="BO932" s="87"/>
      <c r="BP932" s="87"/>
      <c r="BQ932" s="87"/>
      <c r="BR932" s="87"/>
      <c r="BS932" s="87"/>
      <c r="BT932" s="87"/>
      <c r="BU932" s="87"/>
      <c r="BV932" s="87"/>
      <c r="BW932" s="87"/>
      <c r="BX932" s="87"/>
      <c r="BY932" s="87"/>
      <c r="BZ932" s="87"/>
      <c r="CA932" s="87"/>
      <c r="CB932" s="87"/>
      <c r="CC932" s="87"/>
      <c r="CD932" s="87"/>
      <c r="CE932" s="87"/>
      <c r="CF932" s="87"/>
      <c r="CG932" s="87"/>
      <c r="CH932" s="87"/>
      <c r="CI932" s="87"/>
      <c r="CJ932" s="87"/>
      <c r="CK932" s="87"/>
      <c r="CL932" s="87"/>
    </row>
    <row r="933" spans="1:90" s="78" customFormat="1" x14ac:dyDescent="0.3">
      <c r="A933" s="130"/>
      <c r="G933" s="87"/>
      <c r="H933" s="87"/>
      <c r="N933" s="87"/>
      <c r="AE933" s="87"/>
      <c r="AF933" s="87"/>
      <c r="AG933" s="87"/>
      <c r="AH933" s="87"/>
      <c r="AI933" s="87"/>
      <c r="AJ933" s="87"/>
      <c r="AK933" s="87"/>
      <c r="AL933" s="87"/>
      <c r="AM933" s="87"/>
      <c r="AN933" s="87"/>
      <c r="AO933" s="87"/>
      <c r="AP933" s="87"/>
      <c r="AQ933" s="87"/>
      <c r="AR933" s="87"/>
      <c r="AS933" s="87"/>
      <c r="AT933" s="87"/>
      <c r="AU933" s="87"/>
      <c r="AV933" s="87"/>
      <c r="AW933" s="87"/>
      <c r="AX933" s="87"/>
      <c r="AY933" s="87"/>
      <c r="AZ933" s="87"/>
      <c r="BA933" s="87"/>
      <c r="BB933" s="87"/>
      <c r="BC933" s="87"/>
      <c r="BD933" s="87"/>
      <c r="BE933" s="87"/>
      <c r="BF933" s="87"/>
      <c r="BG933" s="87"/>
      <c r="BH933" s="87"/>
      <c r="BI933" s="87"/>
      <c r="BJ933" s="87"/>
      <c r="BK933" s="87"/>
      <c r="BL933" s="87"/>
      <c r="BM933" s="87"/>
      <c r="BN933" s="87"/>
      <c r="BO933" s="87"/>
      <c r="BP933" s="87"/>
      <c r="BQ933" s="87"/>
      <c r="BR933" s="87"/>
      <c r="BS933" s="87"/>
      <c r="BT933" s="87"/>
      <c r="BU933" s="87"/>
      <c r="BV933" s="87"/>
      <c r="BW933" s="87"/>
      <c r="BX933" s="87"/>
      <c r="BY933" s="87"/>
      <c r="BZ933" s="87"/>
      <c r="CA933" s="87"/>
      <c r="CB933" s="87"/>
      <c r="CC933" s="87"/>
      <c r="CD933" s="87"/>
      <c r="CE933" s="87"/>
      <c r="CF933" s="87"/>
      <c r="CG933" s="87"/>
      <c r="CH933" s="87"/>
      <c r="CI933" s="87"/>
      <c r="CJ933" s="87"/>
      <c r="CK933" s="87"/>
      <c r="CL933" s="87"/>
    </row>
    <row r="934" spans="1:90" s="78" customFormat="1" x14ac:dyDescent="0.3">
      <c r="A934" s="130"/>
      <c r="G934" s="87"/>
      <c r="H934" s="87"/>
      <c r="N934" s="87"/>
      <c r="AE934" s="87"/>
      <c r="AF934" s="87"/>
      <c r="AG934" s="87"/>
      <c r="AH934" s="87"/>
      <c r="AI934" s="87"/>
      <c r="AJ934" s="87"/>
      <c r="AK934" s="87"/>
      <c r="AL934" s="87"/>
      <c r="AM934" s="87"/>
      <c r="AN934" s="87"/>
      <c r="AO934" s="87"/>
      <c r="AP934" s="87"/>
      <c r="AQ934" s="87"/>
      <c r="AR934" s="87"/>
      <c r="AS934" s="87"/>
      <c r="AT934" s="87"/>
      <c r="AU934" s="87"/>
      <c r="AV934" s="87"/>
      <c r="AW934" s="87"/>
      <c r="AX934" s="87"/>
      <c r="AY934" s="87"/>
      <c r="AZ934" s="87"/>
      <c r="BA934" s="87"/>
      <c r="BB934" s="87"/>
      <c r="BC934" s="87"/>
      <c r="BD934" s="87"/>
      <c r="BE934" s="87"/>
      <c r="BF934" s="87"/>
      <c r="BG934" s="87"/>
      <c r="BH934" s="87"/>
      <c r="BI934" s="87"/>
      <c r="BJ934" s="87"/>
      <c r="BK934" s="87"/>
      <c r="BL934" s="87"/>
      <c r="BM934" s="87"/>
      <c r="BN934" s="87"/>
      <c r="BO934" s="87"/>
      <c r="BP934" s="87"/>
      <c r="BQ934" s="87"/>
      <c r="BR934" s="87"/>
      <c r="BS934" s="87"/>
      <c r="BT934" s="87"/>
      <c r="BU934" s="87"/>
      <c r="BV934" s="87"/>
      <c r="BW934" s="87"/>
      <c r="BX934" s="87"/>
      <c r="BY934" s="87"/>
      <c r="BZ934" s="87"/>
      <c r="CA934" s="87"/>
      <c r="CB934" s="87"/>
      <c r="CC934" s="87"/>
      <c r="CD934" s="87"/>
      <c r="CE934" s="87"/>
      <c r="CF934" s="87"/>
      <c r="CG934" s="87"/>
      <c r="CH934" s="87"/>
      <c r="CI934" s="87"/>
      <c r="CJ934" s="87"/>
      <c r="CK934" s="87"/>
      <c r="CL934" s="87"/>
    </row>
    <row r="935" spans="1:90" s="78" customFormat="1" x14ac:dyDescent="0.3">
      <c r="A935" s="130"/>
      <c r="G935" s="87"/>
      <c r="H935" s="87"/>
      <c r="N935" s="87"/>
      <c r="AE935" s="87"/>
      <c r="AF935" s="87"/>
      <c r="AG935" s="87"/>
      <c r="AH935" s="87"/>
      <c r="AI935" s="87"/>
      <c r="AJ935" s="87"/>
      <c r="AK935" s="87"/>
      <c r="AL935" s="87"/>
      <c r="AM935" s="87"/>
      <c r="AN935" s="87"/>
      <c r="AO935" s="87"/>
      <c r="AP935" s="87"/>
      <c r="AQ935" s="87"/>
      <c r="AR935" s="87"/>
      <c r="AS935" s="87"/>
      <c r="AT935" s="87"/>
      <c r="AU935" s="87"/>
      <c r="AV935" s="87"/>
      <c r="AW935" s="87"/>
      <c r="AX935" s="87"/>
      <c r="AY935" s="87"/>
      <c r="AZ935" s="87"/>
      <c r="BA935" s="87"/>
      <c r="BB935" s="87"/>
      <c r="BC935" s="87"/>
      <c r="BD935" s="87"/>
      <c r="BE935" s="87"/>
      <c r="BF935" s="87"/>
      <c r="BG935" s="87"/>
      <c r="BH935" s="87"/>
      <c r="BI935" s="87"/>
      <c r="BJ935" s="87"/>
      <c r="BK935" s="87"/>
      <c r="BL935" s="87"/>
      <c r="BM935" s="87"/>
      <c r="BN935" s="87"/>
      <c r="BO935" s="87"/>
      <c r="BP935" s="87"/>
      <c r="BQ935" s="87"/>
      <c r="BR935" s="87"/>
      <c r="BS935" s="87"/>
      <c r="BT935" s="87"/>
      <c r="BU935" s="87"/>
      <c r="BV935" s="87"/>
      <c r="BW935" s="87"/>
      <c r="BX935" s="87"/>
      <c r="BY935" s="87"/>
      <c r="BZ935" s="87"/>
      <c r="CA935" s="87"/>
      <c r="CB935" s="87"/>
      <c r="CC935" s="87"/>
      <c r="CD935" s="87"/>
      <c r="CE935" s="87"/>
      <c r="CF935" s="87"/>
      <c r="CG935" s="87"/>
      <c r="CH935" s="87"/>
      <c r="CI935" s="87"/>
      <c r="CJ935" s="87"/>
      <c r="CK935" s="87"/>
      <c r="CL935" s="87"/>
    </row>
    <row r="936" spans="1:90" s="78" customFormat="1" x14ac:dyDescent="0.3">
      <c r="A936" s="130"/>
      <c r="G936" s="87"/>
      <c r="H936" s="87"/>
      <c r="N936" s="87"/>
      <c r="AE936" s="87"/>
      <c r="AF936" s="87"/>
      <c r="AG936" s="87"/>
      <c r="AH936" s="87"/>
      <c r="AI936" s="87"/>
      <c r="AJ936" s="87"/>
      <c r="AK936" s="87"/>
      <c r="AL936" s="87"/>
      <c r="AM936" s="87"/>
      <c r="AN936" s="87"/>
      <c r="AO936" s="87"/>
      <c r="AP936" s="87"/>
      <c r="AQ936" s="87"/>
      <c r="AR936" s="87"/>
      <c r="AS936" s="87"/>
      <c r="AT936" s="87"/>
      <c r="AU936" s="87"/>
      <c r="AV936" s="87"/>
      <c r="AW936" s="87"/>
      <c r="AX936" s="87"/>
      <c r="AY936" s="87"/>
      <c r="AZ936" s="87"/>
      <c r="BA936" s="87"/>
      <c r="BB936" s="87"/>
      <c r="BC936" s="87"/>
      <c r="BD936" s="87"/>
      <c r="BE936" s="87"/>
      <c r="BF936" s="87"/>
      <c r="BG936" s="87"/>
      <c r="BH936" s="87"/>
      <c r="BI936" s="87"/>
      <c r="BJ936" s="87"/>
      <c r="BK936" s="87"/>
      <c r="BL936" s="87"/>
      <c r="BM936" s="87"/>
      <c r="BN936" s="87"/>
      <c r="BO936" s="87"/>
      <c r="BP936" s="87"/>
      <c r="BQ936" s="87"/>
      <c r="BR936" s="87"/>
      <c r="BS936" s="87"/>
      <c r="BT936" s="87"/>
      <c r="BU936" s="87"/>
      <c r="BV936" s="87"/>
      <c r="BW936" s="87"/>
      <c r="BX936" s="87"/>
      <c r="BY936" s="87"/>
      <c r="BZ936" s="87"/>
      <c r="CA936" s="87"/>
      <c r="CB936" s="87"/>
      <c r="CC936" s="87"/>
      <c r="CD936" s="87"/>
      <c r="CE936" s="87"/>
      <c r="CF936" s="87"/>
      <c r="CG936" s="87"/>
      <c r="CH936" s="87"/>
      <c r="CI936" s="87"/>
      <c r="CJ936" s="87"/>
      <c r="CK936" s="87"/>
      <c r="CL936" s="87"/>
    </row>
    <row r="937" spans="1:90" s="78" customFormat="1" x14ac:dyDescent="0.3">
      <c r="A937" s="130"/>
      <c r="G937" s="87"/>
      <c r="H937" s="87"/>
      <c r="N937" s="87"/>
      <c r="AE937" s="87"/>
      <c r="AF937" s="87"/>
      <c r="AG937" s="87"/>
      <c r="AH937" s="87"/>
      <c r="AI937" s="87"/>
      <c r="AJ937" s="87"/>
      <c r="AK937" s="87"/>
      <c r="AL937" s="87"/>
      <c r="AM937" s="87"/>
      <c r="AN937" s="87"/>
      <c r="AO937" s="87"/>
      <c r="AP937" s="87"/>
      <c r="AQ937" s="87"/>
      <c r="AR937" s="87"/>
      <c r="AS937" s="87"/>
      <c r="AT937" s="87"/>
      <c r="AU937" s="87"/>
      <c r="AV937" s="87"/>
      <c r="AW937" s="87"/>
      <c r="AX937" s="87"/>
      <c r="AY937" s="87"/>
      <c r="AZ937" s="87"/>
      <c r="BA937" s="87"/>
      <c r="BB937" s="87"/>
      <c r="BC937" s="87"/>
      <c r="BD937" s="87"/>
      <c r="BE937" s="87"/>
      <c r="BF937" s="87"/>
      <c r="BG937" s="87"/>
      <c r="BH937" s="87"/>
      <c r="BI937" s="87"/>
      <c r="BJ937" s="87"/>
      <c r="BK937" s="87"/>
      <c r="BL937" s="87"/>
      <c r="BM937" s="87"/>
      <c r="BN937" s="87"/>
      <c r="BO937" s="87"/>
      <c r="BP937" s="87"/>
      <c r="BQ937" s="87"/>
      <c r="BR937" s="87"/>
      <c r="BS937" s="87"/>
      <c r="BT937" s="87"/>
      <c r="BU937" s="87"/>
      <c r="BV937" s="87"/>
      <c r="BW937" s="87"/>
      <c r="BX937" s="87"/>
      <c r="BY937" s="87"/>
      <c r="BZ937" s="87"/>
      <c r="CA937" s="87"/>
      <c r="CB937" s="87"/>
      <c r="CC937" s="87"/>
      <c r="CD937" s="87"/>
      <c r="CE937" s="87"/>
      <c r="CF937" s="87"/>
      <c r="CG937" s="87"/>
      <c r="CH937" s="87"/>
      <c r="CI937" s="87"/>
      <c r="CJ937" s="87"/>
      <c r="CK937" s="87"/>
      <c r="CL937" s="87"/>
    </row>
    <row r="938" spans="1:90" s="78" customFormat="1" x14ac:dyDescent="0.3">
      <c r="A938" s="130"/>
      <c r="G938" s="87"/>
      <c r="H938" s="87"/>
      <c r="N938" s="87"/>
      <c r="AE938" s="87"/>
      <c r="AF938" s="87"/>
      <c r="AG938" s="87"/>
      <c r="AH938" s="87"/>
      <c r="AI938" s="87"/>
      <c r="AJ938" s="87"/>
      <c r="AK938" s="87"/>
      <c r="AL938" s="87"/>
      <c r="AM938" s="87"/>
      <c r="AN938" s="87"/>
      <c r="AO938" s="87"/>
      <c r="AP938" s="87"/>
      <c r="AQ938" s="87"/>
      <c r="AR938" s="87"/>
      <c r="AS938" s="87"/>
      <c r="AT938" s="87"/>
      <c r="AU938" s="87"/>
      <c r="AV938" s="87"/>
      <c r="AW938" s="87"/>
      <c r="AX938" s="87"/>
      <c r="AY938" s="87"/>
      <c r="AZ938" s="87"/>
      <c r="BA938" s="87"/>
      <c r="BB938" s="87"/>
      <c r="BC938" s="87"/>
      <c r="BD938" s="87"/>
      <c r="BE938" s="87"/>
      <c r="BF938" s="87"/>
      <c r="BG938" s="87"/>
      <c r="BH938" s="87"/>
      <c r="BI938" s="87"/>
      <c r="BJ938" s="87"/>
      <c r="BK938" s="87"/>
      <c r="BL938" s="87"/>
      <c r="BM938" s="87"/>
      <c r="BN938" s="87"/>
      <c r="BO938" s="87"/>
      <c r="BP938" s="87"/>
      <c r="BQ938" s="87"/>
      <c r="BR938" s="87"/>
      <c r="BS938" s="87"/>
      <c r="BT938" s="87"/>
      <c r="BU938" s="87"/>
      <c r="BV938" s="87"/>
      <c r="BW938" s="87"/>
      <c r="BX938" s="87"/>
      <c r="BY938" s="87"/>
      <c r="BZ938" s="87"/>
      <c r="CA938" s="87"/>
      <c r="CB938" s="87"/>
      <c r="CC938" s="87"/>
      <c r="CD938" s="87"/>
      <c r="CE938" s="87"/>
      <c r="CF938" s="87"/>
      <c r="CG938" s="87"/>
      <c r="CH938" s="87"/>
      <c r="CI938" s="87"/>
      <c r="CJ938" s="87"/>
      <c r="CK938" s="87"/>
      <c r="CL938" s="87"/>
    </row>
    <row r="939" spans="1:90" s="78" customFormat="1" x14ac:dyDescent="0.3">
      <c r="A939" s="130"/>
      <c r="G939" s="87"/>
      <c r="H939" s="87"/>
      <c r="N939" s="87"/>
      <c r="AE939" s="87"/>
      <c r="AF939" s="87"/>
      <c r="AG939" s="87"/>
      <c r="AH939" s="87"/>
      <c r="AI939" s="87"/>
      <c r="AJ939" s="87"/>
      <c r="AK939" s="87"/>
      <c r="AL939" s="87"/>
      <c r="AM939" s="87"/>
      <c r="AN939" s="87"/>
      <c r="AO939" s="87"/>
      <c r="AP939" s="87"/>
      <c r="AQ939" s="87"/>
      <c r="AR939" s="87"/>
      <c r="AS939" s="87"/>
      <c r="AT939" s="87"/>
      <c r="AU939" s="87"/>
      <c r="AV939" s="87"/>
      <c r="AW939" s="87"/>
      <c r="AX939" s="87"/>
      <c r="AY939" s="87"/>
      <c r="AZ939" s="87"/>
      <c r="BA939" s="87"/>
      <c r="BB939" s="87"/>
      <c r="BC939" s="87"/>
      <c r="BD939" s="87"/>
      <c r="BE939" s="87"/>
      <c r="BF939" s="87"/>
      <c r="BG939" s="87"/>
      <c r="BH939" s="87"/>
      <c r="BI939" s="87"/>
      <c r="BJ939" s="87"/>
      <c r="BK939" s="87"/>
      <c r="BL939" s="87"/>
      <c r="BM939" s="87"/>
      <c r="BN939" s="87"/>
      <c r="BO939" s="87"/>
      <c r="BP939" s="87"/>
      <c r="BQ939" s="87"/>
      <c r="BR939" s="87"/>
      <c r="BS939" s="87"/>
      <c r="BT939" s="87"/>
      <c r="BU939" s="87"/>
      <c r="BV939" s="87"/>
      <c r="BW939" s="87"/>
      <c r="BX939" s="87"/>
      <c r="BY939" s="87"/>
      <c r="BZ939" s="87"/>
      <c r="CA939" s="87"/>
      <c r="CB939" s="87"/>
      <c r="CC939" s="87"/>
      <c r="CD939" s="87"/>
      <c r="CE939" s="87"/>
      <c r="CF939" s="87"/>
      <c r="CG939" s="87"/>
      <c r="CH939" s="87"/>
      <c r="CI939" s="87"/>
      <c r="CJ939" s="87"/>
      <c r="CK939" s="87"/>
      <c r="CL939" s="87"/>
    </row>
    <row r="940" spans="1:90" s="78" customFormat="1" x14ac:dyDescent="0.3">
      <c r="A940" s="130"/>
      <c r="G940" s="87"/>
      <c r="H940" s="87"/>
      <c r="N940" s="87"/>
      <c r="AE940" s="87"/>
      <c r="AF940" s="87"/>
      <c r="AG940" s="87"/>
      <c r="AH940" s="87"/>
      <c r="AI940" s="87"/>
      <c r="AJ940" s="87"/>
      <c r="AK940" s="87"/>
      <c r="AL940" s="87"/>
      <c r="AM940" s="87"/>
      <c r="AN940" s="87"/>
      <c r="AO940" s="87"/>
      <c r="AP940" s="87"/>
      <c r="AQ940" s="87"/>
      <c r="AR940" s="87"/>
      <c r="AS940" s="87"/>
      <c r="AT940" s="87"/>
      <c r="AU940" s="87"/>
      <c r="AV940" s="87"/>
      <c r="AW940" s="87"/>
      <c r="AX940" s="87"/>
      <c r="AY940" s="87"/>
      <c r="AZ940" s="87"/>
      <c r="BA940" s="87"/>
      <c r="BB940" s="87"/>
      <c r="BC940" s="87"/>
      <c r="BD940" s="87"/>
      <c r="BE940" s="87"/>
      <c r="BF940" s="87"/>
      <c r="BG940" s="87"/>
      <c r="BH940" s="87"/>
      <c r="BI940" s="87"/>
      <c r="BJ940" s="87"/>
      <c r="BK940" s="87"/>
      <c r="BL940" s="87"/>
      <c r="BM940" s="87"/>
      <c r="BN940" s="87"/>
      <c r="BO940" s="87"/>
      <c r="BP940" s="87"/>
      <c r="BQ940" s="87"/>
      <c r="BR940" s="87"/>
      <c r="BS940" s="87"/>
      <c r="BT940" s="87"/>
      <c r="BU940" s="87"/>
      <c r="BV940" s="87"/>
      <c r="BW940" s="87"/>
      <c r="BX940" s="87"/>
      <c r="BY940" s="87"/>
      <c r="BZ940" s="87"/>
      <c r="CA940" s="87"/>
      <c r="CB940" s="87"/>
      <c r="CC940" s="87"/>
      <c r="CD940" s="87"/>
      <c r="CE940" s="87"/>
      <c r="CF940" s="87"/>
      <c r="CG940" s="87"/>
      <c r="CH940" s="87"/>
      <c r="CI940" s="87"/>
      <c r="CJ940" s="87"/>
      <c r="CK940" s="87"/>
      <c r="CL940" s="87"/>
    </row>
    <row r="941" spans="1:90" s="78" customFormat="1" x14ac:dyDescent="0.3">
      <c r="A941" s="130"/>
      <c r="G941" s="87"/>
      <c r="H941" s="87"/>
      <c r="N941" s="87"/>
      <c r="AE941" s="87"/>
      <c r="AF941" s="87"/>
      <c r="AG941" s="87"/>
      <c r="AH941" s="87"/>
      <c r="AI941" s="87"/>
      <c r="AJ941" s="87"/>
      <c r="AK941" s="87"/>
      <c r="AL941" s="87"/>
      <c r="AM941" s="87"/>
      <c r="AN941" s="87"/>
      <c r="AO941" s="87"/>
      <c r="AP941" s="87"/>
      <c r="AQ941" s="87"/>
      <c r="AR941" s="87"/>
      <c r="AS941" s="87"/>
      <c r="AT941" s="87"/>
      <c r="AU941" s="87"/>
      <c r="AV941" s="87"/>
      <c r="AW941" s="87"/>
      <c r="AX941" s="87"/>
      <c r="AY941" s="87"/>
      <c r="AZ941" s="87"/>
      <c r="BA941" s="87"/>
      <c r="BB941" s="87"/>
      <c r="BC941" s="87"/>
      <c r="BD941" s="87"/>
      <c r="BE941" s="87"/>
      <c r="BF941" s="87"/>
      <c r="BG941" s="87"/>
      <c r="BH941" s="87"/>
      <c r="BI941" s="87"/>
      <c r="BJ941" s="87"/>
      <c r="BK941" s="87"/>
      <c r="BL941" s="87"/>
      <c r="BM941" s="87"/>
      <c r="BN941" s="87"/>
      <c r="BO941" s="87"/>
      <c r="BP941" s="87"/>
      <c r="BQ941" s="87"/>
      <c r="BR941" s="87"/>
      <c r="BS941" s="87"/>
      <c r="BT941" s="87"/>
      <c r="BU941" s="87"/>
      <c r="BV941" s="87"/>
      <c r="BW941" s="87"/>
      <c r="BX941" s="87"/>
      <c r="BY941" s="87"/>
      <c r="BZ941" s="87"/>
      <c r="CA941" s="87"/>
      <c r="CB941" s="87"/>
      <c r="CC941" s="87"/>
      <c r="CD941" s="87"/>
      <c r="CE941" s="87"/>
      <c r="CF941" s="87"/>
      <c r="CG941" s="87"/>
      <c r="CH941" s="87"/>
      <c r="CI941" s="87"/>
      <c r="CJ941" s="87"/>
      <c r="CK941" s="87"/>
      <c r="CL941" s="87"/>
    </row>
    <row r="942" spans="1:90" s="78" customFormat="1" x14ac:dyDescent="0.3">
      <c r="A942" s="130"/>
      <c r="G942" s="87"/>
      <c r="H942" s="87"/>
      <c r="N942" s="87"/>
      <c r="AE942" s="87"/>
      <c r="AF942" s="87"/>
      <c r="AG942" s="87"/>
      <c r="AH942" s="87"/>
      <c r="AI942" s="87"/>
      <c r="AJ942" s="87"/>
      <c r="AK942" s="87"/>
      <c r="AL942" s="87"/>
      <c r="AM942" s="87"/>
      <c r="AN942" s="87"/>
      <c r="AO942" s="87"/>
      <c r="AP942" s="87"/>
      <c r="AQ942" s="87"/>
      <c r="AR942" s="87"/>
      <c r="AS942" s="87"/>
      <c r="AT942" s="87"/>
      <c r="AU942" s="87"/>
      <c r="AV942" s="87"/>
      <c r="AW942" s="87"/>
      <c r="AX942" s="87"/>
      <c r="AY942" s="87"/>
      <c r="AZ942" s="87"/>
      <c r="BA942" s="87"/>
      <c r="BB942" s="87"/>
      <c r="BC942" s="87"/>
      <c r="BD942" s="87"/>
      <c r="BE942" s="87"/>
      <c r="BF942" s="87"/>
      <c r="BG942" s="87"/>
      <c r="BH942" s="87"/>
      <c r="BI942" s="87"/>
      <c r="BJ942" s="87"/>
      <c r="BK942" s="87"/>
      <c r="BL942" s="87"/>
      <c r="BM942" s="87"/>
      <c r="BN942" s="87"/>
      <c r="BO942" s="87"/>
      <c r="BP942" s="87"/>
      <c r="BQ942" s="87"/>
      <c r="BR942" s="87"/>
      <c r="BS942" s="87"/>
      <c r="BT942" s="87"/>
      <c r="BU942" s="87"/>
      <c r="BV942" s="87"/>
      <c r="BW942" s="87"/>
      <c r="BX942" s="87"/>
      <c r="BY942" s="87"/>
      <c r="BZ942" s="87"/>
      <c r="CA942" s="87"/>
      <c r="CB942" s="87"/>
      <c r="CC942" s="87"/>
      <c r="CD942" s="87"/>
      <c r="CE942" s="87"/>
      <c r="CF942" s="87"/>
      <c r="CG942" s="87"/>
      <c r="CH942" s="87"/>
      <c r="CI942" s="87"/>
      <c r="CJ942" s="87"/>
      <c r="CK942" s="87"/>
      <c r="CL942" s="87"/>
    </row>
    <row r="943" spans="1:90" s="78" customFormat="1" x14ac:dyDescent="0.3">
      <c r="A943" s="130"/>
      <c r="G943" s="87"/>
      <c r="H943" s="87"/>
      <c r="N943" s="87"/>
      <c r="AE943" s="87"/>
      <c r="AF943" s="87"/>
      <c r="AG943" s="87"/>
      <c r="AH943" s="87"/>
      <c r="AI943" s="87"/>
      <c r="AJ943" s="87"/>
      <c r="AK943" s="87"/>
      <c r="AL943" s="87"/>
      <c r="AM943" s="87"/>
      <c r="AN943" s="87"/>
      <c r="AO943" s="87"/>
      <c r="AP943" s="87"/>
      <c r="AQ943" s="87"/>
      <c r="AR943" s="87"/>
      <c r="AS943" s="87"/>
      <c r="AT943" s="87"/>
      <c r="AU943" s="87"/>
      <c r="AV943" s="87"/>
      <c r="AW943" s="87"/>
      <c r="AX943" s="87"/>
      <c r="AY943" s="87"/>
      <c r="AZ943" s="87"/>
      <c r="BA943" s="87"/>
      <c r="BB943" s="87"/>
      <c r="BC943" s="87"/>
      <c r="BD943" s="87"/>
      <c r="BE943" s="87"/>
      <c r="BF943" s="87"/>
      <c r="BG943" s="87"/>
      <c r="BH943" s="87"/>
      <c r="BI943" s="87"/>
      <c r="BJ943" s="87"/>
      <c r="BK943" s="87"/>
      <c r="BL943" s="87"/>
      <c r="BM943" s="87"/>
      <c r="BN943" s="87"/>
      <c r="BO943" s="87"/>
      <c r="BP943" s="87"/>
      <c r="BQ943" s="87"/>
      <c r="BR943" s="87"/>
      <c r="BS943" s="87"/>
      <c r="BT943" s="87"/>
      <c r="BU943" s="87"/>
      <c r="BV943" s="87"/>
      <c r="BW943" s="87"/>
      <c r="BX943" s="87"/>
      <c r="BY943" s="87"/>
      <c r="BZ943" s="87"/>
      <c r="CA943" s="87"/>
      <c r="CB943" s="87"/>
      <c r="CC943" s="87"/>
      <c r="CD943" s="87"/>
      <c r="CE943" s="87"/>
      <c r="CF943" s="87"/>
      <c r="CG943" s="87"/>
      <c r="CH943" s="87"/>
      <c r="CI943" s="87"/>
      <c r="CJ943" s="87"/>
      <c r="CK943" s="87"/>
      <c r="CL943" s="87"/>
    </row>
    <row r="944" spans="1:90" s="78" customFormat="1" x14ac:dyDescent="0.3">
      <c r="A944" s="130"/>
      <c r="G944" s="87"/>
      <c r="H944" s="87"/>
      <c r="N944" s="87"/>
      <c r="AE944" s="87"/>
      <c r="AF944" s="87"/>
      <c r="AG944" s="87"/>
      <c r="AH944" s="87"/>
      <c r="AI944" s="87"/>
      <c r="AJ944" s="87"/>
      <c r="AK944" s="87"/>
      <c r="AL944" s="87"/>
      <c r="AM944" s="87"/>
      <c r="AN944" s="87"/>
      <c r="AO944" s="87"/>
      <c r="AP944" s="87"/>
      <c r="AQ944" s="87"/>
      <c r="AR944" s="87"/>
      <c r="AS944" s="87"/>
      <c r="AT944" s="87"/>
      <c r="AU944" s="87"/>
      <c r="AV944" s="87"/>
      <c r="AW944" s="87"/>
      <c r="AX944" s="87"/>
      <c r="AY944" s="87"/>
      <c r="AZ944" s="87"/>
      <c r="BA944" s="87"/>
      <c r="BB944" s="87"/>
      <c r="BC944" s="87"/>
      <c r="BD944" s="87"/>
      <c r="BE944" s="87"/>
      <c r="BF944" s="87"/>
      <c r="BG944" s="87"/>
      <c r="BH944" s="87"/>
      <c r="BI944" s="87"/>
      <c r="BJ944" s="87"/>
      <c r="BK944" s="87"/>
      <c r="BL944" s="87"/>
      <c r="BM944" s="87"/>
      <c r="BN944" s="87"/>
      <c r="BO944" s="87"/>
      <c r="BP944" s="87"/>
      <c r="BQ944" s="87"/>
      <c r="BR944" s="87"/>
      <c r="BS944" s="87"/>
      <c r="BT944" s="87"/>
      <c r="BU944" s="87"/>
      <c r="BV944" s="87"/>
      <c r="BW944" s="87"/>
      <c r="BX944" s="87"/>
      <c r="BY944" s="87"/>
      <c r="BZ944" s="87"/>
      <c r="CA944" s="87"/>
      <c r="CB944" s="87"/>
      <c r="CC944" s="87"/>
      <c r="CD944" s="87"/>
      <c r="CE944" s="87"/>
      <c r="CF944" s="87"/>
      <c r="CG944" s="87"/>
      <c r="CH944" s="87"/>
      <c r="CI944" s="87"/>
      <c r="CJ944" s="87"/>
      <c r="CK944" s="87"/>
      <c r="CL944" s="87"/>
    </row>
    <row r="945" spans="1:90" s="78" customFormat="1" x14ac:dyDescent="0.3">
      <c r="A945" s="130"/>
      <c r="G945" s="87"/>
      <c r="H945" s="87"/>
      <c r="N945" s="87"/>
      <c r="AE945" s="87"/>
      <c r="AF945" s="87"/>
      <c r="AG945" s="87"/>
      <c r="AH945" s="87"/>
      <c r="AI945" s="87"/>
      <c r="AJ945" s="87"/>
      <c r="AK945" s="87"/>
      <c r="AL945" s="87"/>
      <c r="AM945" s="87"/>
      <c r="AN945" s="87"/>
      <c r="AO945" s="87"/>
      <c r="AP945" s="87"/>
      <c r="AQ945" s="87"/>
      <c r="AR945" s="87"/>
      <c r="AS945" s="87"/>
      <c r="AT945" s="87"/>
      <c r="AU945" s="87"/>
      <c r="AV945" s="87"/>
      <c r="AW945" s="87"/>
      <c r="AX945" s="87"/>
      <c r="AY945" s="87"/>
      <c r="AZ945" s="87"/>
      <c r="BA945" s="87"/>
      <c r="BB945" s="87"/>
      <c r="BC945" s="87"/>
      <c r="BD945" s="87"/>
      <c r="BE945" s="87"/>
      <c r="BF945" s="87"/>
      <c r="BG945" s="87"/>
      <c r="BH945" s="87"/>
      <c r="BI945" s="87"/>
      <c r="BJ945" s="87"/>
      <c r="BK945" s="87"/>
      <c r="BL945" s="87"/>
      <c r="BM945" s="87"/>
      <c r="BN945" s="87"/>
      <c r="BO945" s="87"/>
      <c r="BP945" s="87"/>
      <c r="BQ945" s="87"/>
      <c r="BR945" s="87"/>
      <c r="BS945" s="87"/>
      <c r="BT945" s="87"/>
      <c r="BU945" s="87"/>
      <c r="BV945" s="87"/>
      <c r="BW945" s="87"/>
      <c r="BX945" s="87"/>
      <c r="BY945" s="87"/>
      <c r="BZ945" s="87"/>
      <c r="CA945" s="87"/>
      <c r="CB945" s="87"/>
      <c r="CC945" s="87"/>
      <c r="CD945" s="87"/>
      <c r="CE945" s="87"/>
      <c r="CF945" s="87"/>
      <c r="CG945" s="87"/>
      <c r="CH945" s="87"/>
      <c r="CI945" s="87"/>
      <c r="CJ945" s="87"/>
      <c r="CK945" s="87"/>
      <c r="CL945" s="87"/>
    </row>
    <row r="946" spans="1:90" s="78" customFormat="1" x14ac:dyDescent="0.3">
      <c r="A946" s="130"/>
      <c r="G946" s="87"/>
      <c r="H946" s="87"/>
      <c r="N946" s="87"/>
      <c r="AE946" s="87"/>
      <c r="AF946" s="87"/>
      <c r="AG946" s="87"/>
      <c r="AH946" s="87"/>
      <c r="AI946" s="87"/>
      <c r="AJ946" s="87"/>
      <c r="AK946" s="87"/>
      <c r="AL946" s="87"/>
      <c r="AM946" s="87"/>
      <c r="AN946" s="87"/>
      <c r="AO946" s="87"/>
      <c r="AP946" s="87"/>
      <c r="AQ946" s="87"/>
      <c r="AR946" s="87"/>
      <c r="AS946" s="87"/>
      <c r="AT946" s="87"/>
      <c r="AU946" s="87"/>
      <c r="AV946" s="87"/>
      <c r="AW946" s="87"/>
      <c r="AX946" s="87"/>
      <c r="AY946" s="87"/>
      <c r="AZ946" s="87"/>
      <c r="BA946" s="87"/>
      <c r="BB946" s="87"/>
      <c r="BC946" s="87"/>
      <c r="BD946" s="87"/>
      <c r="BE946" s="87"/>
      <c r="BF946" s="87"/>
      <c r="BG946" s="87"/>
      <c r="BH946" s="87"/>
      <c r="BI946" s="87"/>
      <c r="BJ946" s="87"/>
      <c r="BK946" s="87"/>
      <c r="BL946" s="87"/>
      <c r="BM946" s="87"/>
      <c r="BN946" s="87"/>
      <c r="BO946" s="87"/>
      <c r="BP946" s="87"/>
      <c r="BQ946" s="87"/>
      <c r="BR946" s="87"/>
      <c r="BS946" s="87"/>
      <c r="BT946" s="87"/>
      <c r="BU946" s="87"/>
      <c r="BV946" s="87"/>
      <c r="BW946" s="87"/>
      <c r="BX946" s="87"/>
      <c r="BY946" s="87"/>
      <c r="BZ946" s="87"/>
      <c r="CA946" s="87"/>
      <c r="CB946" s="87"/>
      <c r="CC946" s="87"/>
      <c r="CD946" s="87"/>
      <c r="CE946" s="87"/>
      <c r="CF946" s="87"/>
      <c r="CG946" s="87"/>
      <c r="CH946" s="87"/>
      <c r="CI946" s="87"/>
      <c r="CJ946" s="87"/>
      <c r="CK946" s="87"/>
      <c r="CL946" s="87"/>
    </row>
    <row r="947" spans="1:90" s="78" customFormat="1" x14ac:dyDescent="0.3">
      <c r="A947" s="130"/>
      <c r="G947" s="87"/>
      <c r="H947" s="87"/>
      <c r="N947" s="87"/>
      <c r="AE947" s="87"/>
      <c r="AF947" s="87"/>
      <c r="AG947" s="87"/>
      <c r="AH947" s="87"/>
      <c r="AI947" s="87"/>
      <c r="AJ947" s="87"/>
      <c r="AK947" s="87"/>
      <c r="AL947" s="87"/>
      <c r="AM947" s="87"/>
      <c r="AN947" s="87"/>
      <c r="AO947" s="87"/>
      <c r="AP947" s="87"/>
      <c r="AQ947" s="87"/>
      <c r="AR947" s="87"/>
      <c r="AS947" s="87"/>
      <c r="AT947" s="87"/>
      <c r="AU947" s="87"/>
      <c r="AV947" s="87"/>
      <c r="AW947" s="87"/>
      <c r="AX947" s="87"/>
      <c r="AY947" s="87"/>
      <c r="AZ947" s="87"/>
      <c r="BA947" s="87"/>
      <c r="BB947" s="87"/>
      <c r="BC947" s="87"/>
      <c r="BD947" s="87"/>
      <c r="BE947" s="87"/>
      <c r="BF947" s="87"/>
      <c r="BG947" s="87"/>
      <c r="BH947" s="87"/>
      <c r="BI947" s="87"/>
      <c r="BJ947" s="87"/>
      <c r="BK947" s="87"/>
      <c r="BL947" s="87"/>
      <c r="BM947" s="87"/>
      <c r="BN947" s="87"/>
      <c r="BO947" s="87"/>
      <c r="BP947" s="87"/>
      <c r="BQ947" s="87"/>
      <c r="BR947" s="87"/>
      <c r="BS947" s="87"/>
      <c r="BT947" s="87"/>
      <c r="BU947" s="87"/>
      <c r="BV947" s="87"/>
      <c r="BW947" s="87"/>
      <c r="BX947" s="87"/>
      <c r="BY947" s="87"/>
      <c r="BZ947" s="87"/>
      <c r="CA947" s="87"/>
      <c r="CB947" s="87"/>
      <c r="CC947" s="87"/>
      <c r="CD947" s="87"/>
      <c r="CE947" s="87"/>
      <c r="CF947" s="87"/>
      <c r="CG947" s="87"/>
      <c r="CH947" s="87"/>
      <c r="CI947" s="87"/>
      <c r="CJ947" s="87"/>
      <c r="CK947" s="87"/>
      <c r="CL947" s="87"/>
    </row>
    <row r="948" spans="1:90" s="78" customFormat="1" x14ac:dyDescent="0.3">
      <c r="A948" s="130"/>
      <c r="G948" s="87"/>
      <c r="H948" s="87"/>
      <c r="N948" s="87"/>
      <c r="AE948" s="87"/>
      <c r="AF948" s="87"/>
      <c r="AG948" s="87"/>
      <c r="AH948" s="87"/>
      <c r="AI948" s="87"/>
      <c r="AJ948" s="87"/>
      <c r="AK948" s="87"/>
      <c r="AL948" s="87"/>
      <c r="AM948" s="87"/>
      <c r="AN948" s="87"/>
      <c r="AO948" s="87"/>
      <c r="AP948" s="87"/>
      <c r="AQ948" s="87"/>
      <c r="AR948" s="87"/>
      <c r="AS948" s="87"/>
      <c r="AT948" s="87"/>
      <c r="AU948" s="87"/>
      <c r="AV948" s="87"/>
      <c r="AW948" s="87"/>
      <c r="AX948" s="87"/>
      <c r="AY948" s="87"/>
      <c r="AZ948" s="87"/>
      <c r="BA948" s="87"/>
      <c r="BB948" s="87"/>
      <c r="BC948" s="87"/>
      <c r="BD948" s="87"/>
      <c r="BE948" s="87"/>
      <c r="BF948" s="87"/>
      <c r="BG948" s="87"/>
      <c r="BH948" s="87"/>
      <c r="BI948" s="87"/>
      <c r="BJ948" s="87"/>
      <c r="BK948" s="87"/>
      <c r="BL948" s="87"/>
      <c r="BM948" s="87"/>
      <c r="BN948" s="87"/>
      <c r="BO948" s="87"/>
      <c r="BP948" s="87"/>
      <c r="BQ948" s="87"/>
      <c r="BR948" s="87"/>
      <c r="BS948" s="87"/>
      <c r="BT948" s="87"/>
      <c r="BU948" s="87"/>
      <c r="BV948" s="87"/>
      <c r="BW948" s="87"/>
      <c r="BX948" s="87"/>
      <c r="BY948" s="87"/>
      <c r="BZ948" s="87"/>
      <c r="CA948" s="87"/>
      <c r="CB948" s="87"/>
      <c r="CC948" s="87"/>
      <c r="CD948" s="87"/>
      <c r="CE948" s="87"/>
      <c r="CF948" s="87"/>
      <c r="CG948" s="87"/>
      <c r="CH948" s="87"/>
      <c r="CI948" s="87"/>
      <c r="CJ948" s="87"/>
      <c r="CK948" s="87"/>
      <c r="CL948" s="87"/>
    </row>
    <row r="949" spans="1:90" s="78" customFormat="1" x14ac:dyDescent="0.3">
      <c r="A949" s="130"/>
      <c r="G949" s="87"/>
      <c r="H949" s="87"/>
      <c r="N949" s="87"/>
      <c r="AE949" s="87"/>
      <c r="AF949" s="87"/>
      <c r="AG949" s="87"/>
      <c r="AH949" s="87"/>
      <c r="AI949" s="87"/>
      <c r="AJ949" s="87"/>
      <c r="AK949" s="87"/>
      <c r="AL949" s="87"/>
      <c r="AM949" s="87"/>
      <c r="AN949" s="87"/>
      <c r="AO949" s="87"/>
      <c r="AP949" s="87"/>
      <c r="AQ949" s="87"/>
      <c r="AR949" s="87"/>
      <c r="AS949" s="87"/>
      <c r="AT949" s="87"/>
      <c r="AU949" s="87"/>
      <c r="AV949" s="87"/>
      <c r="AW949" s="87"/>
      <c r="AX949" s="87"/>
      <c r="AY949" s="87"/>
      <c r="AZ949" s="87"/>
      <c r="BA949" s="87"/>
      <c r="BB949" s="87"/>
      <c r="BC949" s="87"/>
      <c r="BD949" s="87"/>
      <c r="BE949" s="87"/>
      <c r="BF949" s="87"/>
      <c r="BG949" s="87"/>
      <c r="BH949" s="87"/>
      <c r="BI949" s="87"/>
      <c r="BJ949" s="87"/>
      <c r="BK949" s="87"/>
      <c r="BL949" s="87"/>
      <c r="BM949" s="87"/>
      <c r="BN949" s="87"/>
      <c r="BO949" s="87"/>
      <c r="BP949" s="87"/>
      <c r="BQ949" s="87"/>
      <c r="BR949" s="87"/>
      <c r="BS949" s="87"/>
      <c r="BT949" s="87"/>
      <c r="BU949" s="87"/>
      <c r="BV949" s="87"/>
      <c r="BW949" s="87"/>
      <c r="BX949" s="87"/>
      <c r="BY949" s="87"/>
      <c r="BZ949" s="87"/>
      <c r="CA949" s="87"/>
      <c r="CB949" s="87"/>
      <c r="CC949" s="87"/>
      <c r="CD949" s="87"/>
      <c r="CE949" s="87"/>
      <c r="CF949" s="87"/>
      <c r="CG949" s="87"/>
      <c r="CH949" s="87"/>
      <c r="CI949" s="87"/>
      <c r="CJ949" s="87"/>
      <c r="CK949" s="87"/>
      <c r="CL949" s="87"/>
    </row>
    <row r="950" spans="1:90" s="78" customFormat="1" x14ac:dyDescent="0.3">
      <c r="A950" s="130"/>
      <c r="G950" s="87"/>
      <c r="H950" s="87"/>
      <c r="N950" s="87"/>
      <c r="AE950" s="87"/>
      <c r="AF950" s="87"/>
      <c r="AG950" s="87"/>
      <c r="AH950" s="87"/>
      <c r="AI950" s="87"/>
      <c r="AJ950" s="87"/>
      <c r="AK950" s="87"/>
      <c r="AL950" s="87"/>
      <c r="AM950" s="87"/>
      <c r="AN950" s="87"/>
      <c r="AO950" s="87"/>
      <c r="AP950" s="87"/>
      <c r="AQ950" s="87"/>
      <c r="AR950" s="87"/>
      <c r="AS950" s="87"/>
      <c r="AT950" s="87"/>
      <c r="AU950" s="87"/>
      <c r="AV950" s="87"/>
      <c r="AW950" s="87"/>
      <c r="AX950" s="87"/>
      <c r="AY950" s="87"/>
      <c r="AZ950" s="87"/>
      <c r="BA950" s="87"/>
      <c r="BB950" s="87"/>
      <c r="BC950" s="87"/>
      <c r="BD950" s="87"/>
      <c r="BE950" s="87"/>
      <c r="BF950" s="87"/>
      <c r="BG950" s="87"/>
      <c r="BH950" s="87"/>
      <c r="BI950" s="87"/>
      <c r="BJ950" s="87"/>
      <c r="BK950" s="87"/>
      <c r="BL950" s="87"/>
      <c r="BM950" s="87"/>
      <c r="BN950" s="87"/>
      <c r="BO950" s="87"/>
      <c r="BP950" s="87"/>
      <c r="BQ950" s="87"/>
      <c r="BR950" s="87"/>
      <c r="BS950" s="87"/>
      <c r="BT950" s="87"/>
      <c r="BU950" s="87"/>
      <c r="BV950" s="87"/>
      <c r="BW950" s="87"/>
      <c r="BX950" s="87"/>
      <c r="BY950" s="87"/>
      <c r="BZ950" s="87"/>
      <c r="CA950" s="87"/>
      <c r="CB950" s="87"/>
      <c r="CC950" s="87"/>
      <c r="CD950" s="87"/>
      <c r="CE950" s="87"/>
      <c r="CF950" s="87"/>
      <c r="CG950" s="87"/>
      <c r="CH950" s="87"/>
      <c r="CI950" s="87"/>
      <c r="CJ950" s="87"/>
      <c r="CK950" s="87"/>
      <c r="CL950" s="87"/>
    </row>
    <row r="951" spans="1:90" s="78" customFormat="1" x14ac:dyDescent="0.3">
      <c r="A951" s="130"/>
      <c r="G951" s="87"/>
      <c r="H951" s="87"/>
      <c r="N951" s="87"/>
      <c r="AE951" s="87"/>
      <c r="AF951" s="87"/>
      <c r="AG951" s="87"/>
      <c r="AH951" s="87"/>
      <c r="AI951" s="87"/>
      <c r="AJ951" s="87"/>
      <c r="AK951" s="87"/>
      <c r="AL951" s="87"/>
      <c r="AM951" s="87"/>
      <c r="AN951" s="87"/>
      <c r="AO951" s="87"/>
      <c r="AP951" s="87"/>
      <c r="AQ951" s="87"/>
      <c r="AR951" s="87"/>
      <c r="AS951" s="87"/>
      <c r="AT951" s="87"/>
      <c r="AU951" s="87"/>
      <c r="AV951" s="87"/>
      <c r="AW951" s="87"/>
      <c r="AX951" s="87"/>
      <c r="AY951" s="87"/>
      <c r="AZ951" s="87"/>
      <c r="BA951" s="87"/>
      <c r="BB951" s="87"/>
      <c r="BC951" s="87"/>
      <c r="BD951" s="87"/>
      <c r="BE951" s="87"/>
      <c r="BF951" s="87"/>
      <c r="BG951" s="87"/>
      <c r="BH951" s="87"/>
      <c r="BI951" s="87"/>
      <c r="BJ951" s="87"/>
      <c r="BK951" s="87"/>
      <c r="BL951" s="87"/>
      <c r="BM951" s="87"/>
      <c r="BN951" s="87"/>
      <c r="BO951" s="87"/>
      <c r="BP951" s="87"/>
      <c r="BQ951" s="87"/>
      <c r="BR951" s="87"/>
      <c r="BS951" s="87"/>
      <c r="BT951" s="87"/>
      <c r="BU951" s="87"/>
      <c r="BV951" s="87"/>
      <c r="BW951" s="87"/>
      <c r="BX951" s="87"/>
      <c r="BY951" s="87"/>
      <c r="BZ951" s="87"/>
      <c r="CA951" s="87"/>
      <c r="CB951" s="87"/>
      <c r="CC951" s="87"/>
      <c r="CD951" s="87"/>
      <c r="CE951" s="87"/>
      <c r="CF951" s="87"/>
      <c r="CG951" s="87"/>
      <c r="CH951" s="87"/>
      <c r="CI951" s="87"/>
      <c r="CJ951" s="87"/>
      <c r="CK951" s="87"/>
      <c r="CL951" s="87"/>
    </row>
    <row r="952" spans="1:90" s="78" customFormat="1" x14ac:dyDescent="0.3">
      <c r="A952" s="130"/>
      <c r="G952" s="87"/>
      <c r="H952" s="87"/>
      <c r="N952" s="87"/>
      <c r="AE952" s="87"/>
      <c r="AF952" s="87"/>
      <c r="AG952" s="87"/>
      <c r="AH952" s="87"/>
      <c r="AI952" s="87"/>
      <c r="AJ952" s="87"/>
      <c r="AK952" s="87"/>
      <c r="AL952" s="87"/>
      <c r="AM952" s="87"/>
      <c r="AN952" s="87"/>
      <c r="AO952" s="87"/>
      <c r="AP952" s="87"/>
      <c r="AQ952" s="87"/>
      <c r="AR952" s="87"/>
      <c r="AS952" s="87"/>
      <c r="AT952" s="87"/>
      <c r="AU952" s="87"/>
      <c r="AV952" s="87"/>
      <c r="AW952" s="87"/>
      <c r="AX952" s="87"/>
      <c r="AY952" s="87"/>
      <c r="AZ952" s="87"/>
      <c r="BA952" s="87"/>
      <c r="BB952" s="87"/>
      <c r="BC952" s="87"/>
      <c r="BD952" s="87"/>
      <c r="BE952" s="87"/>
      <c r="BF952" s="87"/>
      <c r="BG952" s="87"/>
      <c r="BH952" s="87"/>
      <c r="BI952" s="87"/>
      <c r="BJ952" s="87"/>
      <c r="BK952" s="87"/>
      <c r="BL952" s="87"/>
      <c r="BM952" s="87"/>
      <c r="BN952" s="87"/>
      <c r="BO952" s="87"/>
      <c r="BP952" s="87"/>
      <c r="BQ952" s="87"/>
      <c r="BR952" s="87"/>
      <c r="BS952" s="87"/>
      <c r="BT952" s="87"/>
      <c r="BU952" s="87"/>
      <c r="BV952" s="87"/>
      <c r="BW952" s="87"/>
      <c r="BX952" s="87"/>
      <c r="BY952" s="87"/>
      <c r="BZ952" s="87"/>
      <c r="CA952" s="87"/>
      <c r="CB952" s="87"/>
      <c r="CC952" s="87"/>
      <c r="CD952" s="87"/>
      <c r="CE952" s="87"/>
      <c r="CF952" s="87"/>
      <c r="CG952" s="87"/>
      <c r="CH952" s="87"/>
      <c r="CI952" s="87"/>
      <c r="CJ952" s="87"/>
      <c r="CK952" s="87"/>
      <c r="CL952" s="87"/>
    </row>
    <row r="953" spans="1:90" s="78" customFormat="1" x14ac:dyDescent="0.3">
      <c r="A953" s="130"/>
      <c r="G953" s="87"/>
      <c r="H953" s="87"/>
      <c r="N953" s="87"/>
      <c r="AE953" s="87"/>
      <c r="AF953" s="87"/>
      <c r="AG953" s="87"/>
      <c r="AH953" s="87"/>
      <c r="AI953" s="87"/>
      <c r="AJ953" s="87"/>
      <c r="AK953" s="87"/>
      <c r="AL953" s="87"/>
      <c r="AM953" s="87"/>
      <c r="AN953" s="87"/>
      <c r="AO953" s="87"/>
      <c r="AP953" s="87"/>
      <c r="AQ953" s="87"/>
      <c r="AR953" s="87"/>
      <c r="AS953" s="87"/>
      <c r="AT953" s="87"/>
      <c r="AU953" s="87"/>
      <c r="AV953" s="87"/>
      <c r="AW953" s="87"/>
      <c r="AX953" s="87"/>
      <c r="AY953" s="87"/>
      <c r="AZ953" s="87"/>
      <c r="BA953" s="87"/>
      <c r="BB953" s="87"/>
      <c r="BC953" s="87"/>
      <c r="BD953" s="87"/>
      <c r="BE953" s="87"/>
      <c r="BF953" s="87"/>
      <c r="BG953" s="87"/>
      <c r="BH953" s="87"/>
      <c r="BI953" s="87"/>
      <c r="BJ953" s="87"/>
      <c r="BK953" s="87"/>
      <c r="BL953" s="87"/>
      <c r="BM953" s="87"/>
      <c r="BN953" s="87"/>
      <c r="BO953" s="87"/>
      <c r="BP953" s="87"/>
      <c r="BQ953" s="87"/>
      <c r="BR953" s="87"/>
      <c r="BS953" s="87"/>
      <c r="BT953" s="87"/>
      <c r="BU953" s="87"/>
      <c r="BV953" s="87"/>
      <c r="BW953" s="87"/>
      <c r="BX953" s="87"/>
      <c r="BY953" s="87"/>
      <c r="BZ953" s="87"/>
      <c r="CA953" s="87"/>
      <c r="CB953" s="87"/>
      <c r="CC953" s="87"/>
      <c r="CD953" s="87"/>
      <c r="CE953" s="87"/>
      <c r="CF953" s="87"/>
      <c r="CG953" s="87"/>
      <c r="CH953" s="87"/>
      <c r="CI953" s="87"/>
      <c r="CJ953" s="87"/>
      <c r="CK953" s="87"/>
      <c r="CL953" s="87"/>
    </row>
    <row r="954" spans="1:90" s="78" customFormat="1" x14ac:dyDescent="0.3">
      <c r="A954" s="130"/>
      <c r="G954" s="87"/>
      <c r="H954" s="87"/>
      <c r="N954" s="87"/>
      <c r="AE954" s="87"/>
      <c r="AF954" s="87"/>
      <c r="AG954" s="87"/>
      <c r="AH954" s="87"/>
      <c r="AI954" s="87"/>
      <c r="AJ954" s="87"/>
      <c r="AK954" s="87"/>
      <c r="AL954" s="87"/>
      <c r="AM954" s="87"/>
      <c r="AN954" s="87"/>
      <c r="AO954" s="87"/>
      <c r="AP954" s="87"/>
      <c r="AQ954" s="87"/>
      <c r="AR954" s="87"/>
      <c r="AS954" s="87"/>
      <c r="AT954" s="87"/>
      <c r="AU954" s="87"/>
      <c r="AV954" s="87"/>
      <c r="AW954" s="87"/>
      <c r="AX954" s="87"/>
      <c r="AY954" s="87"/>
      <c r="AZ954" s="87"/>
      <c r="BA954" s="87"/>
      <c r="BB954" s="87"/>
      <c r="BC954" s="87"/>
      <c r="BD954" s="87"/>
      <c r="BE954" s="87"/>
      <c r="BF954" s="87"/>
      <c r="BG954" s="87"/>
      <c r="BH954" s="87"/>
      <c r="BI954" s="87"/>
      <c r="BJ954" s="87"/>
      <c r="BK954" s="87"/>
      <c r="BL954" s="87"/>
      <c r="BM954" s="87"/>
      <c r="BN954" s="87"/>
      <c r="BO954" s="87"/>
      <c r="BP954" s="87"/>
      <c r="BQ954" s="87"/>
      <c r="BR954" s="87"/>
      <c r="BS954" s="87"/>
      <c r="BT954" s="87"/>
      <c r="BU954" s="87"/>
      <c r="BV954" s="87"/>
      <c r="BW954" s="87"/>
      <c r="BX954" s="87"/>
      <c r="BY954" s="87"/>
      <c r="BZ954" s="87"/>
      <c r="CA954" s="87"/>
      <c r="CB954" s="87"/>
      <c r="CC954" s="87"/>
      <c r="CD954" s="87"/>
      <c r="CE954" s="87"/>
      <c r="CF954" s="87"/>
      <c r="CG954" s="87"/>
      <c r="CH954" s="87"/>
      <c r="CI954" s="87"/>
      <c r="CJ954" s="87"/>
      <c r="CK954" s="87"/>
      <c r="CL954" s="87"/>
    </row>
    <row r="955" spans="1:90" s="78" customFormat="1" x14ac:dyDescent="0.3">
      <c r="A955" s="130"/>
      <c r="G955" s="87"/>
      <c r="H955" s="87"/>
      <c r="N955" s="87"/>
      <c r="AE955" s="87"/>
      <c r="AF955" s="87"/>
      <c r="AG955" s="87"/>
      <c r="AH955" s="87"/>
      <c r="AI955" s="87"/>
      <c r="AJ955" s="87"/>
      <c r="AK955" s="87"/>
      <c r="AL955" s="87"/>
      <c r="AM955" s="87"/>
      <c r="AN955" s="87"/>
      <c r="AO955" s="87"/>
      <c r="AP955" s="87"/>
      <c r="AQ955" s="87"/>
      <c r="AR955" s="87"/>
      <c r="AS955" s="87"/>
      <c r="AT955" s="87"/>
      <c r="AU955" s="87"/>
      <c r="AV955" s="87"/>
      <c r="AW955" s="87"/>
      <c r="AX955" s="87"/>
      <c r="AY955" s="87"/>
      <c r="AZ955" s="87"/>
      <c r="BA955" s="87"/>
      <c r="BB955" s="87"/>
      <c r="BC955" s="87"/>
      <c r="BD955" s="87"/>
      <c r="BE955" s="87"/>
      <c r="BF955" s="87"/>
      <c r="BG955" s="87"/>
      <c r="BH955" s="87"/>
      <c r="BI955" s="87"/>
      <c r="BJ955" s="87"/>
      <c r="BK955" s="87"/>
      <c r="BL955" s="87"/>
      <c r="BM955" s="87"/>
      <c r="BN955" s="87"/>
      <c r="BO955" s="87"/>
      <c r="BP955" s="87"/>
      <c r="BQ955" s="87"/>
      <c r="BR955" s="87"/>
      <c r="BS955" s="87"/>
      <c r="BT955" s="87"/>
      <c r="BU955" s="87"/>
      <c r="BV955" s="87"/>
      <c r="BW955" s="87"/>
      <c r="BX955" s="87"/>
      <c r="BY955" s="87"/>
      <c r="BZ955" s="87"/>
      <c r="CA955" s="87"/>
      <c r="CB955" s="87"/>
      <c r="CC955" s="87"/>
      <c r="CD955" s="87"/>
      <c r="CE955" s="87"/>
      <c r="CF955" s="87"/>
      <c r="CG955" s="87"/>
      <c r="CH955" s="87"/>
      <c r="CI955" s="87"/>
      <c r="CJ955" s="87"/>
      <c r="CK955" s="87"/>
      <c r="CL955" s="87"/>
    </row>
    <row r="956" spans="1:90" s="78" customFormat="1" x14ac:dyDescent="0.3">
      <c r="A956" s="130"/>
      <c r="G956" s="87"/>
      <c r="H956" s="87"/>
      <c r="N956" s="87"/>
      <c r="AE956" s="87"/>
      <c r="AF956" s="87"/>
      <c r="AG956" s="87"/>
      <c r="AH956" s="87"/>
      <c r="AI956" s="87"/>
      <c r="AJ956" s="87"/>
      <c r="AK956" s="87"/>
      <c r="AL956" s="87"/>
      <c r="AM956" s="87"/>
      <c r="AN956" s="87"/>
      <c r="AO956" s="87"/>
      <c r="AP956" s="87"/>
      <c r="AQ956" s="87"/>
      <c r="AR956" s="87"/>
      <c r="AS956" s="87"/>
      <c r="AT956" s="87"/>
      <c r="AU956" s="87"/>
      <c r="AV956" s="87"/>
      <c r="AW956" s="87"/>
      <c r="AX956" s="87"/>
      <c r="AY956" s="87"/>
      <c r="AZ956" s="87"/>
      <c r="BA956" s="87"/>
      <c r="BB956" s="87"/>
      <c r="BC956" s="87"/>
      <c r="BD956" s="87"/>
      <c r="BE956" s="87"/>
      <c r="BF956" s="87"/>
      <c r="BG956" s="87"/>
      <c r="BH956" s="87"/>
      <c r="BI956" s="87"/>
      <c r="BJ956" s="87"/>
      <c r="BK956" s="87"/>
      <c r="BL956" s="87"/>
      <c r="BM956" s="87"/>
      <c r="BN956" s="87"/>
      <c r="BO956" s="87"/>
      <c r="BP956" s="87"/>
      <c r="BQ956" s="87"/>
      <c r="BR956" s="87"/>
      <c r="BS956" s="87"/>
      <c r="BT956" s="87"/>
      <c r="BU956" s="87"/>
      <c r="BV956" s="87"/>
      <c r="BW956" s="87"/>
      <c r="BX956" s="87"/>
      <c r="BY956" s="87"/>
      <c r="BZ956" s="87"/>
      <c r="CA956" s="87"/>
      <c r="CB956" s="87"/>
      <c r="CC956" s="87"/>
      <c r="CD956" s="87"/>
      <c r="CE956" s="87"/>
      <c r="CF956" s="87"/>
      <c r="CG956" s="87"/>
      <c r="CH956" s="87"/>
      <c r="CI956" s="87"/>
      <c r="CJ956" s="87"/>
      <c r="CK956" s="87"/>
      <c r="CL956" s="87"/>
    </row>
    <row r="957" spans="1:90" s="78" customFormat="1" x14ac:dyDescent="0.3">
      <c r="A957" s="130"/>
      <c r="G957" s="87"/>
      <c r="H957" s="87"/>
      <c r="N957" s="87"/>
      <c r="AE957" s="87"/>
      <c r="AF957" s="87"/>
      <c r="AG957" s="87"/>
      <c r="AH957" s="87"/>
      <c r="AI957" s="87"/>
      <c r="AJ957" s="87"/>
      <c r="AK957" s="87"/>
      <c r="AL957" s="87"/>
      <c r="AM957" s="87"/>
      <c r="AN957" s="87"/>
      <c r="AO957" s="87"/>
      <c r="AP957" s="87"/>
      <c r="AQ957" s="87"/>
      <c r="AR957" s="87"/>
      <c r="AS957" s="87"/>
      <c r="AT957" s="87"/>
      <c r="AU957" s="87"/>
      <c r="AV957" s="87"/>
      <c r="AW957" s="87"/>
      <c r="AX957" s="87"/>
      <c r="AY957" s="87"/>
      <c r="AZ957" s="87"/>
      <c r="BA957" s="87"/>
      <c r="BB957" s="87"/>
      <c r="BC957" s="87"/>
      <c r="BD957" s="87"/>
      <c r="BE957" s="87"/>
      <c r="BF957" s="87"/>
      <c r="BG957" s="87"/>
      <c r="BH957" s="87"/>
      <c r="BI957" s="87"/>
      <c r="BJ957" s="87"/>
      <c r="BK957" s="87"/>
      <c r="BL957" s="87"/>
      <c r="BM957" s="87"/>
      <c r="BN957" s="87"/>
      <c r="BO957" s="87"/>
      <c r="BP957" s="87"/>
      <c r="BQ957" s="87"/>
      <c r="BR957" s="87"/>
      <c r="BS957" s="87"/>
      <c r="BT957" s="87"/>
      <c r="BU957" s="87"/>
      <c r="BV957" s="87"/>
      <c r="BW957" s="87"/>
      <c r="BX957" s="87"/>
      <c r="BY957" s="87"/>
      <c r="BZ957" s="87"/>
      <c r="CA957" s="87"/>
      <c r="CB957" s="87"/>
      <c r="CC957" s="87"/>
      <c r="CD957" s="87"/>
      <c r="CE957" s="87"/>
      <c r="CF957" s="87"/>
      <c r="CG957" s="87"/>
      <c r="CH957" s="87"/>
      <c r="CI957" s="87"/>
      <c r="CJ957" s="87"/>
      <c r="CK957" s="87"/>
      <c r="CL957" s="87"/>
    </row>
    <row r="958" spans="1:90" s="78" customFormat="1" x14ac:dyDescent="0.3">
      <c r="A958" s="130"/>
      <c r="G958" s="87"/>
      <c r="H958" s="87"/>
      <c r="N958" s="87"/>
      <c r="AE958" s="87"/>
      <c r="AF958" s="87"/>
      <c r="AG958" s="87"/>
      <c r="AH958" s="87"/>
      <c r="AI958" s="87"/>
      <c r="AJ958" s="87"/>
      <c r="AK958" s="87"/>
      <c r="AL958" s="87"/>
      <c r="AM958" s="87"/>
      <c r="AN958" s="87"/>
      <c r="AO958" s="87"/>
      <c r="AP958" s="87"/>
      <c r="AQ958" s="87"/>
      <c r="AR958" s="87"/>
      <c r="AS958" s="87"/>
      <c r="AT958" s="87"/>
      <c r="AU958" s="87"/>
      <c r="AV958" s="87"/>
      <c r="AW958" s="87"/>
      <c r="AX958" s="87"/>
      <c r="AY958" s="87"/>
      <c r="AZ958" s="87"/>
      <c r="BA958" s="87"/>
      <c r="BB958" s="87"/>
      <c r="BC958" s="87"/>
      <c r="BD958" s="87"/>
      <c r="BE958" s="87"/>
      <c r="BF958" s="87"/>
      <c r="BG958" s="87"/>
      <c r="BH958" s="87"/>
      <c r="BI958" s="87"/>
      <c r="BJ958" s="87"/>
      <c r="BK958" s="87"/>
      <c r="BL958" s="87"/>
      <c r="BM958" s="87"/>
      <c r="BN958" s="87"/>
      <c r="BO958" s="87"/>
      <c r="BP958" s="87"/>
      <c r="BQ958" s="87"/>
      <c r="BR958" s="87"/>
      <c r="BS958" s="87"/>
      <c r="BT958" s="87"/>
      <c r="BU958" s="87"/>
      <c r="BV958" s="87"/>
      <c r="BW958" s="87"/>
      <c r="BX958" s="87"/>
      <c r="BY958" s="87"/>
      <c r="BZ958" s="87"/>
      <c r="CA958" s="87"/>
      <c r="CB958" s="87"/>
      <c r="CC958" s="87"/>
      <c r="CD958" s="87"/>
      <c r="CE958" s="87"/>
      <c r="CF958" s="87"/>
      <c r="CG958" s="87"/>
      <c r="CH958" s="87"/>
      <c r="CI958" s="87"/>
      <c r="CJ958" s="87"/>
      <c r="CK958" s="87"/>
      <c r="CL958" s="87"/>
    </row>
    <row r="959" spans="1:90" s="78" customFormat="1" x14ac:dyDescent="0.3">
      <c r="A959" s="130"/>
      <c r="G959" s="87"/>
      <c r="H959" s="87"/>
      <c r="N959" s="87"/>
      <c r="AE959" s="87"/>
      <c r="AF959" s="87"/>
      <c r="AG959" s="87"/>
      <c r="AH959" s="87"/>
      <c r="AI959" s="87"/>
      <c r="AJ959" s="87"/>
      <c r="AK959" s="87"/>
      <c r="AL959" s="87"/>
      <c r="AM959" s="87"/>
      <c r="AN959" s="87"/>
      <c r="AO959" s="87"/>
      <c r="AP959" s="87"/>
      <c r="AQ959" s="87"/>
      <c r="AR959" s="87"/>
      <c r="AS959" s="87"/>
      <c r="AT959" s="87"/>
      <c r="AU959" s="87"/>
      <c r="AV959" s="87"/>
      <c r="AW959" s="87"/>
      <c r="AX959" s="87"/>
      <c r="AY959" s="87"/>
      <c r="AZ959" s="87"/>
      <c r="BA959" s="87"/>
      <c r="BB959" s="87"/>
      <c r="BC959" s="87"/>
      <c r="BD959" s="87"/>
      <c r="BE959" s="87"/>
      <c r="BF959" s="87"/>
      <c r="BG959" s="87"/>
      <c r="BH959" s="87"/>
      <c r="BI959" s="87"/>
      <c r="BJ959" s="87"/>
      <c r="BK959" s="87"/>
      <c r="BL959" s="87"/>
      <c r="BM959" s="87"/>
      <c r="BN959" s="87"/>
      <c r="BO959" s="87"/>
      <c r="BP959" s="87"/>
      <c r="BQ959" s="87"/>
      <c r="BR959" s="87"/>
      <c r="BS959" s="87"/>
      <c r="BT959" s="87"/>
      <c r="BU959" s="87"/>
      <c r="BV959" s="87"/>
      <c r="BW959" s="87"/>
      <c r="BX959" s="87"/>
      <c r="BY959" s="87"/>
      <c r="BZ959" s="87"/>
      <c r="CA959" s="87"/>
      <c r="CB959" s="87"/>
      <c r="CC959" s="87"/>
      <c r="CD959" s="87"/>
      <c r="CE959" s="87"/>
      <c r="CF959" s="87"/>
      <c r="CG959" s="87"/>
      <c r="CH959" s="87"/>
      <c r="CI959" s="87"/>
      <c r="CJ959" s="87"/>
      <c r="CK959" s="87"/>
      <c r="CL959" s="87"/>
    </row>
    <row r="960" spans="1:90" s="78" customFormat="1" x14ac:dyDescent="0.3">
      <c r="A960" s="130"/>
      <c r="G960" s="87"/>
      <c r="H960" s="87"/>
      <c r="N960" s="87"/>
      <c r="AE960" s="87"/>
      <c r="AF960" s="87"/>
      <c r="AG960" s="87"/>
      <c r="AH960" s="87"/>
      <c r="AI960" s="87"/>
      <c r="AJ960" s="87"/>
      <c r="AK960" s="87"/>
      <c r="AL960" s="87"/>
      <c r="AM960" s="87"/>
      <c r="AN960" s="87"/>
      <c r="AO960" s="87"/>
      <c r="AP960" s="87"/>
      <c r="AQ960" s="87"/>
      <c r="AR960" s="87"/>
      <c r="AS960" s="87"/>
      <c r="AT960" s="87"/>
      <c r="AU960" s="87"/>
      <c r="AV960" s="87"/>
      <c r="AW960" s="87"/>
      <c r="AX960" s="87"/>
      <c r="AY960" s="87"/>
      <c r="AZ960" s="87"/>
      <c r="BA960" s="87"/>
      <c r="BB960" s="87"/>
      <c r="BC960" s="87"/>
      <c r="BD960" s="87"/>
      <c r="BE960" s="87"/>
      <c r="BF960" s="87"/>
      <c r="BG960" s="87"/>
      <c r="BH960" s="87"/>
      <c r="BI960" s="87"/>
      <c r="BJ960" s="87"/>
      <c r="BK960" s="87"/>
      <c r="BL960" s="87"/>
      <c r="BM960" s="87"/>
      <c r="BN960" s="87"/>
      <c r="BO960" s="87"/>
      <c r="BP960" s="87"/>
      <c r="BQ960" s="87"/>
      <c r="BR960" s="87"/>
      <c r="BS960" s="87"/>
      <c r="BT960" s="87"/>
      <c r="BU960" s="87"/>
      <c r="BV960" s="87"/>
      <c r="BW960" s="87"/>
      <c r="BX960" s="87"/>
      <c r="BY960" s="87"/>
      <c r="BZ960" s="87"/>
      <c r="CA960" s="87"/>
      <c r="CB960" s="87"/>
      <c r="CC960" s="87"/>
      <c r="CD960" s="87"/>
      <c r="CE960" s="87"/>
      <c r="CF960" s="87"/>
      <c r="CG960" s="87"/>
      <c r="CH960" s="87"/>
      <c r="CI960" s="87"/>
      <c r="CJ960" s="87"/>
      <c r="CK960" s="87"/>
      <c r="CL960" s="87"/>
    </row>
    <row r="961" spans="1:90" s="78" customFormat="1" x14ac:dyDescent="0.3">
      <c r="A961" s="130"/>
      <c r="G961" s="87"/>
      <c r="H961" s="87"/>
      <c r="N961" s="87"/>
      <c r="AE961" s="87"/>
      <c r="AF961" s="87"/>
      <c r="AG961" s="87"/>
      <c r="AH961" s="87"/>
      <c r="AI961" s="87"/>
      <c r="AJ961" s="87"/>
      <c r="AK961" s="87"/>
      <c r="AL961" s="87"/>
      <c r="AM961" s="87"/>
      <c r="AN961" s="87"/>
      <c r="AO961" s="87"/>
      <c r="AP961" s="87"/>
      <c r="AQ961" s="87"/>
      <c r="AR961" s="87"/>
      <c r="AS961" s="87"/>
      <c r="AT961" s="87"/>
      <c r="AU961" s="87"/>
      <c r="AV961" s="87"/>
      <c r="AW961" s="87"/>
      <c r="AX961" s="87"/>
      <c r="AY961" s="87"/>
      <c r="AZ961" s="87"/>
      <c r="BA961" s="87"/>
      <c r="BB961" s="87"/>
      <c r="BC961" s="87"/>
      <c r="BD961" s="87"/>
      <c r="BE961" s="87"/>
      <c r="BF961" s="87"/>
      <c r="BG961" s="87"/>
      <c r="BH961" s="87"/>
      <c r="BI961" s="87"/>
      <c r="BJ961" s="87"/>
      <c r="BK961" s="87"/>
      <c r="BL961" s="87"/>
      <c r="BM961" s="87"/>
      <c r="BN961" s="87"/>
      <c r="BO961" s="87"/>
      <c r="BP961" s="87"/>
      <c r="BQ961" s="87"/>
      <c r="BR961" s="87"/>
      <c r="BS961" s="87"/>
      <c r="BT961" s="87"/>
      <c r="BU961" s="87"/>
      <c r="BV961" s="87"/>
      <c r="BW961" s="87"/>
      <c r="BX961" s="87"/>
      <c r="BY961" s="87"/>
      <c r="BZ961" s="87"/>
      <c r="CA961" s="87"/>
      <c r="CB961" s="87"/>
      <c r="CC961" s="87"/>
      <c r="CD961" s="87"/>
      <c r="CE961" s="87"/>
      <c r="CF961" s="87"/>
      <c r="CG961" s="87"/>
      <c r="CH961" s="87"/>
      <c r="CI961" s="87"/>
      <c r="CJ961" s="87"/>
      <c r="CK961" s="87"/>
      <c r="CL961" s="87"/>
    </row>
    <row r="962" spans="1:90" s="78" customFormat="1" x14ac:dyDescent="0.3">
      <c r="A962" s="130"/>
      <c r="G962" s="87"/>
      <c r="H962" s="87"/>
      <c r="N962" s="87"/>
      <c r="AE962" s="87"/>
      <c r="AF962" s="87"/>
      <c r="AG962" s="87"/>
      <c r="AH962" s="87"/>
      <c r="AI962" s="87"/>
      <c r="AJ962" s="87"/>
      <c r="AK962" s="87"/>
      <c r="AL962" s="87"/>
      <c r="AM962" s="87"/>
      <c r="AN962" s="87"/>
      <c r="AO962" s="87"/>
      <c r="AP962" s="87"/>
      <c r="AQ962" s="87"/>
      <c r="AR962" s="87"/>
      <c r="AS962" s="87"/>
      <c r="AT962" s="87"/>
      <c r="AU962" s="87"/>
      <c r="AV962" s="87"/>
      <c r="AW962" s="87"/>
      <c r="AX962" s="87"/>
      <c r="AY962" s="87"/>
      <c r="AZ962" s="87"/>
      <c r="BA962" s="87"/>
      <c r="BB962" s="87"/>
      <c r="BC962" s="87"/>
      <c r="BD962" s="87"/>
      <c r="BE962" s="87"/>
      <c r="BF962" s="87"/>
      <c r="BG962" s="87"/>
      <c r="BH962" s="87"/>
      <c r="BI962" s="87"/>
      <c r="BJ962" s="87"/>
      <c r="BK962" s="87"/>
      <c r="BL962" s="87"/>
      <c r="BM962" s="87"/>
      <c r="BN962" s="87"/>
      <c r="BO962" s="87"/>
      <c r="BP962" s="87"/>
      <c r="BQ962" s="87"/>
      <c r="BR962" s="87"/>
      <c r="BS962" s="87"/>
      <c r="BT962" s="87"/>
      <c r="BU962" s="87"/>
      <c r="BV962" s="87"/>
      <c r="BW962" s="87"/>
      <c r="BX962" s="87"/>
      <c r="BY962" s="87"/>
      <c r="BZ962" s="87"/>
      <c r="CA962" s="87"/>
      <c r="CB962" s="87"/>
      <c r="CC962" s="87"/>
      <c r="CD962" s="87"/>
      <c r="CE962" s="87"/>
      <c r="CF962" s="87"/>
      <c r="CG962" s="87"/>
      <c r="CH962" s="87"/>
      <c r="CI962" s="87"/>
      <c r="CJ962" s="87"/>
      <c r="CK962" s="87"/>
      <c r="CL962" s="87"/>
    </row>
    <row r="963" spans="1:90" s="78" customFormat="1" x14ac:dyDescent="0.3">
      <c r="A963" s="130"/>
      <c r="G963" s="87"/>
      <c r="H963" s="87"/>
      <c r="N963" s="87"/>
      <c r="AE963" s="87"/>
      <c r="AF963" s="87"/>
      <c r="AG963" s="87"/>
      <c r="AH963" s="87"/>
      <c r="AI963" s="87"/>
      <c r="AJ963" s="87"/>
      <c r="AK963" s="87"/>
      <c r="AL963" s="87"/>
      <c r="AM963" s="87"/>
      <c r="AN963" s="87"/>
      <c r="AO963" s="87"/>
      <c r="AP963" s="87"/>
      <c r="AQ963" s="87"/>
      <c r="AR963" s="87"/>
      <c r="AS963" s="87"/>
      <c r="AT963" s="87"/>
      <c r="AU963" s="87"/>
      <c r="AV963" s="87"/>
      <c r="AW963" s="87"/>
      <c r="AX963" s="87"/>
      <c r="AY963" s="87"/>
      <c r="AZ963" s="87"/>
      <c r="BA963" s="87"/>
      <c r="BB963" s="87"/>
      <c r="BC963" s="87"/>
      <c r="BD963" s="87"/>
      <c r="BE963" s="87"/>
      <c r="BF963" s="87"/>
      <c r="BG963" s="87"/>
      <c r="BH963" s="87"/>
      <c r="BI963" s="87"/>
      <c r="BJ963" s="87"/>
      <c r="BK963" s="87"/>
      <c r="BL963" s="87"/>
      <c r="BM963" s="87"/>
      <c r="BN963" s="87"/>
      <c r="BO963" s="87"/>
      <c r="BP963" s="87"/>
      <c r="BQ963" s="87"/>
      <c r="BR963" s="87"/>
      <c r="BS963" s="87"/>
      <c r="BT963" s="87"/>
      <c r="BU963" s="87"/>
      <c r="BV963" s="87"/>
      <c r="BW963" s="87"/>
      <c r="BX963" s="87"/>
      <c r="BY963" s="87"/>
      <c r="BZ963" s="87"/>
      <c r="CA963" s="87"/>
      <c r="CB963" s="87"/>
      <c r="CC963" s="87"/>
      <c r="CD963" s="87"/>
      <c r="CE963" s="87"/>
      <c r="CF963" s="87"/>
      <c r="CG963" s="87"/>
      <c r="CH963" s="87"/>
      <c r="CI963" s="87"/>
      <c r="CJ963" s="87"/>
      <c r="CK963" s="87"/>
      <c r="CL963" s="87"/>
    </row>
    <row r="964" spans="1:90" s="78" customFormat="1" x14ac:dyDescent="0.3">
      <c r="A964" s="130"/>
      <c r="G964" s="87"/>
      <c r="H964" s="87"/>
      <c r="N964" s="87"/>
      <c r="AE964" s="87"/>
      <c r="AF964" s="87"/>
      <c r="AG964" s="87"/>
      <c r="AH964" s="87"/>
      <c r="AI964" s="87"/>
      <c r="AJ964" s="87"/>
      <c r="AK964" s="87"/>
      <c r="AL964" s="87"/>
      <c r="AM964" s="87"/>
      <c r="AN964" s="87"/>
      <c r="AO964" s="87"/>
      <c r="AP964" s="87"/>
      <c r="AQ964" s="87"/>
      <c r="AR964" s="87"/>
      <c r="AS964" s="87"/>
      <c r="AT964" s="87"/>
      <c r="AU964" s="87"/>
      <c r="AV964" s="87"/>
      <c r="AW964" s="87"/>
      <c r="AX964" s="87"/>
      <c r="AY964" s="87"/>
      <c r="AZ964" s="87"/>
      <c r="BA964" s="87"/>
      <c r="BB964" s="87"/>
      <c r="BC964" s="87"/>
      <c r="BD964" s="87"/>
      <c r="BE964" s="87"/>
      <c r="BF964" s="87"/>
      <c r="BG964" s="87"/>
      <c r="BH964" s="87"/>
      <c r="BI964" s="87"/>
      <c r="BJ964" s="87"/>
      <c r="BK964" s="87"/>
      <c r="BL964" s="87"/>
      <c r="BM964" s="87"/>
      <c r="BN964" s="87"/>
      <c r="BO964" s="87"/>
      <c r="BP964" s="87"/>
      <c r="BQ964" s="87"/>
      <c r="BR964" s="87"/>
      <c r="BS964" s="87"/>
      <c r="BT964" s="87"/>
      <c r="BU964" s="87"/>
      <c r="BV964" s="87"/>
      <c r="BW964" s="87"/>
      <c r="BX964" s="87"/>
      <c r="BY964" s="87"/>
      <c r="BZ964" s="87"/>
      <c r="CA964" s="87"/>
      <c r="CB964" s="87"/>
      <c r="CC964" s="87"/>
      <c r="CD964" s="87"/>
      <c r="CE964" s="87"/>
      <c r="CF964" s="87"/>
      <c r="CG964" s="87"/>
      <c r="CH964" s="87"/>
      <c r="CI964" s="87"/>
      <c r="CJ964" s="87"/>
      <c r="CK964" s="87"/>
      <c r="CL964" s="87"/>
    </row>
    <row r="965" spans="1:90" s="78" customFormat="1" x14ac:dyDescent="0.3">
      <c r="A965" s="130"/>
      <c r="G965" s="87"/>
      <c r="H965" s="87"/>
      <c r="N965" s="87"/>
      <c r="AE965" s="87"/>
      <c r="AF965" s="87"/>
      <c r="AG965" s="87"/>
      <c r="AH965" s="87"/>
      <c r="AI965" s="87"/>
      <c r="AJ965" s="87"/>
      <c r="AK965" s="87"/>
      <c r="AL965" s="87"/>
      <c r="AM965" s="87"/>
      <c r="AN965" s="87"/>
      <c r="AO965" s="87"/>
      <c r="AP965" s="87"/>
      <c r="AQ965" s="87"/>
      <c r="AR965" s="87"/>
      <c r="AS965" s="87"/>
      <c r="AT965" s="87"/>
      <c r="AU965" s="87"/>
      <c r="AV965" s="87"/>
      <c r="AW965" s="87"/>
      <c r="AX965" s="87"/>
      <c r="AY965" s="87"/>
      <c r="AZ965" s="87"/>
      <c r="BA965" s="87"/>
      <c r="BB965" s="87"/>
      <c r="BC965" s="87"/>
      <c r="BD965" s="87"/>
      <c r="BE965" s="87"/>
      <c r="BF965" s="87"/>
      <c r="BG965" s="87"/>
      <c r="BH965" s="87"/>
      <c r="BI965" s="87"/>
      <c r="BJ965" s="87"/>
      <c r="BK965" s="87"/>
      <c r="BL965" s="87"/>
      <c r="BM965" s="87"/>
      <c r="BN965" s="87"/>
      <c r="BO965" s="87"/>
      <c r="BP965" s="87"/>
      <c r="BQ965" s="87"/>
      <c r="BR965" s="87"/>
      <c r="BS965" s="87"/>
      <c r="BT965" s="87"/>
      <c r="BU965" s="87"/>
      <c r="BV965" s="87"/>
      <c r="BW965" s="87"/>
      <c r="BX965" s="87"/>
      <c r="BY965" s="87"/>
      <c r="BZ965" s="87"/>
      <c r="CA965" s="87"/>
      <c r="CB965" s="87"/>
      <c r="CC965" s="87"/>
      <c r="CD965" s="87"/>
      <c r="CE965" s="87"/>
      <c r="CF965" s="87"/>
      <c r="CG965" s="87"/>
      <c r="CH965" s="87"/>
      <c r="CI965" s="87"/>
      <c r="CJ965" s="87"/>
      <c r="CK965" s="87"/>
      <c r="CL965" s="87"/>
    </row>
    <row r="966" spans="1:90" s="78" customFormat="1" x14ac:dyDescent="0.3">
      <c r="A966" s="130"/>
      <c r="G966" s="87"/>
      <c r="H966" s="87"/>
      <c r="N966" s="87"/>
      <c r="AE966" s="87"/>
      <c r="AF966" s="87"/>
      <c r="AG966" s="87"/>
      <c r="AH966" s="87"/>
      <c r="AI966" s="87"/>
      <c r="AJ966" s="87"/>
      <c r="AK966" s="87"/>
      <c r="AL966" s="87"/>
      <c r="AM966" s="87"/>
      <c r="AN966" s="87"/>
      <c r="AO966" s="87"/>
      <c r="AP966" s="87"/>
      <c r="AQ966" s="87"/>
      <c r="AR966" s="87"/>
      <c r="AS966" s="87"/>
      <c r="AT966" s="87"/>
      <c r="AU966" s="87"/>
      <c r="AV966" s="87"/>
      <c r="AW966" s="87"/>
      <c r="AX966" s="87"/>
      <c r="AY966" s="87"/>
      <c r="AZ966" s="87"/>
      <c r="BA966" s="87"/>
      <c r="BB966" s="87"/>
      <c r="BC966" s="87"/>
      <c r="BD966" s="87"/>
      <c r="BE966" s="87"/>
      <c r="BF966" s="87"/>
      <c r="BG966" s="87"/>
      <c r="BH966" s="87"/>
      <c r="BI966" s="87"/>
      <c r="BJ966" s="87"/>
      <c r="BK966" s="87"/>
      <c r="BL966" s="87"/>
      <c r="BM966" s="87"/>
      <c r="BN966" s="87"/>
      <c r="BO966" s="87"/>
      <c r="BP966" s="87"/>
      <c r="BQ966" s="87"/>
      <c r="BR966" s="87"/>
      <c r="BS966" s="87"/>
      <c r="BT966" s="87"/>
      <c r="BU966" s="87"/>
      <c r="BV966" s="87"/>
      <c r="BW966" s="87"/>
      <c r="BX966" s="87"/>
      <c r="BY966" s="87"/>
      <c r="BZ966" s="87"/>
      <c r="CA966" s="87"/>
      <c r="CB966" s="87"/>
      <c r="CC966" s="87"/>
      <c r="CD966" s="87"/>
      <c r="CE966" s="87"/>
      <c r="CF966" s="87"/>
      <c r="CG966" s="87"/>
      <c r="CH966" s="87"/>
      <c r="CI966" s="87"/>
      <c r="CJ966" s="87"/>
      <c r="CK966" s="87"/>
      <c r="CL966" s="87"/>
    </row>
    <row r="967" spans="1:90" s="78" customFormat="1" x14ac:dyDescent="0.3">
      <c r="A967" s="130"/>
      <c r="G967" s="87"/>
      <c r="H967" s="87"/>
      <c r="N967" s="87"/>
      <c r="AE967" s="87"/>
      <c r="AF967" s="87"/>
      <c r="AG967" s="87"/>
      <c r="AH967" s="87"/>
      <c r="AI967" s="87"/>
      <c r="AJ967" s="87"/>
      <c r="AK967" s="87"/>
      <c r="AL967" s="87"/>
      <c r="AM967" s="87"/>
      <c r="AN967" s="87"/>
      <c r="AO967" s="87"/>
      <c r="AP967" s="87"/>
      <c r="AQ967" s="87"/>
      <c r="AR967" s="87"/>
      <c r="AS967" s="87"/>
      <c r="AT967" s="87"/>
      <c r="AU967" s="87"/>
      <c r="AV967" s="87"/>
      <c r="AW967" s="87"/>
      <c r="AX967" s="87"/>
      <c r="AY967" s="87"/>
      <c r="AZ967" s="87"/>
      <c r="BA967" s="87"/>
      <c r="BB967" s="87"/>
      <c r="BC967" s="87"/>
      <c r="BD967" s="87"/>
      <c r="BE967" s="87"/>
      <c r="BF967" s="87"/>
      <c r="BG967" s="87"/>
      <c r="BH967" s="87"/>
      <c r="BI967" s="87"/>
      <c r="BJ967" s="87"/>
      <c r="BK967" s="87"/>
      <c r="BL967" s="87"/>
      <c r="BM967" s="87"/>
      <c r="BN967" s="87"/>
      <c r="BO967" s="87"/>
      <c r="BP967" s="87"/>
      <c r="BQ967" s="87"/>
      <c r="BR967" s="87"/>
      <c r="BS967" s="87"/>
      <c r="BT967" s="87"/>
      <c r="BU967" s="87"/>
      <c r="BV967" s="87"/>
      <c r="BW967" s="87"/>
      <c r="BX967" s="87"/>
      <c r="BY967" s="87"/>
      <c r="BZ967" s="87"/>
      <c r="CA967" s="87"/>
      <c r="CB967" s="87"/>
      <c r="CC967" s="87"/>
      <c r="CD967" s="87"/>
      <c r="CE967" s="87"/>
      <c r="CF967" s="87"/>
      <c r="CG967" s="87"/>
      <c r="CH967" s="87"/>
      <c r="CI967" s="87"/>
      <c r="CJ967" s="87"/>
      <c r="CK967" s="87"/>
      <c r="CL967" s="87"/>
    </row>
    <row r="968" spans="1:90" s="78" customFormat="1" x14ac:dyDescent="0.3">
      <c r="A968" s="130"/>
      <c r="G968" s="87"/>
      <c r="H968" s="87"/>
      <c r="N968" s="87"/>
      <c r="AE968" s="87"/>
      <c r="AF968" s="87"/>
      <c r="AG968" s="87"/>
      <c r="AH968" s="87"/>
      <c r="AI968" s="87"/>
      <c r="AJ968" s="87"/>
      <c r="AK968" s="87"/>
      <c r="AL968" s="87"/>
      <c r="AM968" s="87"/>
      <c r="AN968" s="87"/>
      <c r="AO968" s="87"/>
      <c r="AP968" s="87"/>
      <c r="AQ968" s="87"/>
      <c r="AR968" s="87"/>
      <c r="AS968" s="87"/>
      <c r="AT968" s="87"/>
      <c r="AU968" s="87"/>
      <c r="AV968" s="87"/>
      <c r="AW968" s="87"/>
      <c r="AX968" s="87"/>
      <c r="AY968" s="87"/>
      <c r="AZ968" s="87"/>
      <c r="BA968" s="87"/>
      <c r="BB968" s="87"/>
      <c r="BC968" s="87"/>
      <c r="BD968" s="87"/>
      <c r="BE968" s="87"/>
      <c r="BF968" s="87"/>
      <c r="BG968" s="87"/>
      <c r="BH968" s="87"/>
      <c r="BI968" s="87"/>
      <c r="BJ968" s="87"/>
      <c r="BK968" s="87"/>
      <c r="BL968" s="87"/>
      <c r="BM968" s="87"/>
      <c r="BN968" s="87"/>
      <c r="BO968" s="87"/>
      <c r="BP968" s="87"/>
      <c r="BQ968" s="87"/>
      <c r="BR968" s="87"/>
      <c r="BS968" s="87"/>
      <c r="BT968" s="87"/>
      <c r="BU968" s="87"/>
      <c r="BV968" s="87"/>
      <c r="BW968" s="87"/>
      <c r="BX968" s="87"/>
      <c r="BY968" s="87"/>
      <c r="BZ968" s="87"/>
      <c r="CA968" s="87"/>
      <c r="CB968" s="87"/>
      <c r="CC968" s="87"/>
      <c r="CD968" s="87"/>
      <c r="CE968" s="87"/>
      <c r="CF968" s="87"/>
      <c r="CG968" s="87"/>
      <c r="CH968" s="87"/>
      <c r="CI968" s="87"/>
      <c r="CJ968" s="87"/>
      <c r="CK968" s="87"/>
      <c r="CL968" s="87"/>
    </row>
    <row r="969" spans="1:90" s="78" customFormat="1" x14ac:dyDescent="0.3">
      <c r="A969" s="130"/>
      <c r="G969" s="87"/>
      <c r="H969" s="87"/>
      <c r="N969" s="87"/>
      <c r="AE969" s="87"/>
      <c r="AF969" s="87"/>
      <c r="AG969" s="87"/>
      <c r="AH969" s="87"/>
      <c r="AI969" s="87"/>
      <c r="AJ969" s="87"/>
      <c r="AK969" s="87"/>
      <c r="AL969" s="87"/>
      <c r="AM969" s="87"/>
      <c r="AN969" s="87"/>
      <c r="AO969" s="87"/>
      <c r="AP969" s="87"/>
      <c r="AQ969" s="87"/>
      <c r="AR969" s="87"/>
      <c r="AS969" s="87"/>
      <c r="AT969" s="87"/>
      <c r="AU969" s="87"/>
      <c r="AV969" s="87"/>
      <c r="AW969" s="87"/>
      <c r="AX969" s="87"/>
      <c r="AY969" s="87"/>
      <c r="AZ969" s="87"/>
      <c r="BA969" s="87"/>
      <c r="BB969" s="87"/>
      <c r="BC969" s="87"/>
      <c r="BD969" s="87"/>
      <c r="BE969" s="87"/>
      <c r="BF969" s="87"/>
      <c r="BG969" s="87"/>
      <c r="BH969" s="87"/>
      <c r="BI969" s="87"/>
      <c r="BJ969" s="87"/>
      <c r="BK969" s="87"/>
      <c r="BL969" s="87"/>
      <c r="BM969" s="87"/>
      <c r="BN969" s="87"/>
      <c r="BO969" s="87"/>
      <c r="BP969" s="87"/>
      <c r="BQ969" s="87"/>
      <c r="BR969" s="87"/>
      <c r="BS969" s="87"/>
      <c r="BT969" s="87"/>
      <c r="BU969" s="87"/>
      <c r="BV969" s="87"/>
      <c r="BW969" s="87"/>
      <c r="BX969" s="87"/>
      <c r="BY969" s="87"/>
      <c r="BZ969" s="87"/>
      <c r="CA969" s="87"/>
      <c r="CB969" s="87"/>
      <c r="CC969" s="87"/>
      <c r="CD969" s="87"/>
      <c r="CE969" s="87"/>
      <c r="CF969" s="87"/>
      <c r="CG969" s="87"/>
      <c r="CH969" s="87"/>
      <c r="CI969" s="87"/>
      <c r="CJ969" s="87"/>
      <c r="CK969" s="87"/>
      <c r="CL969" s="87"/>
    </row>
    <row r="970" spans="1:90" s="78" customFormat="1" x14ac:dyDescent="0.3">
      <c r="A970" s="130"/>
      <c r="G970" s="87"/>
      <c r="H970" s="87"/>
      <c r="N970" s="87"/>
      <c r="AE970" s="87"/>
      <c r="AF970" s="87"/>
      <c r="AG970" s="87"/>
      <c r="AH970" s="87"/>
      <c r="AI970" s="87"/>
      <c r="AJ970" s="87"/>
      <c r="AK970" s="87"/>
      <c r="AL970" s="87"/>
      <c r="AM970" s="87"/>
      <c r="AN970" s="87"/>
      <c r="AO970" s="87"/>
      <c r="AP970" s="87"/>
      <c r="AQ970" s="87"/>
      <c r="AR970" s="87"/>
      <c r="AS970" s="87"/>
      <c r="AT970" s="87"/>
      <c r="AU970" s="87"/>
      <c r="AV970" s="87"/>
      <c r="AW970" s="87"/>
      <c r="AX970" s="87"/>
      <c r="AY970" s="87"/>
      <c r="AZ970" s="87"/>
      <c r="BA970" s="87"/>
      <c r="BB970" s="87"/>
      <c r="BC970" s="87"/>
      <c r="BD970" s="87"/>
      <c r="BE970" s="87"/>
      <c r="BF970" s="87"/>
      <c r="BG970" s="87"/>
      <c r="BH970" s="87"/>
      <c r="BI970" s="87"/>
      <c r="BJ970" s="87"/>
      <c r="BK970" s="87"/>
      <c r="BL970" s="87"/>
      <c r="BM970" s="87"/>
      <c r="BN970" s="87"/>
      <c r="BO970" s="87"/>
      <c r="BP970" s="87"/>
      <c r="BQ970" s="87"/>
      <c r="BR970" s="87"/>
      <c r="BS970" s="87"/>
      <c r="BT970" s="87"/>
      <c r="BU970" s="87"/>
      <c r="BV970" s="87"/>
      <c r="BW970" s="87"/>
      <c r="BX970" s="87"/>
      <c r="BY970" s="87"/>
      <c r="BZ970" s="87"/>
      <c r="CA970" s="87"/>
      <c r="CB970" s="87"/>
      <c r="CC970" s="87"/>
      <c r="CD970" s="87"/>
      <c r="CE970" s="87"/>
      <c r="CF970" s="87"/>
      <c r="CG970" s="87"/>
      <c r="CH970" s="87"/>
      <c r="CI970" s="87"/>
      <c r="CJ970" s="87"/>
      <c r="CK970" s="87"/>
      <c r="CL970" s="87"/>
    </row>
    <row r="971" spans="1:90" s="78" customFormat="1" x14ac:dyDescent="0.3">
      <c r="A971" s="130"/>
      <c r="G971" s="87"/>
      <c r="H971" s="87"/>
      <c r="N971" s="87"/>
      <c r="AE971" s="87"/>
      <c r="AF971" s="87"/>
      <c r="AG971" s="87"/>
      <c r="AH971" s="87"/>
      <c r="AI971" s="87"/>
      <c r="AJ971" s="87"/>
      <c r="AK971" s="87"/>
      <c r="AL971" s="87"/>
      <c r="AM971" s="87"/>
      <c r="AN971" s="87"/>
      <c r="AO971" s="87"/>
      <c r="AP971" s="87"/>
      <c r="AQ971" s="87"/>
      <c r="AR971" s="87"/>
      <c r="AS971" s="87"/>
      <c r="AT971" s="87"/>
      <c r="AU971" s="87"/>
      <c r="AV971" s="87"/>
      <c r="AW971" s="87"/>
      <c r="AX971" s="87"/>
      <c r="AY971" s="87"/>
      <c r="AZ971" s="87"/>
      <c r="BA971" s="87"/>
      <c r="BB971" s="87"/>
      <c r="BC971" s="87"/>
      <c r="BD971" s="87"/>
      <c r="BE971" s="87"/>
      <c r="BF971" s="87"/>
      <c r="BG971" s="87"/>
      <c r="BH971" s="87"/>
      <c r="BI971" s="87"/>
      <c r="BJ971" s="87"/>
      <c r="BK971" s="87"/>
      <c r="BL971" s="87"/>
      <c r="BM971" s="87"/>
      <c r="BN971" s="87"/>
      <c r="BO971" s="87"/>
      <c r="BP971" s="87"/>
      <c r="BQ971" s="87"/>
      <c r="BR971" s="87"/>
      <c r="BS971" s="87"/>
      <c r="BT971" s="87"/>
      <c r="BU971" s="87"/>
      <c r="BV971" s="87"/>
      <c r="BW971" s="87"/>
      <c r="BX971" s="87"/>
      <c r="BY971" s="87"/>
      <c r="BZ971" s="87"/>
      <c r="CA971" s="87"/>
      <c r="CB971" s="87"/>
      <c r="CC971" s="87"/>
      <c r="CD971" s="87"/>
      <c r="CE971" s="87"/>
      <c r="CF971" s="87"/>
      <c r="CG971" s="87"/>
      <c r="CH971" s="87"/>
      <c r="CI971" s="87"/>
      <c r="CJ971" s="87"/>
      <c r="CK971" s="87"/>
      <c r="CL971" s="87"/>
    </row>
    <row r="972" spans="1:90" s="78" customFormat="1" x14ac:dyDescent="0.3">
      <c r="A972" s="130"/>
      <c r="G972" s="87"/>
      <c r="H972" s="87"/>
      <c r="N972" s="87"/>
      <c r="AE972" s="87"/>
      <c r="AF972" s="87"/>
      <c r="AG972" s="87"/>
      <c r="AH972" s="87"/>
      <c r="AI972" s="87"/>
      <c r="AJ972" s="87"/>
      <c r="AK972" s="87"/>
      <c r="AL972" s="87"/>
      <c r="AM972" s="87"/>
      <c r="AN972" s="87"/>
      <c r="AO972" s="87"/>
      <c r="AP972" s="87"/>
      <c r="AQ972" s="87"/>
      <c r="AR972" s="87"/>
      <c r="AS972" s="87"/>
      <c r="AT972" s="87"/>
      <c r="AU972" s="87"/>
      <c r="AV972" s="87"/>
      <c r="AW972" s="87"/>
      <c r="AX972" s="87"/>
      <c r="AY972" s="87"/>
      <c r="AZ972" s="87"/>
      <c r="BA972" s="87"/>
      <c r="BB972" s="87"/>
      <c r="BC972" s="87"/>
      <c r="BD972" s="87"/>
      <c r="BE972" s="87"/>
      <c r="BF972" s="87"/>
      <c r="BG972" s="87"/>
      <c r="BH972" s="87"/>
      <c r="BI972" s="87"/>
      <c r="BJ972" s="87"/>
      <c r="BK972" s="87"/>
      <c r="BL972" s="87"/>
      <c r="BM972" s="87"/>
      <c r="BN972" s="87"/>
      <c r="BO972" s="87"/>
      <c r="BP972" s="87"/>
      <c r="BQ972" s="87"/>
      <c r="BR972" s="87"/>
      <c r="BS972" s="87"/>
      <c r="BT972" s="87"/>
      <c r="BU972" s="87"/>
      <c r="BV972" s="87"/>
      <c r="BW972" s="87"/>
      <c r="BX972" s="87"/>
      <c r="BY972" s="87"/>
      <c r="BZ972" s="87"/>
      <c r="CA972" s="87"/>
      <c r="CB972" s="87"/>
      <c r="CC972" s="87"/>
      <c r="CD972" s="87"/>
      <c r="CE972" s="87"/>
      <c r="CF972" s="87"/>
      <c r="CG972" s="87"/>
      <c r="CH972" s="87"/>
      <c r="CI972" s="87"/>
      <c r="CJ972" s="87"/>
      <c r="CK972" s="87"/>
      <c r="CL972" s="87"/>
    </row>
    <row r="973" spans="1:90" s="78" customFormat="1" x14ac:dyDescent="0.3">
      <c r="A973" s="130"/>
      <c r="G973" s="87"/>
      <c r="H973" s="87"/>
      <c r="N973" s="87"/>
      <c r="AE973" s="87"/>
      <c r="AF973" s="87"/>
      <c r="AG973" s="87"/>
      <c r="AH973" s="87"/>
      <c r="AI973" s="87"/>
      <c r="AJ973" s="87"/>
      <c r="AK973" s="87"/>
      <c r="AL973" s="87"/>
      <c r="AM973" s="87"/>
      <c r="AN973" s="87"/>
      <c r="AO973" s="87"/>
      <c r="AP973" s="87"/>
      <c r="AQ973" s="87"/>
      <c r="AR973" s="87"/>
      <c r="AS973" s="87"/>
      <c r="AT973" s="87"/>
      <c r="AU973" s="87"/>
      <c r="AV973" s="87"/>
      <c r="AW973" s="87"/>
      <c r="AX973" s="87"/>
      <c r="AY973" s="87"/>
      <c r="AZ973" s="87"/>
      <c r="BA973" s="87"/>
      <c r="BB973" s="87"/>
      <c r="BC973" s="87"/>
      <c r="BD973" s="87"/>
      <c r="BE973" s="87"/>
      <c r="BF973" s="87"/>
      <c r="BG973" s="87"/>
      <c r="BH973" s="87"/>
      <c r="BI973" s="87"/>
      <c r="BJ973" s="87"/>
      <c r="BK973" s="87"/>
      <c r="BL973" s="87"/>
      <c r="BM973" s="87"/>
      <c r="BN973" s="87"/>
      <c r="BO973" s="87"/>
      <c r="BP973" s="87"/>
      <c r="BQ973" s="87"/>
      <c r="BR973" s="87"/>
      <c r="BS973" s="87"/>
      <c r="BT973" s="87"/>
      <c r="BU973" s="87"/>
      <c r="BV973" s="87"/>
      <c r="BW973" s="87"/>
      <c r="BX973" s="87"/>
      <c r="BY973" s="87"/>
      <c r="BZ973" s="87"/>
      <c r="CA973" s="87"/>
      <c r="CB973" s="87"/>
      <c r="CC973" s="87"/>
      <c r="CD973" s="87"/>
      <c r="CE973" s="87"/>
      <c r="CF973" s="87"/>
      <c r="CG973" s="87"/>
      <c r="CH973" s="87"/>
      <c r="CI973" s="87"/>
      <c r="CJ973" s="87"/>
      <c r="CK973" s="87"/>
      <c r="CL973" s="87"/>
    </row>
    <row r="974" spans="1:90" s="78" customFormat="1" x14ac:dyDescent="0.3">
      <c r="A974" s="130"/>
      <c r="G974" s="87"/>
      <c r="H974" s="87"/>
      <c r="N974" s="87"/>
      <c r="AE974" s="87"/>
      <c r="AF974" s="87"/>
      <c r="AG974" s="87"/>
      <c r="AH974" s="87"/>
      <c r="AI974" s="87"/>
      <c r="AJ974" s="87"/>
      <c r="AK974" s="87"/>
      <c r="AL974" s="87"/>
      <c r="AM974" s="87"/>
      <c r="AN974" s="87"/>
      <c r="AO974" s="87"/>
      <c r="AP974" s="87"/>
      <c r="AQ974" s="87"/>
      <c r="AR974" s="87"/>
      <c r="AS974" s="87"/>
      <c r="AT974" s="87"/>
      <c r="AU974" s="87"/>
      <c r="AV974" s="87"/>
      <c r="AW974" s="87"/>
      <c r="AX974" s="87"/>
      <c r="AY974" s="87"/>
      <c r="AZ974" s="87"/>
      <c r="BA974" s="87"/>
      <c r="BB974" s="87"/>
      <c r="BC974" s="87"/>
      <c r="BD974" s="87"/>
      <c r="BE974" s="87"/>
      <c r="BF974" s="87"/>
      <c r="BG974" s="87"/>
      <c r="BH974" s="87"/>
      <c r="BI974" s="87"/>
      <c r="BJ974" s="87"/>
      <c r="BK974" s="87"/>
      <c r="BL974" s="87"/>
      <c r="BM974" s="87"/>
      <c r="BN974" s="87"/>
      <c r="BO974" s="87"/>
      <c r="BP974" s="87"/>
      <c r="BQ974" s="87"/>
      <c r="BR974" s="87"/>
      <c r="BS974" s="87"/>
      <c r="BT974" s="87"/>
      <c r="BU974" s="87"/>
      <c r="BV974" s="87"/>
      <c r="BW974" s="87"/>
      <c r="BX974" s="87"/>
      <c r="BY974" s="87"/>
      <c r="BZ974" s="87"/>
      <c r="CA974" s="87"/>
      <c r="CB974" s="87"/>
      <c r="CC974" s="87"/>
      <c r="CD974" s="87"/>
      <c r="CE974" s="87"/>
      <c r="CF974" s="87"/>
      <c r="CG974" s="87"/>
      <c r="CH974" s="87"/>
      <c r="CI974" s="87"/>
      <c r="CJ974" s="87"/>
      <c r="CK974" s="87"/>
      <c r="CL974" s="87"/>
    </row>
    <row r="975" spans="1:90" s="78" customFormat="1" x14ac:dyDescent="0.3">
      <c r="A975" s="130"/>
      <c r="G975" s="87"/>
      <c r="H975" s="87"/>
      <c r="N975" s="87"/>
      <c r="AE975" s="87"/>
      <c r="AF975" s="87"/>
      <c r="AG975" s="87"/>
      <c r="AH975" s="87"/>
      <c r="AI975" s="87"/>
      <c r="AJ975" s="87"/>
      <c r="AK975" s="87"/>
      <c r="AL975" s="87"/>
      <c r="AM975" s="87"/>
      <c r="AN975" s="87"/>
      <c r="AO975" s="87"/>
      <c r="AP975" s="87"/>
      <c r="AQ975" s="87"/>
      <c r="AR975" s="87"/>
      <c r="AS975" s="87"/>
      <c r="AT975" s="87"/>
      <c r="AU975" s="87"/>
      <c r="AV975" s="87"/>
      <c r="AW975" s="87"/>
      <c r="AX975" s="87"/>
      <c r="AY975" s="87"/>
      <c r="AZ975" s="87"/>
      <c r="BA975" s="87"/>
      <c r="BB975" s="87"/>
      <c r="BC975" s="87"/>
      <c r="BD975" s="87"/>
      <c r="BE975" s="87"/>
      <c r="BF975" s="87"/>
      <c r="BG975" s="87"/>
      <c r="BH975" s="87"/>
      <c r="BI975" s="87"/>
      <c r="BJ975" s="87"/>
      <c r="BK975" s="87"/>
      <c r="BL975" s="87"/>
      <c r="BM975" s="87"/>
      <c r="BN975" s="87"/>
      <c r="BO975" s="87"/>
      <c r="BP975" s="87"/>
      <c r="BQ975" s="87"/>
      <c r="BR975" s="87"/>
      <c r="BS975" s="87"/>
      <c r="BT975" s="87"/>
      <c r="BU975" s="87"/>
      <c r="BV975" s="87"/>
      <c r="BW975" s="87"/>
      <c r="BX975" s="87"/>
      <c r="BY975" s="87"/>
      <c r="BZ975" s="87"/>
      <c r="CA975" s="87"/>
      <c r="CB975" s="87"/>
      <c r="CC975" s="87"/>
      <c r="CD975" s="87"/>
      <c r="CE975" s="87"/>
      <c r="CF975" s="87"/>
      <c r="CG975" s="87"/>
      <c r="CH975" s="87"/>
      <c r="CI975" s="87"/>
      <c r="CJ975" s="87"/>
      <c r="CK975" s="87"/>
      <c r="CL975" s="87"/>
    </row>
    <row r="976" spans="1:90" s="78" customFormat="1" x14ac:dyDescent="0.3">
      <c r="A976" s="130"/>
      <c r="G976" s="87"/>
      <c r="H976" s="87"/>
      <c r="N976" s="87"/>
      <c r="AE976" s="87"/>
      <c r="AF976" s="87"/>
      <c r="AG976" s="87"/>
      <c r="AH976" s="87"/>
      <c r="AI976" s="87"/>
      <c r="AJ976" s="87"/>
      <c r="AK976" s="87"/>
      <c r="AL976" s="87"/>
      <c r="AM976" s="87"/>
      <c r="AN976" s="87"/>
      <c r="AO976" s="87"/>
      <c r="AP976" s="87"/>
      <c r="AQ976" s="87"/>
      <c r="AR976" s="87"/>
      <c r="AS976" s="87"/>
      <c r="AT976" s="87"/>
      <c r="AU976" s="87"/>
      <c r="AV976" s="87"/>
      <c r="AW976" s="87"/>
      <c r="AX976" s="87"/>
      <c r="AY976" s="87"/>
      <c r="AZ976" s="87"/>
      <c r="BA976" s="87"/>
      <c r="BB976" s="87"/>
      <c r="BC976" s="87"/>
      <c r="BD976" s="87"/>
      <c r="BE976" s="87"/>
      <c r="BF976" s="87"/>
      <c r="BG976" s="87"/>
      <c r="BH976" s="87"/>
      <c r="BI976" s="87"/>
      <c r="BJ976" s="87"/>
      <c r="BK976" s="87"/>
      <c r="BL976" s="87"/>
      <c r="BM976" s="87"/>
      <c r="BN976" s="87"/>
      <c r="BO976" s="87"/>
      <c r="BP976" s="87"/>
      <c r="BQ976" s="87"/>
      <c r="BR976" s="87"/>
      <c r="BS976" s="87"/>
      <c r="BT976" s="87"/>
      <c r="BU976" s="87"/>
      <c r="BV976" s="87"/>
      <c r="BW976" s="87"/>
      <c r="BX976" s="87"/>
      <c r="BY976" s="87"/>
      <c r="BZ976" s="87"/>
      <c r="CA976" s="87"/>
      <c r="CB976" s="87"/>
      <c r="CC976" s="87"/>
      <c r="CD976" s="87"/>
      <c r="CE976" s="87"/>
      <c r="CF976" s="87"/>
      <c r="CG976" s="87"/>
      <c r="CH976" s="87"/>
      <c r="CI976" s="87"/>
      <c r="CJ976" s="87"/>
      <c r="CK976" s="87"/>
      <c r="CL976" s="87"/>
    </row>
    <row r="977" spans="1:90" s="78" customFormat="1" x14ac:dyDescent="0.3">
      <c r="A977" s="130"/>
      <c r="G977" s="87"/>
      <c r="H977" s="87"/>
      <c r="N977" s="87"/>
      <c r="AE977" s="87"/>
      <c r="AF977" s="87"/>
      <c r="AG977" s="87"/>
      <c r="AH977" s="87"/>
      <c r="AI977" s="87"/>
      <c r="AJ977" s="87"/>
      <c r="AK977" s="87"/>
      <c r="AL977" s="87"/>
      <c r="AM977" s="87"/>
      <c r="AN977" s="87"/>
      <c r="AO977" s="87"/>
      <c r="AP977" s="87"/>
      <c r="AQ977" s="87"/>
      <c r="AR977" s="87"/>
      <c r="AS977" s="87"/>
      <c r="AT977" s="87"/>
      <c r="AU977" s="87"/>
      <c r="AV977" s="87"/>
      <c r="AW977" s="87"/>
      <c r="AX977" s="87"/>
      <c r="AY977" s="87"/>
      <c r="AZ977" s="87"/>
      <c r="BA977" s="87"/>
      <c r="BB977" s="87"/>
      <c r="BC977" s="87"/>
      <c r="BD977" s="87"/>
      <c r="BE977" s="87"/>
      <c r="BF977" s="87"/>
      <c r="BG977" s="87"/>
      <c r="BH977" s="87"/>
      <c r="BI977" s="87"/>
      <c r="BJ977" s="87"/>
      <c r="BK977" s="87"/>
      <c r="BL977" s="87"/>
      <c r="BM977" s="87"/>
      <c r="BN977" s="87"/>
      <c r="BO977" s="87"/>
      <c r="BP977" s="87"/>
      <c r="BQ977" s="87"/>
      <c r="BR977" s="87"/>
      <c r="BS977" s="87"/>
      <c r="BT977" s="87"/>
      <c r="BU977" s="87"/>
      <c r="BV977" s="87"/>
      <c r="BW977" s="87"/>
      <c r="BX977" s="87"/>
      <c r="BY977" s="87"/>
      <c r="BZ977" s="87"/>
      <c r="CA977" s="87"/>
      <c r="CB977" s="87"/>
      <c r="CC977" s="87"/>
      <c r="CD977" s="87"/>
      <c r="CE977" s="87"/>
      <c r="CF977" s="87"/>
      <c r="CG977" s="87"/>
      <c r="CH977" s="87"/>
      <c r="CI977" s="87"/>
      <c r="CJ977" s="87"/>
      <c r="CK977" s="87"/>
      <c r="CL977" s="87"/>
    </row>
    <row r="978" spans="1:90" s="78" customFormat="1" x14ac:dyDescent="0.3">
      <c r="A978" s="130"/>
      <c r="G978" s="87"/>
      <c r="H978" s="87"/>
      <c r="N978" s="87"/>
      <c r="AE978" s="87"/>
      <c r="AF978" s="87"/>
      <c r="AG978" s="87"/>
      <c r="AH978" s="87"/>
      <c r="AI978" s="87"/>
      <c r="AJ978" s="87"/>
      <c r="AK978" s="87"/>
      <c r="AL978" s="87"/>
      <c r="AM978" s="87"/>
      <c r="AN978" s="87"/>
      <c r="AO978" s="87"/>
      <c r="AP978" s="87"/>
      <c r="AQ978" s="87"/>
      <c r="AR978" s="87"/>
      <c r="AS978" s="87"/>
      <c r="AT978" s="87"/>
      <c r="AU978" s="87"/>
      <c r="AV978" s="87"/>
      <c r="AW978" s="87"/>
      <c r="AX978" s="87"/>
      <c r="AY978" s="87"/>
      <c r="AZ978" s="87"/>
      <c r="BA978" s="87"/>
      <c r="BB978" s="87"/>
      <c r="BC978" s="87"/>
      <c r="BD978" s="87"/>
      <c r="BE978" s="87"/>
      <c r="BF978" s="87"/>
      <c r="BG978" s="87"/>
      <c r="BH978" s="87"/>
      <c r="BI978" s="87"/>
      <c r="BJ978" s="87"/>
      <c r="BK978" s="87"/>
      <c r="BL978" s="87"/>
      <c r="BM978" s="87"/>
      <c r="BN978" s="87"/>
      <c r="BO978" s="87"/>
      <c r="BP978" s="87"/>
      <c r="BQ978" s="87"/>
      <c r="BR978" s="87"/>
      <c r="BS978" s="87"/>
      <c r="BT978" s="87"/>
      <c r="BU978" s="87"/>
      <c r="BV978" s="87"/>
      <c r="BW978" s="87"/>
      <c r="BX978" s="87"/>
      <c r="BY978" s="87"/>
      <c r="BZ978" s="87"/>
      <c r="CA978" s="87"/>
      <c r="CB978" s="87"/>
      <c r="CC978" s="87"/>
      <c r="CD978" s="87"/>
      <c r="CE978" s="87"/>
      <c r="CF978" s="87"/>
      <c r="CG978" s="87"/>
      <c r="CH978" s="87"/>
      <c r="CI978" s="87"/>
      <c r="CJ978" s="87"/>
      <c r="CK978" s="87"/>
      <c r="CL978" s="87"/>
    </row>
    <row r="979" spans="1:90" s="78" customFormat="1" x14ac:dyDescent="0.3">
      <c r="A979" s="130"/>
      <c r="G979" s="87"/>
      <c r="H979" s="87"/>
      <c r="N979" s="87"/>
      <c r="AE979" s="87"/>
      <c r="AF979" s="87"/>
      <c r="AG979" s="87"/>
      <c r="AH979" s="87"/>
      <c r="AI979" s="87"/>
      <c r="AJ979" s="87"/>
      <c r="AK979" s="87"/>
      <c r="AL979" s="87"/>
      <c r="AM979" s="87"/>
      <c r="AN979" s="87"/>
      <c r="AO979" s="87"/>
      <c r="AP979" s="87"/>
      <c r="AQ979" s="87"/>
      <c r="AR979" s="87"/>
      <c r="AS979" s="87"/>
      <c r="AT979" s="87"/>
      <c r="AU979" s="87"/>
      <c r="AV979" s="87"/>
      <c r="AW979" s="87"/>
      <c r="AX979" s="87"/>
      <c r="AY979" s="87"/>
      <c r="AZ979" s="87"/>
      <c r="BA979" s="87"/>
      <c r="BB979" s="87"/>
      <c r="BC979" s="87"/>
      <c r="BD979" s="87"/>
      <c r="BE979" s="87"/>
      <c r="BF979" s="87"/>
      <c r="BG979" s="87"/>
      <c r="BH979" s="87"/>
      <c r="BI979" s="87"/>
      <c r="BJ979" s="87"/>
      <c r="BK979" s="87"/>
      <c r="BL979" s="87"/>
      <c r="BM979" s="87"/>
      <c r="BN979" s="87"/>
      <c r="BO979" s="87"/>
      <c r="BP979" s="87"/>
      <c r="BQ979" s="87"/>
      <c r="BR979" s="87"/>
      <c r="BS979" s="87"/>
      <c r="BT979" s="87"/>
      <c r="BU979" s="87"/>
      <c r="BV979" s="87"/>
      <c r="BW979" s="87"/>
      <c r="BX979" s="87"/>
      <c r="BY979" s="87"/>
      <c r="BZ979" s="87"/>
      <c r="CA979" s="87"/>
      <c r="CB979" s="87"/>
      <c r="CC979" s="87"/>
      <c r="CD979" s="87"/>
      <c r="CE979" s="87"/>
      <c r="CF979" s="87"/>
      <c r="CG979" s="87"/>
      <c r="CH979" s="87"/>
      <c r="CI979" s="87"/>
      <c r="CJ979" s="87"/>
      <c r="CK979" s="87"/>
      <c r="CL979" s="87"/>
    </row>
    <row r="980" spans="1:90" s="78" customFormat="1" x14ac:dyDescent="0.3">
      <c r="A980" s="130"/>
      <c r="G980" s="87"/>
      <c r="H980" s="87"/>
      <c r="N980" s="87"/>
      <c r="AE980" s="87"/>
      <c r="AF980" s="87"/>
      <c r="AG980" s="87"/>
      <c r="AH980" s="87"/>
      <c r="AI980" s="87"/>
      <c r="AJ980" s="87"/>
      <c r="AK980" s="87"/>
      <c r="AL980" s="87"/>
      <c r="AM980" s="87"/>
      <c r="AN980" s="87"/>
      <c r="AO980" s="87"/>
      <c r="AP980" s="87"/>
      <c r="AQ980" s="87"/>
      <c r="AR980" s="87"/>
      <c r="AS980" s="87"/>
      <c r="AT980" s="87"/>
      <c r="AU980" s="87"/>
      <c r="AV980" s="87"/>
      <c r="AW980" s="87"/>
      <c r="AX980" s="87"/>
      <c r="AY980" s="87"/>
      <c r="AZ980" s="87"/>
      <c r="BA980" s="87"/>
      <c r="BB980" s="87"/>
      <c r="BC980" s="87"/>
      <c r="BD980" s="87"/>
      <c r="BE980" s="87"/>
      <c r="BF980" s="87"/>
      <c r="BG980" s="87"/>
      <c r="BH980" s="87"/>
      <c r="BI980" s="87"/>
      <c r="BJ980" s="87"/>
      <c r="BK980" s="87"/>
      <c r="BL980" s="87"/>
      <c r="BM980" s="87"/>
      <c r="BN980" s="87"/>
      <c r="BO980" s="87"/>
      <c r="BP980" s="87"/>
      <c r="BQ980" s="87"/>
      <c r="BR980" s="87"/>
      <c r="BS980" s="87"/>
      <c r="BT980" s="87"/>
      <c r="BU980" s="87"/>
      <c r="BV980" s="87"/>
      <c r="BW980" s="87"/>
      <c r="BX980" s="87"/>
      <c r="BY980" s="87"/>
      <c r="BZ980" s="87"/>
      <c r="CA980" s="87"/>
      <c r="CB980" s="87"/>
      <c r="CC980" s="87"/>
      <c r="CD980" s="87"/>
      <c r="CE980" s="87"/>
      <c r="CF980" s="87"/>
      <c r="CG980" s="87"/>
      <c r="CH980" s="87"/>
      <c r="CI980" s="87"/>
      <c r="CJ980" s="87"/>
      <c r="CK980" s="87"/>
      <c r="CL980" s="87"/>
    </row>
    <row r="981" spans="1:90" s="78" customFormat="1" x14ac:dyDescent="0.3">
      <c r="A981" s="130"/>
      <c r="G981" s="87"/>
      <c r="H981" s="87"/>
      <c r="N981" s="87"/>
      <c r="AE981" s="87"/>
      <c r="AF981" s="87"/>
      <c r="AG981" s="87"/>
      <c r="AH981" s="87"/>
      <c r="AI981" s="87"/>
      <c r="AJ981" s="87"/>
      <c r="AK981" s="87"/>
      <c r="AL981" s="87"/>
      <c r="AM981" s="87"/>
      <c r="AN981" s="87"/>
      <c r="AO981" s="87"/>
      <c r="AP981" s="87"/>
      <c r="AQ981" s="87"/>
      <c r="AR981" s="87"/>
      <c r="AS981" s="87"/>
      <c r="AT981" s="87"/>
      <c r="AU981" s="87"/>
      <c r="AV981" s="87"/>
      <c r="AW981" s="87"/>
      <c r="AX981" s="87"/>
      <c r="AY981" s="87"/>
      <c r="AZ981" s="87"/>
      <c r="BA981" s="87"/>
      <c r="BB981" s="87"/>
      <c r="BC981" s="87"/>
      <c r="BD981" s="87"/>
      <c r="BE981" s="87"/>
      <c r="BF981" s="87"/>
      <c r="BG981" s="87"/>
      <c r="BH981" s="87"/>
      <c r="BI981" s="87"/>
      <c r="BJ981" s="87"/>
      <c r="BK981" s="87"/>
      <c r="BL981" s="87"/>
      <c r="BM981" s="87"/>
      <c r="BN981" s="87"/>
      <c r="BO981" s="87"/>
      <c r="BP981" s="87"/>
      <c r="BQ981" s="87"/>
      <c r="BR981" s="87"/>
      <c r="BS981" s="87"/>
      <c r="BT981" s="87"/>
      <c r="BU981" s="87"/>
      <c r="BV981" s="87"/>
      <c r="BW981" s="87"/>
      <c r="BX981" s="87"/>
      <c r="BY981" s="87"/>
      <c r="BZ981" s="87"/>
      <c r="CA981" s="87"/>
      <c r="CB981" s="87"/>
      <c r="CC981" s="87"/>
      <c r="CD981" s="87"/>
      <c r="CE981" s="87"/>
      <c r="CF981" s="87"/>
      <c r="CG981" s="87"/>
      <c r="CH981" s="87"/>
      <c r="CI981" s="87"/>
      <c r="CJ981" s="87"/>
      <c r="CK981" s="87"/>
      <c r="CL981" s="87"/>
    </row>
    <row r="982" spans="1:90" s="78" customFormat="1" x14ac:dyDescent="0.3">
      <c r="A982" s="130"/>
      <c r="G982" s="87"/>
      <c r="H982" s="87"/>
      <c r="N982" s="87"/>
      <c r="AE982" s="87"/>
      <c r="AF982" s="87"/>
      <c r="AG982" s="87"/>
      <c r="AH982" s="87"/>
      <c r="AI982" s="87"/>
      <c r="AJ982" s="87"/>
      <c r="AK982" s="87"/>
      <c r="AL982" s="87"/>
      <c r="AM982" s="87"/>
      <c r="AN982" s="87"/>
      <c r="AO982" s="87"/>
      <c r="AP982" s="87"/>
      <c r="AQ982" s="87"/>
      <c r="AR982" s="87"/>
      <c r="AS982" s="87"/>
      <c r="AT982" s="87"/>
      <c r="AU982" s="87"/>
      <c r="AV982" s="87"/>
      <c r="AW982" s="87"/>
      <c r="AX982" s="87"/>
      <c r="AY982" s="87"/>
      <c r="AZ982" s="87"/>
      <c r="BA982" s="87"/>
      <c r="BB982" s="87"/>
      <c r="BC982" s="87"/>
      <c r="BD982" s="87"/>
      <c r="BE982" s="87"/>
      <c r="BF982" s="87"/>
      <c r="BG982" s="87"/>
      <c r="BH982" s="87"/>
      <c r="BI982" s="87"/>
      <c r="BJ982" s="87"/>
      <c r="BK982" s="87"/>
      <c r="BL982" s="87"/>
      <c r="BM982" s="87"/>
      <c r="BN982" s="87"/>
      <c r="BO982" s="87"/>
      <c r="BP982" s="87"/>
      <c r="BQ982" s="87"/>
      <c r="BR982" s="87"/>
      <c r="BS982" s="87"/>
      <c r="BT982" s="87"/>
      <c r="BU982" s="87"/>
      <c r="BV982" s="87"/>
      <c r="BW982" s="87"/>
      <c r="BX982" s="87"/>
      <c r="BY982" s="87"/>
      <c r="BZ982" s="87"/>
      <c r="CA982" s="87"/>
      <c r="CB982" s="87"/>
      <c r="CC982" s="87"/>
      <c r="CD982" s="87"/>
      <c r="CE982" s="87"/>
      <c r="CF982" s="87"/>
      <c r="CG982" s="87"/>
      <c r="CH982" s="87"/>
      <c r="CI982" s="87"/>
      <c r="CJ982" s="87"/>
      <c r="CK982" s="87"/>
      <c r="CL982" s="87"/>
    </row>
    <row r="983" spans="1:90" s="78" customFormat="1" x14ac:dyDescent="0.3">
      <c r="A983" s="130"/>
      <c r="G983" s="87"/>
      <c r="H983" s="87"/>
      <c r="N983" s="87"/>
      <c r="AE983" s="87"/>
      <c r="AF983" s="87"/>
      <c r="AG983" s="87"/>
      <c r="AH983" s="87"/>
      <c r="AI983" s="87"/>
      <c r="AJ983" s="87"/>
      <c r="AK983" s="87"/>
      <c r="AL983" s="87"/>
      <c r="AM983" s="87"/>
      <c r="AN983" s="87"/>
      <c r="AO983" s="87"/>
      <c r="AP983" s="87"/>
      <c r="AQ983" s="87"/>
      <c r="AR983" s="87"/>
      <c r="AS983" s="87"/>
      <c r="AT983" s="87"/>
      <c r="AU983" s="87"/>
      <c r="AV983" s="87"/>
      <c r="AW983" s="87"/>
      <c r="AX983" s="87"/>
      <c r="AY983" s="87"/>
      <c r="AZ983" s="87"/>
      <c r="BA983" s="87"/>
      <c r="BB983" s="87"/>
      <c r="BC983" s="87"/>
      <c r="BD983" s="87"/>
      <c r="BE983" s="87"/>
      <c r="BF983" s="87"/>
      <c r="BG983" s="87"/>
      <c r="BH983" s="87"/>
      <c r="BI983" s="87"/>
      <c r="BJ983" s="87"/>
      <c r="BK983" s="87"/>
      <c r="BL983" s="87"/>
      <c r="BM983" s="87"/>
      <c r="BN983" s="87"/>
      <c r="BO983" s="87"/>
      <c r="BP983" s="87"/>
      <c r="BQ983" s="87"/>
      <c r="BR983" s="87"/>
      <c r="BS983" s="87"/>
      <c r="BT983" s="87"/>
      <c r="BU983" s="87"/>
      <c r="BV983" s="87"/>
      <c r="BW983" s="87"/>
      <c r="BX983" s="87"/>
      <c r="BY983" s="87"/>
      <c r="BZ983" s="87"/>
      <c r="CA983" s="87"/>
      <c r="CB983" s="87"/>
      <c r="CC983" s="87"/>
      <c r="CD983" s="87"/>
      <c r="CE983" s="87"/>
      <c r="CF983" s="87"/>
      <c r="CG983" s="87"/>
      <c r="CH983" s="87"/>
      <c r="CI983" s="87"/>
      <c r="CJ983" s="87"/>
      <c r="CK983" s="87"/>
      <c r="CL983" s="87"/>
    </row>
    <row r="984" spans="1:90" s="78" customFormat="1" x14ac:dyDescent="0.3">
      <c r="A984" s="130"/>
      <c r="G984" s="87"/>
      <c r="H984" s="87"/>
      <c r="N984" s="87"/>
      <c r="AE984" s="87"/>
      <c r="AF984" s="87"/>
      <c r="AG984" s="87"/>
      <c r="AH984" s="87"/>
      <c r="AI984" s="87"/>
      <c r="AJ984" s="87"/>
      <c r="AK984" s="87"/>
      <c r="AL984" s="87"/>
      <c r="AM984" s="87"/>
      <c r="AN984" s="87"/>
      <c r="AO984" s="87"/>
      <c r="AP984" s="87"/>
      <c r="AQ984" s="87"/>
      <c r="AR984" s="87"/>
      <c r="AS984" s="87"/>
      <c r="AT984" s="87"/>
      <c r="AU984" s="87"/>
      <c r="AV984" s="87"/>
      <c r="AW984" s="87"/>
      <c r="AX984" s="87"/>
      <c r="AY984" s="87"/>
      <c r="AZ984" s="87"/>
      <c r="BA984" s="87"/>
      <c r="BB984" s="87"/>
      <c r="BC984" s="87"/>
      <c r="BD984" s="87"/>
      <c r="BE984" s="87"/>
      <c r="BF984" s="87"/>
      <c r="BG984" s="87"/>
      <c r="BH984" s="87"/>
      <c r="BI984" s="87"/>
      <c r="BJ984" s="87"/>
      <c r="BK984" s="87"/>
      <c r="BL984" s="87"/>
      <c r="BM984" s="87"/>
      <c r="BN984" s="87"/>
      <c r="BO984" s="87"/>
      <c r="BP984" s="87"/>
      <c r="BQ984" s="87"/>
      <c r="BR984" s="87"/>
      <c r="BS984" s="87"/>
      <c r="BT984" s="87"/>
      <c r="BU984" s="87"/>
      <c r="BV984" s="87"/>
      <c r="BW984" s="87"/>
      <c r="BX984" s="87"/>
      <c r="BY984" s="87"/>
      <c r="BZ984" s="87"/>
      <c r="CA984" s="87"/>
      <c r="CB984" s="87"/>
      <c r="CC984" s="87"/>
      <c r="CD984" s="87"/>
      <c r="CE984" s="87"/>
      <c r="CF984" s="87"/>
      <c r="CG984" s="87"/>
      <c r="CH984" s="87"/>
      <c r="CI984" s="87"/>
      <c r="CJ984" s="87"/>
      <c r="CK984" s="87"/>
      <c r="CL984" s="87"/>
    </row>
    <row r="985" spans="1:90" s="78" customFormat="1" x14ac:dyDescent="0.3">
      <c r="A985" s="130"/>
      <c r="G985" s="87"/>
      <c r="H985" s="87"/>
      <c r="N985" s="87"/>
      <c r="AE985" s="87"/>
      <c r="AF985" s="87"/>
      <c r="AG985" s="87"/>
      <c r="AH985" s="87"/>
      <c r="AI985" s="87"/>
      <c r="AJ985" s="87"/>
      <c r="AK985" s="87"/>
      <c r="AL985" s="87"/>
      <c r="AM985" s="87"/>
      <c r="AN985" s="87"/>
      <c r="AO985" s="87"/>
      <c r="AP985" s="87"/>
      <c r="AQ985" s="87"/>
      <c r="AR985" s="87"/>
      <c r="AS985" s="87"/>
      <c r="AT985" s="87"/>
      <c r="AU985" s="87"/>
      <c r="AV985" s="87"/>
      <c r="AW985" s="87"/>
      <c r="AX985" s="87"/>
      <c r="AY985" s="87"/>
      <c r="AZ985" s="87"/>
      <c r="BA985" s="87"/>
      <c r="BB985" s="87"/>
      <c r="BC985" s="87"/>
      <c r="BD985" s="87"/>
      <c r="BE985" s="87"/>
      <c r="BF985" s="87"/>
      <c r="BG985" s="87"/>
      <c r="BH985" s="87"/>
      <c r="BI985" s="87"/>
      <c r="BJ985" s="87"/>
      <c r="BK985" s="87"/>
      <c r="BL985" s="87"/>
      <c r="BM985" s="87"/>
      <c r="BN985" s="87"/>
      <c r="BO985" s="87"/>
      <c r="BP985" s="87"/>
      <c r="BQ985" s="87"/>
      <c r="BR985" s="87"/>
      <c r="BS985" s="87"/>
      <c r="BT985" s="87"/>
      <c r="BU985" s="87"/>
      <c r="BV985" s="87"/>
      <c r="BW985" s="87"/>
      <c r="BX985" s="87"/>
      <c r="BY985" s="87"/>
      <c r="BZ985" s="87"/>
      <c r="CA985" s="87"/>
      <c r="CB985" s="87"/>
      <c r="CC985" s="87"/>
      <c r="CD985" s="87"/>
      <c r="CE985" s="87"/>
      <c r="CF985" s="87"/>
      <c r="CG985" s="87"/>
      <c r="CH985" s="87"/>
      <c r="CI985" s="87"/>
      <c r="CJ985" s="87"/>
      <c r="CK985" s="87"/>
      <c r="CL985" s="87"/>
    </row>
    <row r="986" spans="1:90" s="78" customFormat="1" x14ac:dyDescent="0.3">
      <c r="A986" s="130"/>
      <c r="G986" s="87"/>
      <c r="H986" s="87"/>
      <c r="N986" s="87"/>
      <c r="AE986" s="87"/>
      <c r="AF986" s="87"/>
      <c r="AG986" s="87"/>
      <c r="AH986" s="87"/>
      <c r="AI986" s="87"/>
      <c r="AJ986" s="87"/>
      <c r="AK986" s="87"/>
      <c r="AL986" s="87"/>
      <c r="AM986" s="87"/>
      <c r="AN986" s="87"/>
      <c r="AO986" s="87"/>
      <c r="AP986" s="87"/>
      <c r="AQ986" s="87"/>
      <c r="AR986" s="87"/>
      <c r="AS986" s="87"/>
      <c r="AT986" s="87"/>
      <c r="AU986" s="87"/>
      <c r="AV986" s="87"/>
      <c r="AW986" s="87"/>
      <c r="AX986" s="87"/>
      <c r="AY986" s="87"/>
      <c r="AZ986" s="87"/>
      <c r="BA986" s="87"/>
      <c r="BB986" s="87"/>
      <c r="BC986" s="87"/>
      <c r="BD986" s="87"/>
      <c r="BE986" s="87"/>
      <c r="BF986" s="87"/>
      <c r="BG986" s="87"/>
      <c r="BH986" s="87"/>
      <c r="BI986" s="87"/>
      <c r="BJ986" s="87"/>
      <c r="BK986" s="87"/>
      <c r="BL986" s="87"/>
      <c r="BM986" s="87"/>
      <c r="BN986" s="87"/>
      <c r="BO986" s="87"/>
      <c r="BP986" s="87"/>
      <c r="BQ986" s="87"/>
      <c r="BR986" s="87"/>
      <c r="BS986" s="87"/>
      <c r="BT986" s="87"/>
      <c r="BU986" s="87"/>
      <c r="BV986" s="87"/>
      <c r="BW986" s="87"/>
      <c r="BX986" s="87"/>
      <c r="BY986" s="87"/>
      <c r="BZ986" s="87"/>
      <c r="CA986" s="87"/>
      <c r="CB986" s="87"/>
      <c r="CC986" s="87"/>
      <c r="CD986" s="87"/>
      <c r="CE986" s="87"/>
      <c r="CF986" s="87"/>
      <c r="CG986" s="87"/>
      <c r="CH986" s="87"/>
      <c r="CI986" s="87"/>
      <c r="CJ986" s="87"/>
      <c r="CK986" s="87"/>
      <c r="CL986" s="87"/>
    </row>
    <row r="987" spans="1:90" s="78" customFormat="1" x14ac:dyDescent="0.3">
      <c r="A987" s="130"/>
      <c r="G987" s="87"/>
      <c r="H987" s="87"/>
      <c r="N987" s="87"/>
      <c r="AE987" s="87"/>
      <c r="AF987" s="87"/>
      <c r="AG987" s="87"/>
      <c r="AH987" s="87"/>
      <c r="AI987" s="87"/>
      <c r="AJ987" s="87"/>
      <c r="AK987" s="87"/>
      <c r="AL987" s="87"/>
      <c r="AM987" s="87"/>
      <c r="AN987" s="87"/>
      <c r="AO987" s="87"/>
      <c r="AP987" s="87"/>
      <c r="AQ987" s="87"/>
      <c r="AR987" s="87"/>
      <c r="AS987" s="87"/>
      <c r="AT987" s="87"/>
      <c r="AU987" s="87"/>
      <c r="AV987" s="87"/>
      <c r="AW987" s="87"/>
      <c r="AX987" s="87"/>
      <c r="AY987" s="87"/>
      <c r="AZ987" s="87"/>
      <c r="BA987" s="87"/>
      <c r="BB987" s="87"/>
      <c r="BC987" s="87"/>
      <c r="BD987" s="87"/>
      <c r="BE987" s="87"/>
      <c r="BF987" s="87"/>
      <c r="BG987" s="87"/>
      <c r="BH987" s="87"/>
      <c r="BI987" s="87"/>
      <c r="BJ987" s="87"/>
      <c r="BK987" s="87"/>
      <c r="BL987" s="87"/>
      <c r="BM987" s="87"/>
      <c r="BN987" s="87"/>
      <c r="BO987" s="87"/>
      <c r="BP987" s="87"/>
      <c r="BQ987" s="87"/>
      <c r="BR987" s="87"/>
      <c r="BS987" s="87"/>
      <c r="BT987" s="87"/>
      <c r="BU987" s="87"/>
      <c r="BV987" s="87"/>
      <c r="BW987" s="87"/>
      <c r="BX987" s="87"/>
      <c r="BY987" s="87"/>
      <c r="BZ987" s="87"/>
      <c r="CA987" s="87"/>
      <c r="CB987" s="87"/>
      <c r="CC987" s="87"/>
      <c r="CD987" s="87"/>
      <c r="CE987" s="87"/>
      <c r="CF987" s="87"/>
      <c r="CG987" s="87"/>
      <c r="CH987" s="87"/>
      <c r="CI987" s="87"/>
      <c r="CJ987" s="87"/>
      <c r="CK987" s="87"/>
      <c r="CL987" s="87"/>
    </row>
    <row r="988" spans="1:90" s="78" customFormat="1" x14ac:dyDescent="0.3">
      <c r="A988" s="130"/>
      <c r="G988" s="87"/>
      <c r="H988" s="87"/>
      <c r="N988" s="87"/>
      <c r="AE988" s="87"/>
      <c r="AF988" s="87"/>
      <c r="AG988" s="87"/>
      <c r="AH988" s="87"/>
      <c r="AI988" s="87"/>
      <c r="AJ988" s="87"/>
      <c r="AK988" s="87"/>
      <c r="AL988" s="87"/>
      <c r="AM988" s="87"/>
      <c r="AN988" s="87"/>
      <c r="AO988" s="87"/>
      <c r="AP988" s="87"/>
      <c r="AQ988" s="87"/>
      <c r="AR988" s="87"/>
      <c r="AS988" s="87"/>
      <c r="AT988" s="87"/>
      <c r="AU988" s="87"/>
      <c r="AV988" s="87"/>
      <c r="AW988" s="87"/>
      <c r="AX988" s="87"/>
      <c r="AY988" s="87"/>
      <c r="AZ988" s="87"/>
      <c r="BA988" s="87"/>
      <c r="BB988" s="87"/>
      <c r="BC988" s="87"/>
      <c r="BD988" s="87"/>
      <c r="BE988" s="87"/>
      <c r="BF988" s="87"/>
      <c r="BG988" s="87"/>
      <c r="BH988" s="87"/>
      <c r="BI988" s="87"/>
      <c r="BJ988" s="87"/>
      <c r="BK988" s="87"/>
      <c r="BL988" s="87"/>
      <c r="BM988" s="87"/>
      <c r="BN988" s="87"/>
      <c r="BO988" s="87"/>
      <c r="BP988" s="87"/>
      <c r="BQ988" s="87"/>
      <c r="BR988" s="87"/>
      <c r="BS988" s="87"/>
      <c r="BT988" s="87"/>
      <c r="BU988" s="87"/>
      <c r="BV988" s="87"/>
      <c r="BW988" s="87"/>
      <c r="BX988" s="87"/>
      <c r="BY988" s="87"/>
      <c r="BZ988" s="87"/>
      <c r="CA988" s="87"/>
      <c r="CB988" s="87"/>
      <c r="CC988" s="87"/>
      <c r="CD988" s="87"/>
      <c r="CE988" s="87"/>
      <c r="CF988" s="87"/>
      <c r="CG988" s="87"/>
      <c r="CH988" s="87"/>
      <c r="CI988" s="87"/>
      <c r="CJ988" s="87"/>
      <c r="CK988" s="87"/>
      <c r="CL988" s="87"/>
    </row>
    <row r="989" spans="1:90" s="78" customFormat="1" x14ac:dyDescent="0.3">
      <c r="A989" s="130"/>
      <c r="G989" s="87"/>
      <c r="H989" s="87"/>
      <c r="N989" s="87"/>
      <c r="AE989" s="87"/>
      <c r="AF989" s="87"/>
      <c r="AG989" s="87"/>
      <c r="AH989" s="87"/>
      <c r="AI989" s="87"/>
      <c r="AJ989" s="87"/>
      <c r="AK989" s="87"/>
      <c r="AL989" s="87"/>
      <c r="AM989" s="87"/>
      <c r="AN989" s="87"/>
      <c r="AO989" s="87"/>
      <c r="AP989" s="87"/>
      <c r="AQ989" s="87"/>
      <c r="AR989" s="87"/>
      <c r="AS989" s="87"/>
      <c r="AT989" s="87"/>
      <c r="AU989" s="87"/>
      <c r="AV989" s="87"/>
      <c r="AW989" s="87"/>
      <c r="AX989" s="87"/>
      <c r="AY989" s="87"/>
      <c r="AZ989" s="87"/>
      <c r="BA989" s="87"/>
      <c r="BB989" s="87"/>
      <c r="BC989" s="87"/>
      <c r="BD989" s="87"/>
      <c r="BE989" s="87"/>
      <c r="BF989" s="87"/>
      <c r="BG989" s="87"/>
      <c r="BH989" s="87"/>
      <c r="BI989" s="87"/>
      <c r="BJ989" s="87"/>
      <c r="BK989" s="87"/>
      <c r="BL989" s="87"/>
      <c r="BM989" s="87"/>
      <c r="BN989" s="87"/>
      <c r="BO989" s="87"/>
      <c r="BP989" s="87"/>
      <c r="BQ989" s="87"/>
      <c r="BR989" s="87"/>
      <c r="BS989" s="87"/>
      <c r="BT989" s="87"/>
      <c r="BU989" s="87"/>
      <c r="BV989" s="87"/>
      <c r="BW989" s="87"/>
      <c r="BX989" s="87"/>
      <c r="BY989" s="87"/>
      <c r="BZ989" s="87"/>
      <c r="CA989" s="87"/>
      <c r="CB989" s="87"/>
      <c r="CC989" s="87"/>
      <c r="CD989" s="87"/>
      <c r="CE989" s="87"/>
      <c r="CF989" s="87"/>
      <c r="CG989" s="87"/>
      <c r="CH989" s="87"/>
      <c r="CI989" s="87"/>
      <c r="CJ989" s="87"/>
      <c r="CK989" s="87"/>
      <c r="CL989" s="87"/>
    </row>
    <row r="990" spans="1:90" s="78" customFormat="1" x14ac:dyDescent="0.3">
      <c r="A990" s="130"/>
      <c r="G990" s="87"/>
      <c r="H990" s="87"/>
      <c r="N990" s="87"/>
      <c r="AE990" s="87"/>
      <c r="AF990" s="87"/>
      <c r="AG990" s="87"/>
      <c r="AH990" s="87"/>
      <c r="AI990" s="87"/>
      <c r="AJ990" s="87"/>
      <c r="AK990" s="87"/>
      <c r="AL990" s="87"/>
      <c r="AM990" s="87"/>
      <c r="AN990" s="87"/>
      <c r="AO990" s="87"/>
      <c r="AP990" s="87"/>
      <c r="AQ990" s="87"/>
      <c r="AR990" s="87"/>
      <c r="AS990" s="87"/>
      <c r="AT990" s="87"/>
      <c r="AU990" s="87"/>
      <c r="AV990" s="87"/>
      <c r="AW990" s="87"/>
      <c r="AX990" s="87"/>
      <c r="AY990" s="87"/>
      <c r="AZ990" s="87"/>
      <c r="BA990" s="87"/>
      <c r="BB990" s="87"/>
      <c r="BC990" s="87"/>
      <c r="BD990" s="87"/>
      <c r="BE990" s="87"/>
      <c r="BF990" s="87"/>
      <c r="BG990" s="87"/>
      <c r="BH990" s="87"/>
      <c r="BI990" s="87"/>
      <c r="BJ990" s="87"/>
      <c r="BK990" s="87"/>
      <c r="BL990" s="87"/>
      <c r="BM990" s="87"/>
      <c r="BN990" s="87"/>
      <c r="BO990" s="87"/>
      <c r="BP990" s="87"/>
      <c r="BQ990" s="87"/>
      <c r="BR990" s="87"/>
      <c r="BS990" s="87"/>
      <c r="BT990" s="87"/>
      <c r="BU990" s="87"/>
      <c r="BV990" s="87"/>
      <c r="BW990" s="87"/>
      <c r="BX990" s="87"/>
      <c r="BY990" s="87"/>
      <c r="BZ990" s="87"/>
      <c r="CA990" s="87"/>
      <c r="CB990" s="87"/>
      <c r="CC990" s="87"/>
      <c r="CD990" s="87"/>
      <c r="CE990" s="87"/>
      <c r="CF990" s="87"/>
      <c r="CG990" s="87"/>
      <c r="CH990" s="87"/>
      <c r="CI990" s="87"/>
      <c r="CJ990" s="87"/>
      <c r="CK990" s="87"/>
      <c r="CL990" s="87"/>
    </row>
    <row r="991" spans="1:90" s="78" customFormat="1" x14ac:dyDescent="0.3">
      <c r="A991" s="130"/>
      <c r="G991" s="87"/>
      <c r="H991" s="87"/>
      <c r="N991" s="87"/>
      <c r="AE991" s="87"/>
      <c r="AF991" s="87"/>
      <c r="AG991" s="87"/>
      <c r="AH991" s="87"/>
      <c r="AI991" s="87"/>
      <c r="AJ991" s="87"/>
      <c r="AK991" s="87"/>
      <c r="AL991" s="87"/>
      <c r="AM991" s="87"/>
      <c r="AN991" s="87"/>
      <c r="AO991" s="87"/>
      <c r="AP991" s="87"/>
      <c r="AQ991" s="87"/>
      <c r="AR991" s="87"/>
      <c r="AS991" s="87"/>
      <c r="AT991" s="87"/>
      <c r="AU991" s="87"/>
      <c r="AV991" s="87"/>
      <c r="AW991" s="87"/>
      <c r="AX991" s="87"/>
      <c r="AY991" s="87"/>
      <c r="AZ991" s="87"/>
      <c r="BA991" s="87"/>
      <c r="BB991" s="87"/>
      <c r="BC991" s="87"/>
      <c r="BD991" s="87"/>
      <c r="BE991" s="87"/>
      <c r="BF991" s="87"/>
      <c r="BG991" s="87"/>
      <c r="BH991" s="87"/>
      <c r="BI991" s="87"/>
      <c r="BJ991" s="87"/>
      <c r="BK991" s="87"/>
      <c r="BL991" s="87"/>
      <c r="BM991" s="87"/>
      <c r="BN991" s="87"/>
      <c r="BO991" s="87"/>
      <c r="BP991" s="87"/>
      <c r="BQ991" s="87"/>
      <c r="BR991" s="87"/>
      <c r="BS991" s="87"/>
      <c r="BT991" s="87"/>
      <c r="BU991" s="87"/>
      <c r="BV991" s="87"/>
      <c r="BW991" s="87"/>
      <c r="BX991" s="87"/>
      <c r="BY991" s="87"/>
      <c r="BZ991" s="87"/>
      <c r="CA991" s="87"/>
      <c r="CB991" s="87"/>
      <c r="CC991" s="87"/>
      <c r="CD991" s="87"/>
      <c r="CE991" s="87"/>
      <c r="CF991" s="87"/>
      <c r="CG991" s="87"/>
      <c r="CH991" s="87"/>
      <c r="CI991" s="87"/>
      <c r="CJ991" s="87"/>
      <c r="CK991" s="87"/>
      <c r="CL991" s="87"/>
    </row>
    <row r="992" spans="1:90" s="78" customFormat="1" x14ac:dyDescent="0.3">
      <c r="A992" s="130"/>
      <c r="G992" s="87"/>
      <c r="H992" s="87"/>
      <c r="N992" s="87"/>
      <c r="AE992" s="87"/>
      <c r="AF992" s="87"/>
      <c r="AG992" s="87"/>
      <c r="AH992" s="87"/>
      <c r="AI992" s="87"/>
      <c r="AJ992" s="87"/>
      <c r="AK992" s="87"/>
      <c r="AL992" s="87"/>
      <c r="AM992" s="87"/>
      <c r="AN992" s="87"/>
      <c r="AO992" s="87"/>
      <c r="AP992" s="87"/>
      <c r="AQ992" s="87"/>
      <c r="AR992" s="87"/>
      <c r="AS992" s="87"/>
      <c r="AT992" s="87"/>
      <c r="AU992" s="87"/>
      <c r="AV992" s="87"/>
      <c r="AW992" s="87"/>
      <c r="AX992" s="87"/>
      <c r="AY992" s="87"/>
      <c r="AZ992" s="87"/>
      <c r="BA992" s="87"/>
      <c r="BB992" s="87"/>
      <c r="BC992" s="87"/>
      <c r="BD992" s="87"/>
      <c r="BE992" s="87"/>
      <c r="BF992" s="87"/>
      <c r="BG992" s="87"/>
      <c r="BH992" s="87"/>
      <c r="BI992" s="87"/>
      <c r="BJ992" s="87"/>
      <c r="BK992" s="87"/>
      <c r="BL992" s="87"/>
      <c r="BM992" s="87"/>
      <c r="BN992" s="87"/>
      <c r="BO992" s="87"/>
      <c r="BP992" s="87"/>
      <c r="BQ992" s="87"/>
      <c r="BR992" s="87"/>
      <c r="BS992" s="87"/>
      <c r="BT992" s="87"/>
      <c r="BU992" s="87"/>
      <c r="BV992" s="87"/>
      <c r="BW992" s="87"/>
      <c r="BX992" s="87"/>
      <c r="BY992" s="87"/>
      <c r="BZ992" s="87"/>
      <c r="CA992" s="87"/>
      <c r="CB992" s="87"/>
      <c r="CC992" s="87"/>
      <c r="CD992" s="87"/>
      <c r="CE992" s="87"/>
      <c r="CF992" s="87"/>
      <c r="CG992" s="87"/>
      <c r="CH992" s="87"/>
      <c r="CI992" s="87"/>
      <c r="CJ992" s="87"/>
      <c r="CK992" s="87"/>
      <c r="CL992" s="87"/>
    </row>
    <row r="993" spans="1:90" s="78" customFormat="1" x14ac:dyDescent="0.3">
      <c r="A993" s="130"/>
      <c r="G993" s="87"/>
      <c r="H993" s="87"/>
      <c r="N993" s="87"/>
      <c r="AE993" s="87"/>
      <c r="AF993" s="87"/>
      <c r="AG993" s="87"/>
      <c r="AH993" s="87"/>
      <c r="AI993" s="87"/>
      <c r="AJ993" s="87"/>
      <c r="AK993" s="87"/>
      <c r="AL993" s="87"/>
      <c r="AM993" s="87"/>
      <c r="AN993" s="87"/>
      <c r="AO993" s="87"/>
      <c r="AP993" s="87"/>
      <c r="AQ993" s="87"/>
      <c r="AR993" s="87"/>
      <c r="AS993" s="87"/>
      <c r="AT993" s="87"/>
      <c r="AU993" s="87"/>
      <c r="AV993" s="87"/>
      <c r="AW993" s="87"/>
      <c r="AX993" s="87"/>
      <c r="AY993" s="87"/>
      <c r="AZ993" s="87"/>
      <c r="BA993" s="87"/>
      <c r="BB993" s="87"/>
      <c r="BC993" s="87"/>
      <c r="BD993" s="87"/>
      <c r="BE993" s="87"/>
      <c r="BF993" s="87"/>
      <c r="BG993" s="87"/>
      <c r="BH993" s="87"/>
      <c r="BI993" s="87"/>
      <c r="BJ993" s="87"/>
      <c r="BK993" s="87"/>
      <c r="BL993" s="87"/>
      <c r="BM993" s="87"/>
      <c r="BN993" s="87"/>
      <c r="BO993" s="87"/>
      <c r="BP993" s="87"/>
      <c r="BQ993" s="87"/>
      <c r="BR993" s="87"/>
      <c r="BS993" s="87"/>
      <c r="BT993" s="87"/>
      <c r="BU993" s="87"/>
      <c r="BV993" s="87"/>
      <c r="BW993" s="87"/>
      <c r="BX993" s="87"/>
      <c r="BY993" s="87"/>
      <c r="BZ993" s="87"/>
      <c r="CA993" s="87"/>
      <c r="CB993" s="87"/>
      <c r="CC993" s="87"/>
      <c r="CD993" s="87"/>
      <c r="CE993" s="87"/>
      <c r="CF993" s="87"/>
      <c r="CG993" s="87"/>
      <c r="CH993" s="87"/>
      <c r="CI993" s="87"/>
      <c r="CJ993" s="87"/>
      <c r="CK993" s="87"/>
      <c r="CL993" s="87"/>
    </row>
    <row r="994" spans="1:90" s="78" customFormat="1" x14ac:dyDescent="0.3">
      <c r="A994" s="130"/>
      <c r="G994" s="87"/>
      <c r="H994" s="87"/>
      <c r="N994" s="87"/>
      <c r="AE994" s="87"/>
      <c r="AF994" s="87"/>
      <c r="AG994" s="87"/>
      <c r="AH994" s="87"/>
      <c r="AI994" s="87"/>
      <c r="AJ994" s="87"/>
      <c r="AK994" s="87"/>
      <c r="AL994" s="87"/>
      <c r="AM994" s="87"/>
      <c r="AN994" s="87"/>
      <c r="AO994" s="87"/>
      <c r="AP994" s="87"/>
      <c r="AQ994" s="87"/>
      <c r="AR994" s="87"/>
      <c r="AS994" s="87"/>
      <c r="AT994" s="87"/>
      <c r="AU994" s="87"/>
      <c r="AV994" s="87"/>
      <c r="AW994" s="87"/>
      <c r="AX994" s="87"/>
      <c r="AY994" s="87"/>
      <c r="AZ994" s="87"/>
      <c r="BA994" s="87"/>
      <c r="BB994" s="87"/>
      <c r="BC994" s="87"/>
      <c r="BD994" s="87"/>
      <c r="BE994" s="87"/>
      <c r="BF994" s="87"/>
      <c r="BG994" s="87"/>
      <c r="BH994" s="87"/>
      <c r="BI994" s="87"/>
      <c r="BJ994" s="87"/>
      <c r="BK994" s="87"/>
      <c r="BL994" s="87"/>
      <c r="BM994" s="87"/>
      <c r="BN994" s="87"/>
      <c r="BO994" s="87"/>
      <c r="BP994" s="87"/>
      <c r="BQ994" s="87"/>
      <c r="BR994" s="87"/>
      <c r="BS994" s="87"/>
      <c r="BT994" s="87"/>
      <c r="BU994" s="87"/>
      <c r="BV994" s="87"/>
      <c r="BW994" s="87"/>
      <c r="BX994" s="87"/>
      <c r="BY994" s="87"/>
      <c r="BZ994" s="87"/>
      <c r="CA994" s="87"/>
      <c r="CB994" s="87"/>
      <c r="CC994" s="87"/>
      <c r="CD994" s="87"/>
      <c r="CE994" s="87"/>
      <c r="CF994" s="87"/>
      <c r="CG994" s="87"/>
      <c r="CH994" s="87"/>
      <c r="CI994" s="87"/>
      <c r="CJ994" s="87"/>
      <c r="CK994" s="87"/>
      <c r="CL994" s="87"/>
    </row>
    <row r="995" spans="1:90" s="78" customFormat="1" x14ac:dyDescent="0.3">
      <c r="A995" s="130"/>
      <c r="G995" s="87"/>
      <c r="H995" s="87"/>
      <c r="N995" s="87"/>
      <c r="AE995" s="87"/>
      <c r="AF995" s="87"/>
      <c r="AG995" s="87"/>
      <c r="AH995" s="87"/>
      <c r="AI995" s="87"/>
      <c r="AJ995" s="87"/>
      <c r="AK995" s="87"/>
      <c r="AL995" s="87"/>
      <c r="AM995" s="87"/>
      <c r="AN995" s="87"/>
      <c r="AO995" s="87"/>
      <c r="AP995" s="87"/>
      <c r="AQ995" s="87"/>
      <c r="AR995" s="87"/>
      <c r="AS995" s="87"/>
      <c r="AT995" s="87"/>
      <c r="AU995" s="87"/>
      <c r="AV995" s="87"/>
      <c r="AW995" s="87"/>
      <c r="AX995" s="87"/>
      <c r="AY995" s="87"/>
      <c r="AZ995" s="87"/>
      <c r="BA995" s="87"/>
      <c r="BB995" s="87"/>
      <c r="BC995" s="87"/>
      <c r="BD995" s="87"/>
      <c r="BE995" s="87"/>
      <c r="BF995" s="87"/>
      <c r="BG995" s="87"/>
      <c r="BH995" s="87"/>
      <c r="BI995" s="87"/>
      <c r="BJ995" s="87"/>
      <c r="BK995" s="87"/>
      <c r="BL995" s="87"/>
      <c r="BM995" s="87"/>
      <c r="BN995" s="87"/>
      <c r="BO995" s="87"/>
      <c r="BP995" s="87"/>
      <c r="BQ995" s="87"/>
      <c r="BR995" s="87"/>
      <c r="BS995" s="87"/>
      <c r="BT995" s="87"/>
      <c r="BU995" s="87"/>
      <c r="BV995" s="87"/>
      <c r="BW995" s="87"/>
      <c r="BX995" s="87"/>
      <c r="BY995" s="87"/>
      <c r="BZ995" s="87"/>
      <c r="CA995" s="87"/>
      <c r="CB995" s="87"/>
      <c r="CC995" s="87"/>
      <c r="CD995" s="87"/>
      <c r="CE995" s="87"/>
      <c r="CF995" s="87"/>
      <c r="CG995" s="87"/>
      <c r="CH995" s="87"/>
      <c r="CI995" s="87"/>
      <c r="CJ995" s="87"/>
      <c r="CK995" s="87"/>
      <c r="CL995" s="87"/>
    </row>
    <row r="996" spans="1:90" s="78" customFormat="1" x14ac:dyDescent="0.3">
      <c r="A996" s="130"/>
      <c r="G996" s="87"/>
      <c r="H996" s="87"/>
      <c r="N996" s="87"/>
      <c r="AE996" s="87"/>
      <c r="AF996" s="87"/>
      <c r="AG996" s="87"/>
      <c r="AH996" s="87"/>
      <c r="AI996" s="87"/>
      <c r="AJ996" s="87"/>
      <c r="AK996" s="87"/>
      <c r="AL996" s="87"/>
      <c r="AM996" s="87"/>
      <c r="AN996" s="87"/>
      <c r="AO996" s="87"/>
      <c r="AP996" s="87"/>
      <c r="AQ996" s="87"/>
      <c r="AR996" s="87"/>
      <c r="AS996" s="87"/>
      <c r="AT996" s="87"/>
      <c r="AU996" s="87"/>
      <c r="AV996" s="87"/>
      <c r="AW996" s="87"/>
      <c r="AX996" s="87"/>
      <c r="AY996" s="87"/>
      <c r="AZ996" s="87"/>
      <c r="BA996" s="87"/>
      <c r="BB996" s="87"/>
      <c r="BC996" s="87"/>
      <c r="BD996" s="87"/>
      <c r="BE996" s="87"/>
      <c r="BF996" s="87"/>
      <c r="BG996" s="87"/>
      <c r="BH996" s="87"/>
      <c r="BI996" s="87"/>
      <c r="BJ996" s="87"/>
      <c r="BK996" s="87"/>
      <c r="BL996" s="87"/>
      <c r="BM996" s="87"/>
      <c r="BN996" s="87"/>
      <c r="BO996" s="87"/>
      <c r="BP996" s="87"/>
      <c r="BQ996" s="87"/>
      <c r="BR996" s="87"/>
      <c r="BS996" s="87"/>
      <c r="BT996" s="87"/>
      <c r="BU996" s="87"/>
      <c r="BV996" s="87"/>
      <c r="BW996" s="87"/>
      <c r="BX996" s="87"/>
      <c r="BY996" s="87"/>
      <c r="BZ996" s="87"/>
      <c r="CA996" s="87"/>
      <c r="CB996" s="87"/>
      <c r="CC996" s="87"/>
      <c r="CD996" s="87"/>
      <c r="CE996" s="87"/>
      <c r="CF996" s="87"/>
      <c r="CG996" s="87"/>
      <c r="CH996" s="87"/>
      <c r="CI996" s="87"/>
      <c r="CJ996" s="87"/>
      <c r="CK996" s="87"/>
      <c r="CL996" s="87"/>
    </row>
    <row r="997" spans="1:90" s="78" customFormat="1" x14ac:dyDescent="0.3">
      <c r="A997" s="130"/>
      <c r="G997" s="87"/>
      <c r="H997" s="87"/>
      <c r="N997" s="87"/>
      <c r="AE997" s="87"/>
      <c r="AF997" s="87"/>
      <c r="AG997" s="87"/>
      <c r="AH997" s="87"/>
      <c r="AI997" s="87"/>
      <c r="AJ997" s="87"/>
      <c r="AK997" s="87"/>
      <c r="AL997" s="87"/>
      <c r="AM997" s="87"/>
      <c r="AN997" s="87"/>
      <c r="AO997" s="87"/>
      <c r="AP997" s="87"/>
      <c r="AQ997" s="87"/>
      <c r="AR997" s="87"/>
      <c r="AS997" s="87"/>
      <c r="AT997" s="87"/>
      <c r="AU997" s="87"/>
      <c r="AV997" s="87"/>
      <c r="AW997" s="87"/>
      <c r="AX997" s="87"/>
      <c r="AY997" s="87"/>
      <c r="AZ997" s="87"/>
      <c r="BA997" s="87"/>
      <c r="BB997" s="87"/>
      <c r="BC997" s="87"/>
      <c r="BD997" s="87"/>
      <c r="BE997" s="87"/>
      <c r="BF997" s="87"/>
      <c r="BG997" s="87"/>
      <c r="BH997" s="87"/>
      <c r="BI997" s="87"/>
      <c r="BJ997" s="87"/>
      <c r="BK997" s="87"/>
      <c r="BL997" s="87"/>
      <c r="BM997" s="87"/>
      <c r="BN997" s="87"/>
      <c r="BO997" s="87"/>
      <c r="BP997" s="87"/>
      <c r="BQ997" s="87"/>
      <c r="BR997" s="87"/>
      <c r="BS997" s="87"/>
      <c r="BT997" s="87"/>
      <c r="BU997" s="87"/>
      <c r="BV997" s="87"/>
      <c r="BW997" s="87"/>
      <c r="BX997" s="87"/>
      <c r="BY997" s="87"/>
      <c r="BZ997" s="87"/>
      <c r="CA997" s="87"/>
      <c r="CB997" s="87"/>
      <c r="CC997" s="87"/>
      <c r="CD997" s="87"/>
      <c r="CE997" s="87"/>
      <c r="CF997" s="87"/>
      <c r="CG997" s="87"/>
      <c r="CH997" s="87"/>
      <c r="CI997" s="87"/>
      <c r="CJ997" s="87"/>
      <c r="CK997" s="87"/>
      <c r="CL997" s="87"/>
    </row>
    <row r="998" spans="1:90" s="78" customFormat="1" x14ac:dyDescent="0.3">
      <c r="A998" s="130"/>
      <c r="G998" s="87"/>
      <c r="H998" s="87"/>
      <c r="N998" s="87"/>
      <c r="AE998" s="87"/>
      <c r="AF998" s="87"/>
      <c r="AG998" s="87"/>
      <c r="AH998" s="87"/>
      <c r="AI998" s="87"/>
      <c r="AJ998" s="87"/>
      <c r="AK998" s="87"/>
      <c r="AL998" s="87"/>
      <c r="AM998" s="87"/>
      <c r="AN998" s="87"/>
      <c r="AO998" s="87"/>
      <c r="AP998" s="87"/>
      <c r="AQ998" s="87"/>
      <c r="AR998" s="87"/>
      <c r="AS998" s="87"/>
      <c r="AT998" s="87"/>
      <c r="AU998" s="87"/>
      <c r="AV998" s="87"/>
      <c r="AW998" s="87"/>
      <c r="AX998" s="87"/>
      <c r="AY998" s="87"/>
      <c r="AZ998" s="87"/>
      <c r="BA998" s="87"/>
      <c r="BB998" s="87"/>
      <c r="BC998" s="87"/>
      <c r="BD998" s="87"/>
      <c r="BE998" s="87"/>
      <c r="BF998" s="87"/>
      <c r="BG998" s="87"/>
      <c r="BH998" s="87"/>
      <c r="BI998" s="87"/>
      <c r="BJ998" s="87"/>
      <c r="BK998" s="87"/>
      <c r="BL998" s="87"/>
      <c r="BM998" s="87"/>
      <c r="BN998" s="87"/>
      <c r="BO998" s="87"/>
      <c r="BP998" s="87"/>
      <c r="BQ998" s="87"/>
      <c r="BR998" s="87"/>
      <c r="BS998" s="87"/>
      <c r="BT998" s="87"/>
      <c r="BU998" s="87"/>
      <c r="BV998" s="87"/>
      <c r="BW998" s="87"/>
      <c r="BX998" s="87"/>
      <c r="BY998" s="87"/>
      <c r="BZ998" s="87"/>
      <c r="CA998" s="87"/>
      <c r="CB998" s="87"/>
      <c r="CC998" s="87"/>
      <c r="CD998" s="87"/>
      <c r="CE998" s="87"/>
      <c r="CF998" s="87"/>
      <c r="CG998" s="87"/>
      <c r="CH998" s="87"/>
      <c r="CI998" s="87"/>
      <c r="CJ998" s="87"/>
      <c r="CK998" s="87"/>
      <c r="CL998" s="87"/>
    </row>
    <row r="999" spans="1:90" s="78" customFormat="1" x14ac:dyDescent="0.3">
      <c r="A999" s="130"/>
      <c r="G999" s="87"/>
      <c r="H999" s="87"/>
      <c r="N999" s="87"/>
      <c r="AE999" s="87"/>
      <c r="AF999" s="87"/>
      <c r="AG999" s="87"/>
      <c r="AH999" s="87"/>
      <c r="AI999" s="87"/>
      <c r="AJ999" s="87"/>
      <c r="AK999" s="87"/>
      <c r="AL999" s="87"/>
      <c r="AM999" s="87"/>
      <c r="AN999" s="87"/>
      <c r="AO999" s="87"/>
      <c r="AP999" s="87"/>
      <c r="AQ999" s="87"/>
      <c r="AR999" s="87"/>
      <c r="AS999" s="87"/>
      <c r="AT999" s="87"/>
      <c r="AU999" s="87"/>
      <c r="AV999" s="87"/>
      <c r="AW999" s="87"/>
      <c r="AX999" s="87"/>
      <c r="AY999" s="87"/>
      <c r="AZ999" s="87"/>
      <c r="BA999" s="87"/>
      <c r="BB999" s="87"/>
      <c r="BC999" s="87"/>
      <c r="BD999" s="87"/>
      <c r="BE999" s="87"/>
      <c r="BF999" s="87"/>
      <c r="BG999" s="87"/>
      <c r="BH999" s="87"/>
      <c r="BI999" s="87"/>
      <c r="BJ999" s="87"/>
      <c r="BK999" s="87"/>
      <c r="BL999" s="87"/>
      <c r="BM999" s="87"/>
      <c r="BN999" s="87"/>
      <c r="BO999" s="87"/>
      <c r="BP999" s="87"/>
      <c r="BQ999" s="87"/>
      <c r="BR999" s="87"/>
      <c r="BS999" s="87"/>
      <c r="BT999" s="87"/>
      <c r="BU999" s="87"/>
      <c r="BV999" s="87"/>
      <c r="BW999" s="87"/>
      <c r="BX999" s="87"/>
      <c r="BY999" s="87"/>
      <c r="BZ999" s="87"/>
      <c r="CA999" s="87"/>
      <c r="CB999" s="87"/>
      <c r="CC999" s="87"/>
      <c r="CD999" s="87"/>
      <c r="CE999" s="87"/>
      <c r="CF999" s="87"/>
      <c r="CG999" s="87"/>
      <c r="CH999" s="87"/>
      <c r="CI999" s="87"/>
      <c r="CJ999" s="87"/>
      <c r="CK999" s="87"/>
      <c r="CL999" s="87"/>
    </row>
    <row r="1000" spans="1:90" s="78" customFormat="1" x14ac:dyDescent="0.3">
      <c r="A1000" s="130"/>
      <c r="G1000" s="87"/>
      <c r="H1000" s="87"/>
      <c r="N1000" s="87"/>
      <c r="AE1000" s="87"/>
      <c r="AF1000" s="87"/>
      <c r="AG1000" s="87"/>
      <c r="AH1000" s="87"/>
      <c r="AI1000" s="87"/>
      <c r="AJ1000" s="87"/>
      <c r="AK1000" s="87"/>
      <c r="AL1000" s="87"/>
      <c r="AM1000" s="87"/>
      <c r="AN1000" s="87"/>
      <c r="AO1000" s="87"/>
      <c r="AP1000" s="87"/>
      <c r="AQ1000" s="87"/>
      <c r="AR1000" s="87"/>
      <c r="AS1000" s="87"/>
      <c r="AT1000" s="87"/>
      <c r="AU1000" s="87"/>
      <c r="AV1000" s="87"/>
      <c r="AW1000" s="87"/>
      <c r="AX1000" s="87"/>
      <c r="AY1000" s="87"/>
      <c r="AZ1000" s="87"/>
      <c r="BA1000" s="87"/>
      <c r="BB1000" s="87"/>
      <c r="BC1000" s="87"/>
      <c r="BD1000" s="87"/>
      <c r="BE1000" s="87"/>
      <c r="BF1000" s="87"/>
      <c r="BG1000" s="87"/>
      <c r="BH1000" s="87"/>
      <c r="BI1000" s="87"/>
      <c r="BJ1000" s="87"/>
      <c r="BK1000" s="87"/>
      <c r="BL1000" s="87"/>
      <c r="BM1000" s="87"/>
      <c r="BN1000" s="87"/>
      <c r="BO1000" s="87"/>
      <c r="BP1000" s="87"/>
      <c r="BQ1000" s="87"/>
      <c r="BR1000" s="87"/>
      <c r="BS1000" s="87"/>
      <c r="BT1000" s="87"/>
      <c r="BU1000" s="87"/>
      <c r="BV1000" s="87"/>
      <c r="BW1000" s="87"/>
      <c r="BX1000" s="87"/>
      <c r="BY1000" s="87"/>
      <c r="BZ1000" s="87"/>
      <c r="CA1000" s="87"/>
      <c r="CB1000" s="87"/>
      <c r="CC1000" s="87"/>
      <c r="CD1000" s="87"/>
      <c r="CE1000" s="87"/>
      <c r="CF1000" s="87"/>
      <c r="CG1000" s="87"/>
      <c r="CH1000" s="87"/>
      <c r="CI1000" s="87"/>
      <c r="CJ1000" s="87"/>
      <c r="CK1000" s="87"/>
      <c r="CL1000" s="87"/>
    </row>
    <row r="1001" spans="1:90" s="78" customFormat="1" x14ac:dyDescent="0.3">
      <c r="A1001" s="130"/>
      <c r="G1001" s="87"/>
      <c r="H1001" s="87"/>
      <c r="N1001" s="87"/>
      <c r="AE1001" s="87"/>
      <c r="AF1001" s="87"/>
      <c r="AG1001" s="87"/>
      <c r="AH1001" s="87"/>
      <c r="AI1001" s="87"/>
      <c r="AJ1001" s="87"/>
      <c r="AK1001" s="87"/>
      <c r="AL1001" s="87"/>
      <c r="AM1001" s="87"/>
      <c r="AN1001" s="87"/>
      <c r="AO1001" s="87"/>
      <c r="AP1001" s="87"/>
      <c r="AQ1001" s="87"/>
      <c r="AR1001" s="87"/>
      <c r="AS1001" s="87"/>
      <c r="AT1001" s="87"/>
      <c r="AU1001" s="87"/>
      <c r="AV1001" s="87"/>
      <c r="AW1001" s="87"/>
      <c r="AX1001" s="87"/>
      <c r="AY1001" s="87"/>
      <c r="AZ1001" s="87"/>
      <c r="BA1001" s="87"/>
      <c r="BB1001" s="87"/>
      <c r="BC1001" s="87"/>
      <c r="BD1001" s="87"/>
      <c r="BE1001" s="87"/>
      <c r="BF1001" s="87"/>
      <c r="BG1001" s="87"/>
      <c r="BH1001" s="87"/>
      <c r="BI1001" s="87"/>
      <c r="BJ1001" s="87"/>
      <c r="BK1001" s="87"/>
      <c r="BL1001" s="87"/>
      <c r="BM1001" s="87"/>
      <c r="BN1001" s="87"/>
      <c r="BO1001" s="87"/>
      <c r="BP1001" s="87"/>
      <c r="BQ1001" s="87"/>
      <c r="BR1001" s="87"/>
      <c r="BS1001" s="87"/>
      <c r="BT1001" s="87"/>
      <c r="BU1001" s="87"/>
      <c r="BV1001" s="87"/>
      <c r="BW1001" s="87"/>
      <c r="BX1001" s="87"/>
      <c r="BY1001" s="87"/>
      <c r="BZ1001" s="87"/>
      <c r="CA1001" s="87"/>
      <c r="CB1001" s="87"/>
      <c r="CC1001" s="87"/>
      <c r="CD1001" s="87"/>
      <c r="CE1001" s="87"/>
      <c r="CF1001" s="87"/>
      <c r="CG1001" s="87"/>
      <c r="CH1001" s="87"/>
      <c r="CI1001" s="87"/>
      <c r="CJ1001" s="87"/>
      <c r="CK1001" s="87"/>
      <c r="CL1001" s="87"/>
    </row>
    <row r="1002" spans="1:90" s="78" customFormat="1" x14ac:dyDescent="0.3">
      <c r="A1002" s="130"/>
      <c r="G1002" s="87"/>
      <c r="H1002" s="87"/>
      <c r="N1002" s="87"/>
      <c r="AE1002" s="87"/>
      <c r="AF1002" s="87"/>
      <c r="AG1002" s="87"/>
      <c r="AH1002" s="87"/>
      <c r="AI1002" s="87"/>
      <c r="AJ1002" s="87"/>
      <c r="AK1002" s="87"/>
      <c r="AL1002" s="87"/>
      <c r="AM1002" s="87"/>
      <c r="AN1002" s="87"/>
      <c r="AO1002" s="87"/>
      <c r="AP1002" s="87"/>
      <c r="AQ1002" s="87"/>
      <c r="AR1002" s="87"/>
      <c r="AS1002" s="87"/>
      <c r="AT1002" s="87"/>
      <c r="AU1002" s="87"/>
      <c r="AV1002" s="87"/>
      <c r="AW1002" s="87"/>
      <c r="AX1002" s="87"/>
      <c r="AY1002" s="87"/>
      <c r="AZ1002" s="87"/>
      <c r="BA1002" s="87"/>
      <c r="BB1002" s="87"/>
      <c r="BC1002" s="87"/>
      <c r="BD1002" s="87"/>
      <c r="BE1002" s="87"/>
      <c r="BF1002" s="87"/>
      <c r="BG1002" s="87"/>
      <c r="BH1002" s="87"/>
      <c r="BI1002" s="87"/>
      <c r="BJ1002" s="87"/>
      <c r="BK1002" s="87"/>
      <c r="BL1002" s="87"/>
      <c r="BM1002" s="87"/>
      <c r="BN1002" s="87"/>
      <c r="BO1002" s="87"/>
      <c r="BP1002" s="87"/>
      <c r="BQ1002" s="87"/>
      <c r="BR1002" s="87"/>
      <c r="BS1002" s="87"/>
      <c r="BT1002" s="87"/>
      <c r="BU1002" s="87"/>
      <c r="BV1002" s="87"/>
      <c r="BW1002" s="87"/>
      <c r="BX1002" s="87"/>
      <c r="BY1002" s="87"/>
      <c r="BZ1002" s="87"/>
      <c r="CA1002" s="87"/>
      <c r="CB1002" s="87"/>
      <c r="CC1002" s="87"/>
      <c r="CD1002" s="87"/>
      <c r="CE1002" s="87"/>
      <c r="CF1002" s="87"/>
      <c r="CG1002" s="87"/>
      <c r="CH1002" s="87"/>
      <c r="CI1002" s="87"/>
      <c r="CJ1002" s="87"/>
      <c r="CK1002" s="87"/>
      <c r="CL1002" s="87"/>
    </row>
    <row r="1003" spans="1:90" s="78" customFormat="1" x14ac:dyDescent="0.3">
      <c r="A1003" s="130"/>
      <c r="G1003" s="87"/>
      <c r="H1003" s="87"/>
      <c r="N1003" s="87"/>
      <c r="AE1003" s="87"/>
      <c r="AF1003" s="87"/>
      <c r="AG1003" s="87"/>
      <c r="AH1003" s="87"/>
      <c r="AI1003" s="87"/>
      <c r="AJ1003" s="87"/>
      <c r="AK1003" s="87"/>
      <c r="AL1003" s="87"/>
      <c r="AM1003" s="87"/>
      <c r="AN1003" s="87"/>
      <c r="AO1003" s="87"/>
      <c r="AP1003" s="87"/>
      <c r="AQ1003" s="87"/>
      <c r="AR1003" s="87"/>
      <c r="AS1003" s="87"/>
      <c r="AT1003" s="87"/>
      <c r="AU1003" s="87"/>
      <c r="AV1003" s="87"/>
      <c r="AW1003" s="87"/>
      <c r="AX1003" s="87"/>
      <c r="AY1003" s="87"/>
      <c r="AZ1003" s="87"/>
      <c r="BA1003" s="87"/>
      <c r="BB1003" s="87"/>
      <c r="BC1003" s="87"/>
      <c r="BD1003" s="87"/>
      <c r="BE1003" s="87"/>
      <c r="BF1003" s="87"/>
      <c r="BG1003" s="87"/>
      <c r="BH1003" s="87"/>
      <c r="BI1003" s="87"/>
      <c r="BJ1003" s="87"/>
      <c r="BK1003" s="87"/>
      <c r="BL1003" s="87"/>
      <c r="BM1003" s="87"/>
      <c r="BN1003" s="87"/>
      <c r="BO1003" s="87"/>
      <c r="BP1003" s="87"/>
      <c r="BQ1003" s="87"/>
      <c r="BR1003" s="87"/>
      <c r="BS1003" s="87"/>
      <c r="BT1003" s="87"/>
      <c r="BU1003" s="87"/>
      <c r="BV1003" s="87"/>
      <c r="BW1003" s="87"/>
      <c r="BX1003" s="87"/>
      <c r="BY1003" s="87"/>
      <c r="BZ1003" s="87"/>
      <c r="CA1003" s="87"/>
      <c r="CB1003" s="87"/>
      <c r="CC1003" s="87"/>
      <c r="CD1003" s="87"/>
      <c r="CE1003" s="87"/>
      <c r="CF1003" s="87"/>
      <c r="CG1003" s="87"/>
      <c r="CH1003" s="87"/>
      <c r="CI1003" s="87"/>
      <c r="CJ1003" s="87"/>
      <c r="CK1003" s="87"/>
      <c r="CL1003" s="87"/>
    </row>
    <row r="1004" spans="1:90" s="78" customFormat="1" x14ac:dyDescent="0.3">
      <c r="A1004" s="130"/>
      <c r="G1004" s="87"/>
      <c r="H1004" s="87"/>
      <c r="N1004" s="87"/>
      <c r="AE1004" s="87"/>
      <c r="AF1004" s="87"/>
      <c r="AG1004" s="87"/>
      <c r="AH1004" s="87"/>
      <c r="AI1004" s="87"/>
      <c r="AJ1004" s="87"/>
      <c r="AK1004" s="87"/>
      <c r="AL1004" s="87"/>
      <c r="AM1004" s="87"/>
      <c r="AN1004" s="87"/>
      <c r="AO1004" s="87"/>
      <c r="AP1004" s="87"/>
      <c r="AQ1004" s="87"/>
      <c r="AR1004" s="87"/>
      <c r="AS1004" s="87"/>
      <c r="AT1004" s="87"/>
      <c r="AU1004" s="87"/>
      <c r="AV1004" s="87"/>
      <c r="AW1004" s="87"/>
      <c r="AX1004" s="87"/>
      <c r="AY1004" s="87"/>
      <c r="AZ1004" s="87"/>
      <c r="BA1004" s="87"/>
      <c r="BB1004" s="87"/>
      <c r="BC1004" s="87"/>
      <c r="BD1004" s="87"/>
      <c r="BE1004" s="87"/>
      <c r="BF1004" s="87"/>
      <c r="BG1004" s="87"/>
      <c r="BH1004" s="87"/>
      <c r="BI1004" s="87"/>
      <c r="BJ1004" s="87"/>
      <c r="BK1004" s="87"/>
      <c r="BL1004" s="87"/>
      <c r="BM1004" s="87"/>
      <c r="BN1004" s="87"/>
      <c r="BO1004" s="87"/>
      <c r="BP1004" s="87"/>
      <c r="BQ1004" s="87"/>
      <c r="BR1004" s="87"/>
      <c r="BS1004" s="87"/>
      <c r="BT1004" s="87"/>
      <c r="BU1004" s="87"/>
      <c r="BV1004" s="87"/>
      <c r="BW1004" s="87"/>
      <c r="BX1004" s="87"/>
      <c r="BY1004" s="87"/>
      <c r="BZ1004" s="87"/>
      <c r="CA1004" s="87"/>
      <c r="CB1004" s="87"/>
      <c r="CC1004" s="87"/>
      <c r="CD1004" s="87"/>
      <c r="CE1004" s="87"/>
      <c r="CF1004" s="87"/>
      <c r="CG1004" s="87"/>
      <c r="CH1004" s="87"/>
      <c r="CI1004" s="87"/>
      <c r="CJ1004" s="87"/>
      <c r="CK1004" s="87"/>
      <c r="CL1004" s="87"/>
    </row>
    <row r="1005" spans="1:90" s="78" customFormat="1" x14ac:dyDescent="0.3">
      <c r="A1005" s="130"/>
      <c r="G1005" s="87"/>
      <c r="H1005" s="87"/>
      <c r="N1005" s="87"/>
      <c r="AE1005" s="87"/>
      <c r="AF1005" s="87"/>
      <c r="AG1005" s="87"/>
      <c r="AH1005" s="87"/>
      <c r="AI1005" s="87"/>
      <c r="AJ1005" s="87"/>
      <c r="AK1005" s="87"/>
      <c r="AL1005" s="87"/>
      <c r="AM1005" s="87"/>
      <c r="AN1005" s="87"/>
      <c r="AO1005" s="87"/>
      <c r="AP1005" s="87"/>
      <c r="AQ1005" s="87"/>
      <c r="AR1005" s="87"/>
      <c r="AS1005" s="87"/>
      <c r="AT1005" s="87"/>
      <c r="AU1005" s="87"/>
      <c r="AV1005" s="87"/>
      <c r="AW1005" s="87"/>
      <c r="AX1005" s="87"/>
      <c r="AY1005" s="87"/>
      <c r="AZ1005" s="87"/>
      <c r="BA1005" s="87"/>
      <c r="BB1005" s="87"/>
      <c r="BC1005" s="87"/>
      <c r="BD1005" s="87"/>
      <c r="BE1005" s="87"/>
      <c r="BF1005" s="87"/>
      <c r="BG1005" s="87"/>
      <c r="BH1005" s="87"/>
      <c r="BI1005" s="87"/>
      <c r="BJ1005" s="87"/>
      <c r="BK1005" s="87"/>
      <c r="BL1005" s="87"/>
      <c r="BM1005" s="87"/>
      <c r="BN1005" s="87"/>
      <c r="BO1005" s="87"/>
      <c r="BP1005" s="87"/>
      <c r="BQ1005" s="87"/>
      <c r="BR1005" s="87"/>
      <c r="BS1005" s="87"/>
      <c r="BT1005" s="87"/>
      <c r="BU1005" s="87"/>
      <c r="BV1005" s="87"/>
      <c r="BW1005" s="87"/>
      <c r="BX1005" s="87"/>
      <c r="BY1005" s="87"/>
      <c r="BZ1005" s="87"/>
      <c r="CA1005" s="87"/>
      <c r="CB1005" s="87"/>
      <c r="CC1005" s="87"/>
      <c r="CD1005" s="87"/>
      <c r="CE1005" s="87"/>
      <c r="CF1005" s="87"/>
      <c r="CG1005" s="87"/>
      <c r="CH1005" s="87"/>
      <c r="CI1005" s="87"/>
      <c r="CJ1005" s="87"/>
      <c r="CK1005" s="87"/>
      <c r="CL1005" s="87"/>
    </row>
    <row r="1006" spans="1:90" s="78" customFormat="1" x14ac:dyDescent="0.3">
      <c r="A1006" s="130"/>
      <c r="G1006" s="87"/>
      <c r="H1006" s="87"/>
      <c r="N1006" s="87"/>
      <c r="AE1006" s="87"/>
      <c r="AF1006" s="87"/>
      <c r="AG1006" s="87"/>
      <c r="AH1006" s="87"/>
      <c r="AI1006" s="87"/>
      <c r="AJ1006" s="87"/>
      <c r="AK1006" s="87"/>
      <c r="AL1006" s="87"/>
      <c r="AM1006" s="87"/>
      <c r="AN1006" s="87"/>
      <c r="AO1006" s="87"/>
      <c r="AP1006" s="87"/>
      <c r="AQ1006" s="87"/>
      <c r="AR1006" s="87"/>
      <c r="AS1006" s="87"/>
      <c r="AT1006" s="87"/>
      <c r="AU1006" s="87"/>
      <c r="AV1006" s="87"/>
      <c r="AW1006" s="87"/>
      <c r="AX1006" s="87"/>
      <c r="AY1006" s="87"/>
      <c r="AZ1006" s="87"/>
      <c r="BA1006" s="87"/>
      <c r="BB1006" s="87"/>
      <c r="BC1006" s="87"/>
      <c r="BD1006" s="87"/>
      <c r="BE1006" s="87"/>
      <c r="BF1006" s="87"/>
      <c r="BG1006" s="87"/>
      <c r="BH1006" s="87"/>
      <c r="BI1006" s="87"/>
      <c r="BJ1006" s="87"/>
      <c r="BK1006" s="87"/>
      <c r="BL1006" s="87"/>
      <c r="BM1006" s="87"/>
      <c r="BN1006" s="87"/>
      <c r="BO1006" s="87"/>
      <c r="BP1006" s="87"/>
      <c r="BQ1006" s="87"/>
      <c r="BR1006" s="87"/>
      <c r="BS1006" s="87"/>
      <c r="BT1006" s="87"/>
      <c r="BU1006" s="87"/>
      <c r="BV1006" s="87"/>
      <c r="BW1006" s="87"/>
      <c r="BX1006" s="87"/>
      <c r="BY1006" s="87"/>
      <c r="BZ1006" s="87"/>
      <c r="CA1006" s="87"/>
      <c r="CB1006" s="87"/>
      <c r="CC1006" s="87"/>
      <c r="CD1006" s="87"/>
      <c r="CE1006" s="87"/>
      <c r="CF1006" s="87"/>
      <c r="CG1006" s="87"/>
      <c r="CH1006" s="87"/>
      <c r="CI1006" s="87"/>
      <c r="CJ1006" s="87"/>
      <c r="CK1006" s="87"/>
      <c r="CL1006" s="87"/>
    </row>
    <row r="1007" spans="1:90" s="78" customFormat="1" x14ac:dyDescent="0.3">
      <c r="A1007" s="130"/>
      <c r="G1007" s="87"/>
      <c r="H1007" s="87"/>
      <c r="N1007" s="87"/>
      <c r="AE1007" s="87"/>
      <c r="AF1007" s="87"/>
      <c r="AG1007" s="87"/>
      <c r="AH1007" s="87"/>
      <c r="AI1007" s="87"/>
      <c r="AJ1007" s="87"/>
      <c r="AK1007" s="87"/>
      <c r="AL1007" s="87"/>
      <c r="AM1007" s="87"/>
      <c r="AN1007" s="87"/>
      <c r="AO1007" s="87"/>
      <c r="AP1007" s="87"/>
      <c r="AQ1007" s="87"/>
      <c r="AR1007" s="87"/>
      <c r="AS1007" s="87"/>
      <c r="AT1007" s="87"/>
      <c r="AU1007" s="87"/>
      <c r="AV1007" s="87"/>
      <c r="AW1007" s="87"/>
      <c r="AX1007" s="87"/>
      <c r="AY1007" s="87"/>
      <c r="AZ1007" s="87"/>
      <c r="BA1007" s="87"/>
      <c r="BB1007" s="87"/>
      <c r="BC1007" s="87"/>
      <c r="BD1007" s="87"/>
      <c r="BE1007" s="87"/>
      <c r="BF1007" s="87"/>
      <c r="BG1007" s="87"/>
      <c r="BH1007" s="87"/>
      <c r="BI1007" s="87"/>
      <c r="BJ1007" s="87"/>
      <c r="BK1007" s="87"/>
      <c r="BL1007" s="87"/>
      <c r="BM1007" s="87"/>
      <c r="BN1007" s="87"/>
      <c r="BO1007" s="87"/>
      <c r="BP1007" s="87"/>
      <c r="BQ1007" s="87"/>
      <c r="BR1007" s="87"/>
      <c r="BS1007" s="87"/>
      <c r="BT1007" s="87"/>
      <c r="BU1007" s="87"/>
      <c r="BV1007" s="87"/>
      <c r="BW1007" s="87"/>
      <c r="BX1007" s="87"/>
      <c r="BY1007" s="87"/>
      <c r="BZ1007" s="87"/>
      <c r="CA1007" s="87"/>
      <c r="CB1007" s="87"/>
      <c r="CC1007" s="87"/>
      <c r="CD1007" s="87"/>
      <c r="CE1007" s="87"/>
      <c r="CF1007" s="87"/>
      <c r="CG1007" s="87"/>
      <c r="CH1007" s="87"/>
      <c r="CI1007" s="87"/>
      <c r="CJ1007" s="87"/>
      <c r="CK1007" s="87"/>
      <c r="CL1007" s="87"/>
    </row>
    <row r="1008" spans="1:90" s="78" customFormat="1" x14ac:dyDescent="0.3">
      <c r="A1008" s="130"/>
      <c r="G1008" s="87"/>
      <c r="H1008" s="87"/>
      <c r="N1008" s="87"/>
      <c r="AE1008" s="87"/>
      <c r="AF1008" s="87"/>
      <c r="AG1008" s="87"/>
      <c r="AH1008" s="87"/>
      <c r="AI1008" s="87"/>
      <c r="AJ1008" s="87"/>
      <c r="AK1008" s="87"/>
      <c r="AL1008" s="87"/>
      <c r="AM1008" s="87"/>
      <c r="AN1008" s="87"/>
      <c r="AO1008" s="87"/>
      <c r="AP1008" s="87"/>
      <c r="AQ1008" s="87"/>
      <c r="AR1008" s="87"/>
      <c r="AS1008" s="87"/>
      <c r="AT1008" s="87"/>
      <c r="AU1008" s="87"/>
      <c r="AV1008" s="87"/>
      <c r="AW1008" s="87"/>
      <c r="AX1008" s="87"/>
      <c r="AY1008" s="87"/>
      <c r="AZ1008" s="87"/>
      <c r="BA1008" s="87"/>
      <c r="BB1008" s="87"/>
      <c r="BC1008" s="87"/>
      <c r="BD1008" s="87"/>
      <c r="BE1008" s="87"/>
      <c r="BF1008" s="87"/>
      <c r="BG1008" s="87"/>
      <c r="BH1008" s="87"/>
      <c r="BI1008" s="87"/>
      <c r="BJ1008" s="87"/>
      <c r="BK1008" s="87"/>
      <c r="BL1008" s="87"/>
      <c r="BM1008" s="87"/>
      <c r="BN1008" s="87"/>
      <c r="BO1008" s="87"/>
      <c r="BP1008" s="87"/>
      <c r="BQ1008" s="87"/>
      <c r="BR1008" s="87"/>
      <c r="BS1008" s="87"/>
      <c r="BT1008" s="87"/>
      <c r="BU1008" s="87"/>
      <c r="BV1008" s="87"/>
      <c r="BW1008" s="87"/>
      <c r="BX1008" s="87"/>
      <c r="BY1008" s="87"/>
      <c r="BZ1008" s="87"/>
      <c r="CA1008" s="87"/>
      <c r="CB1008" s="87"/>
      <c r="CC1008" s="87"/>
      <c r="CD1008" s="87"/>
      <c r="CE1008" s="87"/>
      <c r="CF1008" s="87"/>
      <c r="CG1008" s="87"/>
      <c r="CH1008" s="87"/>
      <c r="CI1008" s="87"/>
      <c r="CJ1008" s="87"/>
      <c r="CK1008" s="87"/>
      <c r="CL1008" s="87"/>
    </row>
    <row r="1009" spans="1:90" s="78" customFormat="1" x14ac:dyDescent="0.3">
      <c r="A1009" s="130"/>
      <c r="G1009" s="87"/>
      <c r="H1009" s="87"/>
      <c r="N1009" s="87"/>
      <c r="AE1009" s="87"/>
      <c r="AF1009" s="87"/>
      <c r="AG1009" s="87"/>
      <c r="AH1009" s="87"/>
      <c r="AI1009" s="87"/>
      <c r="AJ1009" s="87"/>
      <c r="AK1009" s="87"/>
      <c r="AL1009" s="87"/>
      <c r="AM1009" s="87"/>
      <c r="AN1009" s="87"/>
      <c r="AO1009" s="87"/>
      <c r="AP1009" s="87"/>
      <c r="AQ1009" s="87"/>
      <c r="AR1009" s="87"/>
      <c r="AS1009" s="87"/>
      <c r="AT1009" s="87"/>
      <c r="AU1009" s="87"/>
      <c r="AV1009" s="87"/>
      <c r="AW1009" s="87"/>
      <c r="AX1009" s="87"/>
      <c r="AY1009" s="87"/>
      <c r="AZ1009" s="87"/>
      <c r="BA1009" s="87"/>
      <c r="BB1009" s="87"/>
      <c r="BC1009" s="87"/>
      <c r="BD1009" s="87"/>
      <c r="BE1009" s="87"/>
      <c r="BF1009" s="87"/>
      <c r="BG1009" s="87"/>
      <c r="BH1009" s="87"/>
      <c r="BI1009" s="87"/>
      <c r="BJ1009" s="87"/>
      <c r="BK1009" s="87"/>
      <c r="BL1009" s="87"/>
      <c r="BM1009" s="87"/>
      <c r="BN1009" s="87"/>
      <c r="BO1009" s="87"/>
      <c r="BP1009" s="87"/>
      <c r="BQ1009" s="87"/>
      <c r="BR1009" s="87"/>
      <c r="BS1009" s="87"/>
      <c r="BT1009" s="87"/>
      <c r="BU1009" s="87"/>
      <c r="BV1009" s="87"/>
      <c r="BW1009" s="87"/>
      <c r="BX1009" s="87"/>
      <c r="BY1009" s="87"/>
      <c r="BZ1009" s="87"/>
      <c r="CA1009" s="87"/>
      <c r="CB1009" s="87"/>
      <c r="CC1009" s="87"/>
      <c r="CD1009" s="87"/>
      <c r="CE1009" s="87"/>
      <c r="CF1009" s="87"/>
      <c r="CG1009" s="87"/>
      <c r="CH1009" s="87"/>
      <c r="CI1009" s="87"/>
      <c r="CJ1009" s="87"/>
      <c r="CK1009" s="87"/>
      <c r="CL1009" s="87"/>
    </row>
    <row r="1010" spans="1:90" s="78" customFormat="1" x14ac:dyDescent="0.3">
      <c r="A1010" s="130"/>
      <c r="G1010" s="87"/>
      <c r="H1010" s="87"/>
      <c r="N1010" s="87"/>
      <c r="AE1010" s="87"/>
      <c r="AF1010" s="87"/>
      <c r="AG1010" s="87"/>
      <c r="AH1010" s="87"/>
      <c r="AI1010" s="87"/>
      <c r="AJ1010" s="87"/>
      <c r="AK1010" s="87"/>
      <c r="AL1010" s="87"/>
      <c r="AM1010" s="87"/>
      <c r="AN1010" s="87"/>
      <c r="AO1010" s="87"/>
      <c r="AP1010" s="87"/>
      <c r="AQ1010" s="87"/>
      <c r="AR1010" s="87"/>
      <c r="AS1010" s="87"/>
      <c r="AT1010" s="87"/>
      <c r="AU1010" s="87"/>
      <c r="AV1010" s="87"/>
      <c r="AW1010" s="87"/>
      <c r="AX1010" s="87"/>
      <c r="AY1010" s="87"/>
      <c r="AZ1010" s="87"/>
      <c r="BA1010" s="87"/>
      <c r="BB1010" s="87"/>
      <c r="BC1010" s="87"/>
      <c r="BD1010" s="87"/>
      <c r="BE1010" s="87"/>
      <c r="BF1010" s="87"/>
      <c r="BG1010" s="87"/>
      <c r="BH1010" s="87"/>
      <c r="BI1010" s="87"/>
      <c r="BJ1010" s="87"/>
      <c r="BK1010" s="87"/>
      <c r="BL1010" s="87"/>
      <c r="BM1010" s="87"/>
      <c r="BN1010" s="87"/>
      <c r="BO1010" s="87"/>
      <c r="BP1010" s="87"/>
      <c r="BQ1010" s="87"/>
      <c r="BR1010" s="87"/>
      <c r="BS1010" s="87"/>
      <c r="BT1010" s="87"/>
      <c r="BU1010" s="87"/>
      <c r="BV1010" s="87"/>
      <c r="BW1010" s="87"/>
      <c r="BX1010" s="87"/>
      <c r="BY1010" s="87"/>
      <c r="BZ1010" s="87"/>
      <c r="CA1010" s="87"/>
      <c r="CB1010" s="87"/>
      <c r="CC1010" s="87"/>
      <c r="CD1010" s="87"/>
      <c r="CE1010" s="87"/>
      <c r="CF1010" s="87"/>
      <c r="CG1010" s="87"/>
      <c r="CH1010" s="87"/>
      <c r="CI1010" s="87"/>
      <c r="CJ1010" s="87"/>
      <c r="CK1010" s="87"/>
      <c r="CL1010" s="87"/>
    </row>
    <row r="1011" spans="1:90" s="78" customFormat="1" x14ac:dyDescent="0.3">
      <c r="A1011" s="130"/>
      <c r="G1011" s="87"/>
      <c r="H1011" s="87"/>
      <c r="N1011" s="87"/>
      <c r="AE1011" s="87"/>
      <c r="AF1011" s="87"/>
      <c r="AG1011" s="87"/>
      <c r="AH1011" s="87"/>
      <c r="AI1011" s="87"/>
      <c r="AJ1011" s="87"/>
      <c r="AK1011" s="87"/>
      <c r="AL1011" s="87"/>
      <c r="AM1011" s="87"/>
      <c r="AN1011" s="87"/>
      <c r="AO1011" s="87"/>
      <c r="AP1011" s="87"/>
      <c r="AQ1011" s="87"/>
      <c r="AR1011" s="87"/>
      <c r="AS1011" s="87"/>
      <c r="AT1011" s="87"/>
      <c r="AU1011" s="87"/>
      <c r="AV1011" s="87"/>
      <c r="AW1011" s="87"/>
      <c r="AX1011" s="87"/>
      <c r="AY1011" s="87"/>
      <c r="AZ1011" s="87"/>
      <c r="BA1011" s="87"/>
      <c r="BB1011" s="87"/>
      <c r="BC1011" s="87"/>
      <c r="BD1011" s="87"/>
      <c r="BE1011" s="87"/>
      <c r="BF1011" s="87"/>
      <c r="BG1011" s="87"/>
      <c r="BH1011" s="87"/>
      <c r="BI1011" s="87"/>
      <c r="BJ1011" s="87"/>
      <c r="BK1011" s="87"/>
      <c r="BL1011" s="87"/>
      <c r="BM1011" s="87"/>
      <c r="BN1011" s="87"/>
      <c r="BO1011" s="87"/>
      <c r="BP1011" s="87"/>
      <c r="BQ1011" s="87"/>
      <c r="BR1011" s="87"/>
      <c r="BS1011" s="87"/>
      <c r="BT1011" s="87"/>
      <c r="BU1011" s="87"/>
      <c r="BV1011" s="87"/>
      <c r="BW1011" s="87"/>
      <c r="BX1011" s="87"/>
      <c r="BY1011" s="87"/>
      <c r="BZ1011" s="87"/>
      <c r="CA1011" s="87"/>
      <c r="CB1011" s="87"/>
      <c r="CC1011" s="87"/>
      <c r="CD1011" s="87"/>
      <c r="CE1011" s="87"/>
      <c r="CF1011" s="87"/>
      <c r="CG1011" s="87"/>
      <c r="CH1011" s="87"/>
      <c r="CI1011" s="87"/>
      <c r="CJ1011" s="87"/>
      <c r="CK1011" s="87"/>
      <c r="CL1011" s="87"/>
    </row>
    <row r="1012" spans="1:90" s="78" customFormat="1" x14ac:dyDescent="0.3">
      <c r="A1012" s="130"/>
      <c r="G1012" s="87"/>
      <c r="H1012" s="87"/>
      <c r="N1012" s="87"/>
      <c r="AE1012" s="87"/>
      <c r="AF1012" s="87"/>
      <c r="AG1012" s="87"/>
      <c r="AH1012" s="87"/>
      <c r="AI1012" s="87"/>
      <c r="AJ1012" s="87"/>
      <c r="AK1012" s="87"/>
      <c r="AL1012" s="87"/>
      <c r="AM1012" s="87"/>
      <c r="AN1012" s="87"/>
      <c r="AO1012" s="87"/>
      <c r="AP1012" s="87"/>
      <c r="AQ1012" s="87"/>
      <c r="AR1012" s="87"/>
      <c r="AS1012" s="87"/>
      <c r="AT1012" s="87"/>
      <c r="AU1012" s="87"/>
      <c r="AV1012" s="87"/>
      <c r="AW1012" s="87"/>
      <c r="AX1012" s="87"/>
      <c r="AY1012" s="87"/>
      <c r="AZ1012" s="87"/>
      <c r="BA1012" s="87"/>
      <c r="BB1012" s="87"/>
      <c r="BC1012" s="87"/>
      <c r="BD1012" s="87"/>
      <c r="BE1012" s="87"/>
      <c r="BF1012" s="87"/>
      <c r="BG1012" s="87"/>
      <c r="BH1012" s="87"/>
      <c r="BI1012" s="87"/>
      <c r="BJ1012" s="87"/>
      <c r="BK1012" s="87"/>
      <c r="BL1012" s="87"/>
      <c r="BM1012" s="87"/>
      <c r="BN1012" s="87"/>
      <c r="BO1012" s="87"/>
      <c r="BP1012" s="87"/>
      <c r="BQ1012" s="87"/>
      <c r="BR1012" s="87"/>
      <c r="BS1012" s="87"/>
      <c r="BT1012" s="87"/>
      <c r="BU1012" s="87"/>
      <c r="BV1012" s="87"/>
      <c r="BW1012" s="87"/>
      <c r="BX1012" s="87"/>
      <c r="BY1012" s="87"/>
      <c r="BZ1012" s="87"/>
      <c r="CA1012" s="87"/>
      <c r="CB1012" s="87"/>
      <c r="CC1012" s="87"/>
      <c r="CD1012" s="87"/>
      <c r="CE1012" s="87"/>
      <c r="CF1012" s="87"/>
      <c r="CG1012" s="87"/>
      <c r="CH1012" s="87"/>
      <c r="CI1012" s="87"/>
      <c r="CJ1012" s="87"/>
      <c r="CK1012" s="87"/>
      <c r="CL1012" s="87"/>
    </row>
    <row r="1013" spans="1:90" s="78" customFormat="1" x14ac:dyDescent="0.3">
      <c r="A1013" s="130"/>
      <c r="G1013" s="87"/>
      <c r="H1013" s="87"/>
      <c r="N1013" s="87"/>
      <c r="AE1013" s="87"/>
      <c r="AF1013" s="87"/>
      <c r="AG1013" s="87"/>
      <c r="AH1013" s="87"/>
      <c r="AI1013" s="87"/>
      <c r="AJ1013" s="87"/>
      <c r="AK1013" s="87"/>
      <c r="AL1013" s="87"/>
      <c r="AM1013" s="87"/>
      <c r="AN1013" s="87"/>
      <c r="AO1013" s="87"/>
      <c r="AP1013" s="87"/>
      <c r="AQ1013" s="87"/>
      <c r="AR1013" s="87"/>
      <c r="AS1013" s="87"/>
      <c r="AT1013" s="87"/>
      <c r="AU1013" s="87"/>
      <c r="AV1013" s="87"/>
      <c r="AW1013" s="87"/>
      <c r="AX1013" s="87"/>
      <c r="AY1013" s="87"/>
      <c r="AZ1013" s="87"/>
      <c r="BA1013" s="87"/>
      <c r="BB1013" s="87"/>
      <c r="BC1013" s="87"/>
      <c r="BD1013" s="87"/>
      <c r="BE1013" s="87"/>
      <c r="BF1013" s="87"/>
      <c r="BG1013" s="87"/>
      <c r="BH1013" s="87"/>
      <c r="BI1013" s="87"/>
      <c r="BJ1013" s="87"/>
      <c r="BK1013" s="87"/>
      <c r="BL1013" s="87"/>
      <c r="BM1013" s="87"/>
      <c r="BN1013" s="87"/>
      <c r="BO1013" s="87"/>
      <c r="BP1013" s="87"/>
      <c r="BQ1013" s="87"/>
      <c r="BR1013" s="87"/>
      <c r="BS1013" s="87"/>
      <c r="BT1013" s="87"/>
      <c r="BU1013" s="87"/>
      <c r="BV1013" s="87"/>
      <c r="BW1013" s="87"/>
      <c r="BX1013" s="87"/>
      <c r="BY1013" s="87"/>
      <c r="BZ1013" s="87"/>
      <c r="CA1013" s="87"/>
      <c r="CB1013" s="87"/>
      <c r="CC1013" s="87"/>
      <c r="CD1013" s="87"/>
      <c r="CE1013" s="87"/>
      <c r="CF1013" s="87"/>
      <c r="CG1013" s="87"/>
      <c r="CH1013" s="87"/>
      <c r="CI1013" s="87"/>
      <c r="CJ1013" s="87"/>
      <c r="CK1013" s="87"/>
      <c r="CL1013" s="87"/>
    </row>
    <row r="1014" spans="1:90" s="78" customFormat="1" x14ac:dyDescent="0.3">
      <c r="A1014" s="130"/>
      <c r="G1014" s="87"/>
      <c r="H1014" s="87"/>
      <c r="N1014" s="87"/>
      <c r="AE1014" s="87"/>
      <c r="AF1014" s="87"/>
      <c r="AG1014" s="87"/>
      <c r="AH1014" s="87"/>
      <c r="AI1014" s="87"/>
      <c r="AJ1014" s="87"/>
      <c r="AK1014" s="87"/>
      <c r="AL1014" s="87"/>
      <c r="AM1014" s="87"/>
      <c r="AN1014" s="87"/>
      <c r="AO1014" s="87"/>
      <c r="AP1014" s="87"/>
      <c r="AQ1014" s="87"/>
      <c r="AR1014" s="87"/>
      <c r="AS1014" s="87"/>
      <c r="AT1014" s="87"/>
      <c r="AU1014" s="87"/>
      <c r="AV1014" s="87"/>
      <c r="AW1014" s="87"/>
      <c r="AX1014" s="87"/>
      <c r="AY1014" s="87"/>
      <c r="AZ1014" s="87"/>
      <c r="BA1014" s="87"/>
      <c r="BB1014" s="87"/>
      <c r="BC1014" s="87"/>
      <c r="BD1014" s="87"/>
      <c r="BE1014" s="87"/>
      <c r="BF1014" s="87"/>
      <c r="BG1014" s="87"/>
      <c r="BH1014" s="87"/>
      <c r="BI1014" s="87"/>
      <c r="BJ1014" s="87"/>
      <c r="BK1014" s="87"/>
      <c r="BL1014" s="87"/>
      <c r="BM1014" s="87"/>
      <c r="BN1014" s="87"/>
      <c r="BO1014" s="87"/>
      <c r="BP1014" s="87"/>
      <c r="BQ1014" s="87"/>
      <c r="BR1014" s="87"/>
      <c r="BS1014" s="87"/>
      <c r="BT1014" s="87"/>
      <c r="BU1014" s="87"/>
      <c r="BV1014" s="87"/>
      <c r="BW1014" s="87"/>
      <c r="BX1014" s="87"/>
      <c r="BY1014" s="87"/>
      <c r="BZ1014" s="87"/>
      <c r="CA1014" s="87"/>
      <c r="CB1014" s="87"/>
      <c r="CC1014" s="87"/>
      <c r="CD1014" s="87"/>
      <c r="CE1014" s="87"/>
      <c r="CF1014" s="87"/>
      <c r="CG1014" s="87"/>
      <c r="CH1014" s="87"/>
      <c r="CI1014" s="87"/>
      <c r="CJ1014" s="87"/>
      <c r="CK1014" s="87"/>
      <c r="CL1014" s="87"/>
    </row>
    <row r="1015" spans="1:90" s="78" customFormat="1" x14ac:dyDescent="0.3">
      <c r="A1015" s="130"/>
      <c r="G1015" s="87"/>
      <c r="H1015" s="87"/>
      <c r="N1015" s="87"/>
      <c r="AE1015" s="87"/>
      <c r="AF1015" s="87"/>
      <c r="AG1015" s="87"/>
      <c r="AH1015" s="87"/>
      <c r="AI1015" s="87"/>
      <c r="AJ1015" s="87"/>
      <c r="AK1015" s="87"/>
      <c r="AL1015" s="87"/>
      <c r="AM1015" s="87"/>
      <c r="AN1015" s="87"/>
      <c r="AO1015" s="87"/>
      <c r="AP1015" s="87"/>
      <c r="AQ1015" s="87"/>
      <c r="AR1015" s="87"/>
      <c r="AS1015" s="87"/>
      <c r="AT1015" s="87"/>
      <c r="AU1015" s="87"/>
      <c r="AV1015" s="87"/>
      <c r="AW1015" s="87"/>
      <c r="AX1015" s="87"/>
      <c r="AY1015" s="87"/>
      <c r="AZ1015" s="87"/>
      <c r="BA1015" s="87"/>
      <c r="BB1015" s="87"/>
      <c r="BC1015" s="87"/>
      <c r="BD1015" s="87"/>
      <c r="BE1015" s="87"/>
      <c r="BF1015" s="87"/>
      <c r="BG1015" s="87"/>
      <c r="BH1015" s="87"/>
      <c r="BI1015" s="87"/>
      <c r="BJ1015" s="87"/>
      <c r="BK1015" s="87"/>
      <c r="BL1015" s="87"/>
      <c r="BM1015" s="87"/>
      <c r="BN1015" s="87"/>
      <c r="BO1015" s="87"/>
      <c r="BP1015" s="87"/>
      <c r="BQ1015" s="87"/>
      <c r="BR1015" s="87"/>
      <c r="BS1015" s="87"/>
      <c r="BT1015" s="87"/>
      <c r="BU1015" s="87"/>
      <c r="BV1015" s="87"/>
      <c r="BW1015" s="87"/>
      <c r="BX1015" s="87"/>
      <c r="BY1015" s="87"/>
      <c r="BZ1015" s="87"/>
      <c r="CA1015" s="87"/>
      <c r="CB1015" s="87"/>
      <c r="CC1015" s="87"/>
      <c r="CD1015" s="87"/>
      <c r="CE1015" s="87"/>
      <c r="CF1015" s="87"/>
      <c r="CG1015" s="87"/>
      <c r="CH1015" s="87"/>
      <c r="CI1015" s="87"/>
      <c r="CJ1015" s="87"/>
      <c r="CK1015" s="87"/>
      <c r="CL1015" s="87"/>
    </row>
    <row r="1016" spans="1:90" s="78" customFormat="1" x14ac:dyDescent="0.3">
      <c r="A1016" s="130"/>
      <c r="G1016" s="87"/>
      <c r="H1016" s="87"/>
      <c r="N1016" s="87"/>
      <c r="AE1016" s="87"/>
      <c r="AF1016" s="87"/>
      <c r="AG1016" s="87"/>
      <c r="AH1016" s="87"/>
      <c r="AI1016" s="87"/>
      <c r="AJ1016" s="87"/>
      <c r="AK1016" s="87"/>
      <c r="AL1016" s="87"/>
      <c r="AM1016" s="87"/>
      <c r="AN1016" s="87"/>
      <c r="AO1016" s="87"/>
      <c r="AP1016" s="87"/>
      <c r="AQ1016" s="87"/>
      <c r="AR1016" s="87"/>
      <c r="AS1016" s="87"/>
      <c r="AT1016" s="87"/>
      <c r="AU1016" s="87"/>
      <c r="AV1016" s="87"/>
      <c r="AW1016" s="87"/>
      <c r="AX1016" s="87"/>
      <c r="AY1016" s="87"/>
      <c r="AZ1016" s="87"/>
      <c r="BA1016" s="87"/>
      <c r="BB1016" s="87"/>
      <c r="BC1016" s="87"/>
      <c r="BD1016" s="87"/>
      <c r="BE1016" s="87"/>
      <c r="BF1016" s="87"/>
      <c r="BG1016" s="87"/>
      <c r="BH1016" s="87"/>
      <c r="BI1016" s="87"/>
      <c r="BJ1016" s="87"/>
      <c r="BK1016" s="87"/>
      <c r="BL1016" s="87"/>
      <c r="BM1016" s="87"/>
      <c r="BN1016" s="87"/>
      <c r="BO1016" s="87"/>
      <c r="BP1016" s="87"/>
      <c r="BQ1016" s="87"/>
      <c r="BR1016" s="87"/>
      <c r="BS1016" s="87"/>
      <c r="BT1016" s="87"/>
      <c r="BU1016" s="87"/>
      <c r="BV1016" s="87"/>
      <c r="BW1016" s="87"/>
      <c r="BX1016" s="87"/>
      <c r="BY1016" s="87"/>
      <c r="BZ1016" s="87"/>
      <c r="CA1016" s="87"/>
      <c r="CB1016" s="87"/>
      <c r="CC1016" s="87"/>
      <c r="CD1016" s="87"/>
      <c r="CE1016" s="87"/>
      <c r="CF1016" s="87"/>
      <c r="CG1016" s="87"/>
      <c r="CH1016" s="87"/>
      <c r="CI1016" s="87"/>
      <c r="CJ1016" s="87"/>
      <c r="CK1016" s="87"/>
      <c r="CL1016" s="87"/>
    </row>
    <row r="1017" spans="1:90" s="78" customFormat="1" x14ac:dyDescent="0.3">
      <c r="A1017" s="130"/>
      <c r="G1017" s="87"/>
      <c r="H1017" s="87"/>
      <c r="N1017" s="87"/>
      <c r="AE1017" s="87"/>
      <c r="AF1017" s="87"/>
      <c r="AG1017" s="87"/>
      <c r="AH1017" s="87"/>
      <c r="AI1017" s="87"/>
      <c r="AJ1017" s="87"/>
      <c r="AK1017" s="87"/>
      <c r="AL1017" s="87"/>
      <c r="AM1017" s="87"/>
      <c r="AN1017" s="87"/>
      <c r="AO1017" s="87"/>
      <c r="AP1017" s="87"/>
      <c r="AQ1017" s="87"/>
      <c r="AR1017" s="87"/>
      <c r="AS1017" s="87"/>
      <c r="AT1017" s="87"/>
      <c r="AU1017" s="87"/>
      <c r="AV1017" s="87"/>
      <c r="AW1017" s="87"/>
      <c r="AX1017" s="87"/>
      <c r="AY1017" s="87"/>
      <c r="AZ1017" s="87"/>
      <c r="BA1017" s="87"/>
      <c r="BB1017" s="87"/>
      <c r="BC1017" s="87"/>
      <c r="BD1017" s="87"/>
      <c r="BE1017" s="87"/>
      <c r="BF1017" s="87"/>
      <c r="BG1017" s="87"/>
      <c r="BH1017" s="87"/>
      <c r="BI1017" s="87"/>
      <c r="BJ1017" s="87"/>
      <c r="BK1017" s="87"/>
      <c r="BL1017" s="87"/>
      <c r="BM1017" s="87"/>
      <c r="BN1017" s="87"/>
      <c r="BO1017" s="87"/>
      <c r="BP1017" s="87"/>
      <c r="BQ1017" s="87"/>
      <c r="BR1017" s="87"/>
      <c r="BS1017" s="87"/>
      <c r="BT1017" s="87"/>
      <c r="BU1017" s="87"/>
      <c r="BV1017" s="87"/>
      <c r="BW1017" s="87"/>
      <c r="BX1017" s="87"/>
      <c r="BY1017" s="87"/>
      <c r="BZ1017" s="87"/>
      <c r="CA1017" s="87"/>
      <c r="CB1017" s="87"/>
      <c r="CC1017" s="87"/>
      <c r="CD1017" s="87"/>
      <c r="CE1017" s="87"/>
      <c r="CF1017" s="87"/>
      <c r="CG1017" s="87"/>
      <c r="CH1017" s="87"/>
      <c r="CI1017" s="87"/>
      <c r="CJ1017" s="87"/>
      <c r="CK1017" s="87"/>
      <c r="CL1017" s="87"/>
    </row>
    <row r="1018" spans="1:90" s="78" customFormat="1" x14ac:dyDescent="0.3">
      <c r="A1018" s="130"/>
      <c r="G1018" s="87"/>
      <c r="H1018" s="87"/>
      <c r="N1018" s="87"/>
      <c r="AE1018" s="87"/>
      <c r="AF1018" s="87"/>
      <c r="AG1018" s="87"/>
      <c r="AH1018" s="87"/>
      <c r="AI1018" s="87"/>
      <c r="AJ1018" s="87"/>
      <c r="AK1018" s="87"/>
      <c r="AL1018" s="87"/>
      <c r="AM1018" s="87"/>
      <c r="AN1018" s="87"/>
      <c r="AO1018" s="87"/>
      <c r="AP1018" s="87"/>
      <c r="AQ1018" s="87"/>
      <c r="AR1018" s="87"/>
      <c r="AS1018" s="87"/>
      <c r="AT1018" s="87"/>
      <c r="AU1018" s="87"/>
      <c r="AV1018" s="87"/>
      <c r="AW1018" s="87"/>
      <c r="AX1018" s="87"/>
      <c r="AY1018" s="87"/>
      <c r="AZ1018" s="87"/>
      <c r="BA1018" s="87"/>
      <c r="BB1018" s="87"/>
      <c r="BC1018" s="87"/>
      <c r="BD1018" s="87"/>
      <c r="BE1018" s="87"/>
      <c r="BF1018" s="87"/>
      <c r="BG1018" s="87"/>
      <c r="BH1018" s="87"/>
      <c r="BI1018" s="87"/>
      <c r="BJ1018" s="87"/>
      <c r="BK1018" s="87"/>
      <c r="BL1018" s="87"/>
      <c r="BM1018" s="87"/>
      <c r="BN1018" s="87"/>
      <c r="BO1018" s="87"/>
      <c r="BP1018" s="87"/>
      <c r="BQ1018" s="87"/>
      <c r="BR1018" s="87"/>
      <c r="BS1018" s="87"/>
      <c r="BT1018" s="87"/>
      <c r="BU1018" s="87"/>
      <c r="BV1018" s="87"/>
      <c r="BW1018" s="87"/>
      <c r="BX1018" s="87"/>
      <c r="BY1018" s="87"/>
      <c r="BZ1018" s="87"/>
      <c r="CA1018" s="87"/>
      <c r="CB1018" s="87"/>
      <c r="CC1018" s="87"/>
      <c r="CD1018" s="87"/>
      <c r="CE1018" s="87"/>
      <c r="CF1018" s="87"/>
      <c r="CG1018" s="87"/>
      <c r="CH1018" s="87"/>
      <c r="CI1018" s="87"/>
      <c r="CJ1018" s="87"/>
      <c r="CK1018" s="87"/>
      <c r="CL1018" s="87"/>
    </row>
    <row r="1019" spans="1:90" s="78" customFormat="1" x14ac:dyDescent="0.3">
      <c r="A1019" s="130"/>
      <c r="G1019" s="87"/>
      <c r="H1019" s="87"/>
      <c r="N1019" s="87"/>
      <c r="AE1019" s="87"/>
      <c r="AF1019" s="87"/>
      <c r="AG1019" s="87"/>
      <c r="AH1019" s="87"/>
      <c r="AI1019" s="87"/>
      <c r="AJ1019" s="87"/>
      <c r="AK1019" s="87"/>
      <c r="AL1019" s="87"/>
      <c r="AM1019" s="87"/>
      <c r="AN1019" s="87"/>
      <c r="AO1019" s="87"/>
      <c r="AP1019" s="87"/>
      <c r="AQ1019" s="87"/>
      <c r="AR1019" s="87"/>
      <c r="AS1019" s="87"/>
      <c r="AT1019" s="87"/>
      <c r="AU1019" s="87"/>
      <c r="AV1019" s="87"/>
      <c r="AW1019" s="87"/>
      <c r="AX1019" s="87"/>
      <c r="AY1019" s="87"/>
      <c r="AZ1019" s="87"/>
      <c r="BA1019" s="87"/>
      <c r="BB1019" s="87"/>
      <c r="BC1019" s="87"/>
      <c r="BD1019" s="87"/>
      <c r="BE1019" s="87"/>
      <c r="BF1019" s="87"/>
      <c r="BG1019" s="87"/>
      <c r="BH1019" s="87"/>
      <c r="BI1019" s="87"/>
      <c r="BJ1019" s="87"/>
      <c r="BK1019" s="87"/>
      <c r="BL1019" s="87"/>
      <c r="BM1019" s="87"/>
      <c r="BN1019" s="87"/>
      <c r="BO1019" s="87"/>
      <c r="BP1019" s="87"/>
      <c r="BQ1019" s="87"/>
      <c r="BR1019" s="87"/>
      <c r="BS1019" s="87"/>
      <c r="BT1019" s="87"/>
      <c r="BU1019" s="87"/>
      <c r="BV1019" s="87"/>
      <c r="BW1019" s="87"/>
      <c r="BX1019" s="87"/>
      <c r="BY1019" s="87"/>
      <c r="BZ1019" s="87"/>
      <c r="CA1019" s="87"/>
      <c r="CB1019" s="87"/>
      <c r="CC1019" s="87"/>
      <c r="CD1019" s="87"/>
      <c r="CE1019" s="87"/>
      <c r="CF1019" s="87"/>
      <c r="CG1019" s="87"/>
      <c r="CH1019" s="87"/>
      <c r="CI1019" s="87"/>
      <c r="CJ1019" s="87"/>
      <c r="CK1019" s="87"/>
      <c r="CL1019" s="87"/>
    </row>
    <row r="1020" spans="1:90" s="78" customFormat="1" x14ac:dyDescent="0.3">
      <c r="A1020" s="130"/>
      <c r="G1020" s="87"/>
      <c r="H1020" s="87"/>
      <c r="N1020" s="87"/>
      <c r="AE1020" s="87"/>
      <c r="AF1020" s="87"/>
      <c r="AG1020" s="87"/>
      <c r="AH1020" s="87"/>
      <c r="AI1020" s="87"/>
      <c r="AJ1020" s="87"/>
      <c r="AK1020" s="87"/>
      <c r="AL1020" s="87"/>
      <c r="AM1020" s="87"/>
      <c r="AN1020" s="87"/>
      <c r="AO1020" s="87"/>
      <c r="AP1020" s="87"/>
      <c r="AQ1020" s="87"/>
      <c r="AR1020" s="87"/>
      <c r="AS1020" s="87"/>
      <c r="AT1020" s="87"/>
      <c r="AU1020" s="87"/>
      <c r="AV1020" s="87"/>
      <c r="AW1020" s="87"/>
      <c r="AX1020" s="87"/>
      <c r="AY1020" s="87"/>
      <c r="AZ1020" s="87"/>
      <c r="BA1020" s="87"/>
      <c r="BB1020" s="87"/>
      <c r="BC1020" s="87"/>
      <c r="BD1020" s="87"/>
      <c r="BE1020" s="87"/>
      <c r="BF1020" s="87"/>
      <c r="BG1020" s="87"/>
      <c r="BH1020" s="87"/>
      <c r="BI1020" s="87"/>
      <c r="BJ1020" s="87"/>
      <c r="BK1020" s="87"/>
      <c r="BL1020" s="87"/>
      <c r="BM1020" s="87"/>
      <c r="BN1020" s="87"/>
      <c r="BO1020" s="87"/>
      <c r="BP1020" s="87"/>
      <c r="BQ1020" s="87"/>
      <c r="BR1020" s="87"/>
      <c r="BS1020" s="87"/>
      <c r="BT1020" s="87"/>
      <c r="BU1020" s="87"/>
      <c r="BV1020" s="87"/>
      <c r="BW1020" s="87"/>
      <c r="BX1020" s="87"/>
      <c r="BY1020" s="87"/>
      <c r="BZ1020" s="87"/>
      <c r="CA1020" s="87"/>
      <c r="CB1020" s="87"/>
      <c r="CC1020" s="87"/>
      <c r="CD1020" s="87"/>
      <c r="CE1020" s="87"/>
      <c r="CF1020" s="87"/>
      <c r="CG1020" s="87"/>
      <c r="CH1020" s="87"/>
      <c r="CI1020" s="87"/>
      <c r="CJ1020" s="87"/>
      <c r="CK1020" s="87"/>
      <c r="CL1020" s="87"/>
    </row>
    <row r="1021" spans="1:90" s="78" customFormat="1" x14ac:dyDescent="0.3">
      <c r="A1021" s="130"/>
      <c r="G1021" s="87"/>
      <c r="H1021" s="87"/>
      <c r="N1021" s="87"/>
      <c r="AE1021" s="87"/>
      <c r="AF1021" s="87"/>
      <c r="AG1021" s="87"/>
      <c r="AH1021" s="87"/>
      <c r="AI1021" s="87"/>
      <c r="AJ1021" s="87"/>
      <c r="AK1021" s="87"/>
      <c r="AL1021" s="87"/>
      <c r="AM1021" s="87"/>
      <c r="AN1021" s="87"/>
      <c r="AO1021" s="87"/>
      <c r="AP1021" s="87"/>
      <c r="AQ1021" s="87"/>
      <c r="AR1021" s="87"/>
      <c r="AS1021" s="87"/>
      <c r="AT1021" s="87"/>
      <c r="AU1021" s="87"/>
      <c r="AV1021" s="87"/>
      <c r="AW1021" s="87"/>
      <c r="AX1021" s="87"/>
      <c r="AY1021" s="87"/>
      <c r="AZ1021" s="87"/>
      <c r="BA1021" s="87"/>
      <c r="BB1021" s="87"/>
      <c r="BC1021" s="87"/>
      <c r="BD1021" s="87"/>
      <c r="BE1021" s="87"/>
      <c r="BF1021" s="87"/>
      <c r="BG1021" s="87"/>
      <c r="BH1021" s="87"/>
      <c r="BI1021" s="87"/>
      <c r="BJ1021" s="87"/>
      <c r="BK1021" s="87"/>
      <c r="BL1021" s="87"/>
      <c r="BM1021" s="87"/>
      <c r="BN1021" s="87"/>
      <c r="BO1021" s="87"/>
      <c r="BP1021" s="87"/>
      <c r="BQ1021" s="87"/>
      <c r="BR1021" s="87"/>
      <c r="BS1021" s="87"/>
      <c r="BT1021" s="87"/>
      <c r="BU1021" s="87"/>
      <c r="BV1021" s="87"/>
      <c r="BW1021" s="87"/>
      <c r="BX1021" s="87"/>
      <c r="BY1021" s="87"/>
      <c r="BZ1021" s="87"/>
      <c r="CA1021" s="87"/>
      <c r="CB1021" s="87"/>
      <c r="CC1021" s="87"/>
      <c r="CD1021" s="87"/>
      <c r="CE1021" s="87"/>
      <c r="CF1021" s="87"/>
      <c r="CG1021" s="87"/>
      <c r="CH1021" s="87"/>
      <c r="CI1021" s="87"/>
      <c r="CJ1021" s="87"/>
      <c r="CK1021" s="87"/>
      <c r="CL1021" s="87"/>
    </row>
    <row r="1022" spans="1:90" s="78" customFormat="1" x14ac:dyDescent="0.3">
      <c r="A1022" s="130"/>
      <c r="G1022" s="87"/>
      <c r="H1022" s="87"/>
      <c r="N1022" s="87"/>
      <c r="AE1022" s="87"/>
      <c r="AF1022" s="87"/>
      <c r="AG1022" s="87"/>
      <c r="AH1022" s="87"/>
      <c r="AI1022" s="87"/>
      <c r="AJ1022" s="87"/>
      <c r="AK1022" s="87"/>
      <c r="AL1022" s="87"/>
      <c r="AM1022" s="87"/>
      <c r="AN1022" s="87"/>
      <c r="AO1022" s="87"/>
      <c r="AP1022" s="87"/>
      <c r="AQ1022" s="87"/>
      <c r="AR1022" s="87"/>
      <c r="AS1022" s="87"/>
      <c r="AT1022" s="87"/>
      <c r="AU1022" s="87"/>
      <c r="AV1022" s="87"/>
      <c r="AW1022" s="87"/>
      <c r="AX1022" s="87"/>
      <c r="AY1022" s="87"/>
      <c r="AZ1022" s="87"/>
      <c r="BA1022" s="87"/>
      <c r="BB1022" s="87"/>
      <c r="BC1022" s="87"/>
      <c r="BD1022" s="87"/>
      <c r="BE1022" s="87"/>
      <c r="BF1022" s="87"/>
      <c r="BG1022" s="87"/>
      <c r="BH1022" s="87"/>
      <c r="BI1022" s="87"/>
      <c r="BJ1022" s="87"/>
      <c r="BK1022" s="87"/>
      <c r="BL1022" s="87"/>
      <c r="BM1022" s="87"/>
      <c r="BN1022" s="87"/>
      <c r="BO1022" s="87"/>
      <c r="BP1022" s="87"/>
      <c r="BQ1022" s="87"/>
      <c r="BR1022" s="87"/>
      <c r="BS1022" s="87"/>
      <c r="BT1022" s="87"/>
      <c r="BU1022" s="87"/>
      <c r="BV1022" s="87"/>
      <c r="BW1022" s="87"/>
      <c r="BX1022" s="87"/>
      <c r="BY1022" s="87"/>
      <c r="BZ1022" s="87"/>
      <c r="CA1022" s="87"/>
      <c r="CB1022" s="87"/>
      <c r="CC1022" s="87"/>
      <c r="CD1022" s="87"/>
      <c r="CE1022" s="87"/>
      <c r="CF1022" s="87"/>
      <c r="CG1022" s="87"/>
      <c r="CH1022" s="87"/>
      <c r="CI1022" s="87"/>
      <c r="CJ1022" s="87"/>
      <c r="CK1022" s="87"/>
      <c r="CL1022" s="87"/>
    </row>
    <row r="1023" spans="1:90" s="78" customFormat="1" x14ac:dyDescent="0.3">
      <c r="A1023" s="130"/>
      <c r="G1023" s="87"/>
      <c r="H1023" s="87"/>
      <c r="N1023" s="87"/>
      <c r="AE1023" s="87"/>
      <c r="AF1023" s="87"/>
      <c r="AG1023" s="87"/>
      <c r="AH1023" s="87"/>
      <c r="AI1023" s="87"/>
      <c r="AJ1023" s="87"/>
      <c r="AK1023" s="87"/>
      <c r="AL1023" s="87"/>
      <c r="AM1023" s="87"/>
      <c r="AN1023" s="87"/>
      <c r="AO1023" s="87"/>
      <c r="AP1023" s="87"/>
      <c r="AQ1023" s="87"/>
      <c r="AR1023" s="87"/>
      <c r="AS1023" s="87"/>
      <c r="AT1023" s="87"/>
      <c r="AU1023" s="87"/>
      <c r="AV1023" s="87"/>
      <c r="AW1023" s="87"/>
      <c r="AX1023" s="87"/>
      <c r="AY1023" s="87"/>
      <c r="AZ1023" s="87"/>
      <c r="BA1023" s="87"/>
      <c r="BB1023" s="87"/>
      <c r="BC1023" s="87"/>
      <c r="BD1023" s="87"/>
      <c r="BE1023" s="87"/>
      <c r="BF1023" s="87"/>
      <c r="BG1023" s="87"/>
      <c r="BH1023" s="87"/>
      <c r="BI1023" s="87"/>
      <c r="BJ1023" s="87"/>
      <c r="BK1023" s="87"/>
      <c r="BL1023" s="87"/>
      <c r="BM1023" s="87"/>
      <c r="BN1023" s="87"/>
      <c r="BO1023" s="87"/>
      <c r="BP1023" s="87"/>
      <c r="BQ1023" s="87"/>
      <c r="BR1023" s="87"/>
      <c r="BS1023" s="87"/>
      <c r="BT1023" s="87"/>
      <c r="BU1023" s="87"/>
      <c r="BV1023" s="87"/>
      <c r="BW1023" s="87"/>
      <c r="BX1023" s="87"/>
      <c r="BY1023" s="87"/>
      <c r="BZ1023" s="87"/>
      <c r="CA1023" s="87"/>
      <c r="CB1023" s="87"/>
      <c r="CC1023" s="87"/>
      <c r="CD1023" s="87"/>
      <c r="CE1023" s="87"/>
      <c r="CF1023" s="87"/>
      <c r="CG1023" s="87"/>
      <c r="CH1023" s="87"/>
      <c r="CI1023" s="87"/>
      <c r="CJ1023" s="87"/>
      <c r="CK1023" s="87"/>
      <c r="CL1023" s="87"/>
    </row>
    <row r="1024" spans="1:90" s="78" customFormat="1" x14ac:dyDescent="0.3">
      <c r="A1024" s="130"/>
      <c r="G1024" s="87"/>
      <c r="H1024" s="87"/>
      <c r="N1024" s="87"/>
      <c r="AE1024" s="87"/>
      <c r="AF1024" s="87"/>
      <c r="AG1024" s="87"/>
      <c r="AH1024" s="87"/>
      <c r="AI1024" s="87"/>
      <c r="AJ1024" s="87"/>
      <c r="AK1024" s="87"/>
      <c r="AL1024" s="87"/>
      <c r="AM1024" s="87"/>
      <c r="AN1024" s="87"/>
      <c r="AO1024" s="87"/>
      <c r="AP1024" s="87"/>
      <c r="AQ1024" s="87"/>
      <c r="AR1024" s="87"/>
      <c r="AS1024" s="87"/>
      <c r="AT1024" s="87"/>
      <c r="AU1024" s="87"/>
      <c r="AV1024" s="87"/>
      <c r="AW1024" s="87"/>
      <c r="AX1024" s="87"/>
      <c r="AY1024" s="87"/>
      <c r="AZ1024" s="87"/>
      <c r="BA1024" s="87"/>
      <c r="BB1024" s="87"/>
      <c r="BC1024" s="87"/>
      <c r="BD1024" s="87"/>
      <c r="BE1024" s="87"/>
      <c r="BF1024" s="87"/>
      <c r="BG1024" s="87"/>
      <c r="BH1024" s="87"/>
      <c r="BI1024" s="87"/>
      <c r="BJ1024" s="87"/>
      <c r="BK1024" s="87"/>
      <c r="BL1024" s="87"/>
      <c r="BM1024" s="87"/>
      <c r="BN1024" s="87"/>
      <c r="BO1024" s="87"/>
      <c r="BP1024" s="87"/>
      <c r="BQ1024" s="87"/>
      <c r="BR1024" s="87"/>
      <c r="BS1024" s="87"/>
      <c r="BT1024" s="87"/>
      <c r="BU1024" s="87"/>
      <c r="BV1024" s="87"/>
      <c r="BW1024" s="87"/>
      <c r="BX1024" s="87"/>
      <c r="BY1024" s="87"/>
      <c r="BZ1024" s="87"/>
      <c r="CA1024" s="87"/>
      <c r="CB1024" s="87"/>
      <c r="CC1024" s="87"/>
      <c r="CD1024" s="87"/>
      <c r="CE1024" s="87"/>
      <c r="CF1024" s="87"/>
      <c r="CG1024" s="87"/>
      <c r="CH1024" s="87"/>
      <c r="CI1024" s="87"/>
      <c r="CJ1024" s="87"/>
      <c r="CK1024" s="87"/>
      <c r="CL1024" s="87"/>
    </row>
    <row r="1025" spans="1:90" s="78" customFormat="1" x14ac:dyDescent="0.3">
      <c r="A1025" s="130"/>
      <c r="G1025" s="87"/>
      <c r="H1025" s="87"/>
      <c r="N1025" s="87"/>
      <c r="AE1025" s="87"/>
      <c r="AF1025" s="87"/>
      <c r="AG1025" s="87"/>
      <c r="AH1025" s="87"/>
      <c r="AI1025" s="87"/>
      <c r="AJ1025" s="87"/>
      <c r="AK1025" s="87"/>
      <c r="AL1025" s="87"/>
      <c r="AM1025" s="87"/>
      <c r="AN1025" s="87"/>
      <c r="AO1025" s="87"/>
      <c r="AP1025" s="87"/>
      <c r="AQ1025" s="87"/>
      <c r="AR1025" s="87"/>
      <c r="AS1025" s="87"/>
      <c r="AT1025" s="87"/>
      <c r="AU1025" s="87"/>
      <c r="AV1025" s="87"/>
      <c r="AW1025" s="87"/>
      <c r="AX1025" s="87"/>
      <c r="AY1025" s="87"/>
      <c r="AZ1025" s="87"/>
      <c r="BA1025" s="87"/>
      <c r="BB1025" s="87"/>
      <c r="BC1025" s="87"/>
      <c r="BD1025" s="87"/>
      <c r="BE1025" s="87"/>
      <c r="BF1025" s="87"/>
      <c r="BG1025" s="87"/>
      <c r="BH1025" s="87"/>
      <c r="BI1025" s="87"/>
      <c r="BJ1025" s="87"/>
      <c r="BK1025" s="87"/>
      <c r="BL1025" s="87"/>
      <c r="BM1025" s="87"/>
      <c r="BN1025" s="87"/>
      <c r="BO1025" s="87"/>
      <c r="BP1025" s="87"/>
      <c r="BQ1025" s="87"/>
      <c r="BR1025" s="87"/>
      <c r="BS1025" s="87"/>
      <c r="BT1025" s="87"/>
      <c r="BU1025" s="87"/>
      <c r="BV1025" s="87"/>
      <c r="BW1025" s="87"/>
      <c r="BX1025" s="87"/>
      <c r="BY1025" s="87"/>
      <c r="BZ1025" s="87"/>
      <c r="CA1025" s="87"/>
      <c r="CB1025" s="87"/>
      <c r="CC1025" s="87"/>
      <c r="CD1025" s="87"/>
      <c r="CE1025" s="87"/>
      <c r="CF1025" s="87"/>
      <c r="CG1025" s="87"/>
      <c r="CH1025" s="87"/>
      <c r="CI1025" s="87"/>
      <c r="CJ1025" s="87"/>
      <c r="CK1025" s="87"/>
      <c r="CL1025" s="87"/>
    </row>
    <row r="1026" spans="1:90" s="78" customFormat="1" x14ac:dyDescent="0.3">
      <c r="A1026" s="130"/>
      <c r="G1026" s="87"/>
      <c r="H1026" s="87"/>
      <c r="N1026" s="87"/>
      <c r="AE1026" s="87"/>
      <c r="AF1026" s="87"/>
      <c r="AG1026" s="87"/>
      <c r="AH1026" s="87"/>
      <c r="AI1026" s="87"/>
      <c r="AJ1026" s="87"/>
      <c r="AK1026" s="87"/>
      <c r="AL1026" s="87"/>
      <c r="AM1026" s="87"/>
      <c r="AN1026" s="87"/>
      <c r="AO1026" s="87"/>
      <c r="AP1026" s="87"/>
      <c r="AQ1026" s="87"/>
      <c r="AR1026" s="87"/>
      <c r="AS1026" s="87"/>
      <c r="AT1026" s="87"/>
      <c r="AU1026" s="87"/>
      <c r="AV1026" s="87"/>
      <c r="AW1026" s="87"/>
      <c r="AX1026" s="87"/>
      <c r="AY1026" s="87"/>
      <c r="AZ1026" s="87"/>
      <c r="BA1026" s="87"/>
      <c r="BB1026" s="87"/>
      <c r="BC1026" s="87"/>
      <c r="BD1026" s="87"/>
      <c r="BE1026" s="87"/>
      <c r="BF1026" s="87"/>
      <c r="BG1026" s="87"/>
      <c r="BH1026" s="87"/>
      <c r="BI1026" s="87"/>
      <c r="BJ1026" s="87"/>
      <c r="BK1026" s="87"/>
      <c r="BL1026" s="87"/>
      <c r="BM1026" s="87"/>
      <c r="BN1026" s="87"/>
      <c r="BO1026" s="87"/>
      <c r="BP1026" s="87"/>
      <c r="BQ1026" s="87"/>
      <c r="BR1026" s="87"/>
      <c r="BS1026" s="87"/>
      <c r="BT1026" s="87"/>
      <c r="BU1026" s="87"/>
      <c r="BV1026" s="87"/>
      <c r="BW1026" s="87"/>
      <c r="BX1026" s="87"/>
      <c r="BY1026" s="87"/>
      <c r="BZ1026" s="87"/>
      <c r="CA1026" s="87"/>
      <c r="CB1026" s="87"/>
      <c r="CC1026" s="87"/>
      <c r="CD1026" s="87"/>
      <c r="CE1026" s="87"/>
      <c r="CF1026" s="87"/>
      <c r="CG1026" s="87"/>
      <c r="CH1026" s="87"/>
      <c r="CI1026" s="87"/>
      <c r="CJ1026" s="87"/>
      <c r="CK1026" s="87"/>
      <c r="CL1026" s="87"/>
    </row>
    <row r="1027" spans="1:90" s="78" customFormat="1" x14ac:dyDescent="0.3">
      <c r="A1027" s="130"/>
      <c r="G1027" s="87"/>
      <c r="H1027" s="87"/>
      <c r="N1027" s="87"/>
      <c r="AE1027" s="87"/>
      <c r="AF1027" s="87"/>
      <c r="AG1027" s="87"/>
      <c r="AH1027" s="87"/>
      <c r="AI1027" s="87"/>
      <c r="AJ1027" s="87"/>
      <c r="AK1027" s="87"/>
      <c r="AL1027" s="87"/>
      <c r="AM1027" s="87"/>
      <c r="AN1027" s="87"/>
      <c r="AO1027" s="87"/>
      <c r="AP1027" s="87"/>
      <c r="AQ1027" s="87"/>
      <c r="AR1027" s="87"/>
      <c r="AS1027" s="87"/>
      <c r="AT1027" s="87"/>
      <c r="AU1027" s="87"/>
      <c r="AV1027" s="87"/>
      <c r="AW1027" s="87"/>
      <c r="AX1027" s="87"/>
      <c r="AY1027" s="87"/>
      <c r="AZ1027" s="87"/>
      <c r="BA1027" s="87"/>
      <c r="BB1027" s="87"/>
      <c r="BC1027" s="87"/>
      <c r="BD1027" s="87"/>
      <c r="BE1027" s="87"/>
      <c r="BF1027" s="87"/>
      <c r="BG1027" s="87"/>
      <c r="BH1027" s="87"/>
      <c r="BI1027" s="87"/>
      <c r="BJ1027" s="87"/>
      <c r="BK1027" s="87"/>
      <c r="BL1027" s="87"/>
      <c r="BM1027" s="87"/>
      <c r="BN1027" s="87"/>
      <c r="BO1027" s="87"/>
      <c r="BP1027" s="87"/>
      <c r="BQ1027" s="87"/>
      <c r="BR1027" s="87"/>
      <c r="BS1027" s="87"/>
      <c r="BT1027" s="87"/>
      <c r="BU1027" s="87"/>
      <c r="BV1027" s="87"/>
      <c r="BW1027" s="87"/>
      <c r="BX1027" s="87"/>
      <c r="BY1027" s="87"/>
      <c r="BZ1027" s="87"/>
      <c r="CA1027" s="87"/>
      <c r="CB1027" s="87"/>
      <c r="CC1027" s="87"/>
      <c r="CD1027" s="87"/>
      <c r="CE1027" s="87"/>
      <c r="CF1027" s="87"/>
      <c r="CG1027" s="87"/>
      <c r="CH1027" s="87"/>
      <c r="CI1027" s="87"/>
      <c r="CJ1027" s="87"/>
      <c r="CK1027" s="87"/>
      <c r="CL1027" s="87"/>
    </row>
    <row r="1028" spans="1:90" s="78" customFormat="1" x14ac:dyDescent="0.3">
      <c r="A1028" s="130"/>
      <c r="G1028" s="87"/>
      <c r="H1028" s="87"/>
      <c r="N1028" s="87"/>
      <c r="AE1028" s="87"/>
      <c r="AF1028" s="87"/>
      <c r="AG1028" s="87"/>
      <c r="AH1028" s="87"/>
      <c r="AI1028" s="87"/>
      <c r="AJ1028" s="87"/>
      <c r="AK1028" s="87"/>
      <c r="AL1028" s="87"/>
      <c r="AM1028" s="87"/>
      <c r="AN1028" s="87"/>
      <c r="AO1028" s="87"/>
      <c r="AP1028" s="87"/>
      <c r="AQ1028" s="87"/>
      <c r="AR1028" s="87"/>
      <c r="AS1028" s="87"/>
      <c r="AT1028" s="87"/>
      <c r="AU1028" s="87"/>
      <c r="AV1028" s="87"/>
      <c r="AW1028" s="87"/>
      <c r="AX1028" s="87"/>
      <c r="AY1028" s="87"/>
      <c r="AZ1028" s="87"/>
      <c r="BA1028" s="87"/>
      <c r="BB1028" s="87"/>
      <c r="BC1028" s="87"/>
      <c r="BD1028" s="87"/>
      <c r="BE1028" s="87"/>
      <c r="BF1028" s="87"/>
      <c r="BG1028" s="87"/>
      <c r="BH1028" s="87"/>
      <c r="BI1028" s="87"/>
      <c r="BJ1028" s="87"/>
      <c r="BK1028" s="87"/>
      <c r="BL1028" s="87"/>
      <c r="BM1028" s="87"/>
      <c r="BN1028" s="87"/>
      <c r="BO1028" s="87"/>
      <c r="BP1028" s="87"/>
      <c r="BQ1028" s="87"/>
      <c r="BR1028" s="87"/>
      <c r="BS1028" s="87"/>
      <c r="BT1028" s="87"/>
      <c r="BU1028" s="87"/>
      <c r="BV1028" s="87"/>
      <c r="BW1028" s="87"/>
      <c r="BX1028" s="87"/>
      <c r="BY1028" s="87"/>
      <c r="BZ1028" s="87"/>
      <c r="CA1028" s="87"/>
      <c r="CB1028" s="87"/>
      <c r="CC1028" s="87"/>
      <c r="CD1028" s="87"/>
      <c r="CE1028" s="87"/>
      <c r="CF1028" s="87"/>
      <c r="CG1028" s="87"/>
      <c r="CH1028" s="87"/>
      <c r="CI1028" s="87"/>
      <c r="CJ1028" s="87"/>
      <c r="CK1028" s="87"/>
      <c r="CL1028" s="87"/>
    </row>
    <row r="1029" spans="1:90" s="78" customFormat="1" x14ac:dyDescent="0.3">
      <c r="A1029" s="130"/>
      <c r="G1029" s="87"/>
      <c r="H1029" s="87"/>
      <c r="N1029" s="87"/>
      <c r="AE1029" s="87"/>
      <c r="AF1029" s="87"/>
      <c r="AG1029" s="87"/>
      <c r="AH1029" s="87"/>
      <c r="AI1029" s="87"/>
      <c r="AJ1029" s="87"/>
      <c r="AK1029" s="87"/>
      <c r="AL1029" s="87"/>
      <c r="AM1029" s="87"/>
      <c r="AN1029" s="87"/>
      <c r="AO1029" s="87"/>
      <c r="AP1029" s="87"/>
      <c r="AQ1029" s="87"/>
      <c r="AR1029" s="87"/>
      <c r="AS1029" s="87"/>
      <c r="AT1029" s="87"/>
      <c r="AU1029" s="87"/>
      <c r="AV1029" s="87"/>
      <c r="AW1029" s="87"/>
      <c r="AX1029" s="87"/>
      <c r="AY1029" s="87"/>
      <c r="AZ1029" s="87"/>
      <c r="BA1029" s="87"/>
      <c r="BB1029" s="87"/>
      <c r="BC1029" s="87"/>
      <c r="BD1029" s="87"/>
      <c r="BE1029" s="87"/>
      <c r="BF1029" s="87"/>
      <c r="BG1029" s="87"/>
      <c r="BH1029" s="87"/>
      <c r="BI1029" s="87"/>
      <c r="BJ1029" s="87"/>
      <c r="BK1029" s="87"/>
      <c r="BL1029" s="87"/>
      <c r="BM1029" s="87"/>
      <c r="BN1029" s="87"/>
      <c r="BO1029" s="87"/>
      <c r="BP1029" s="87"/>
      <c r="BQ1029" s="87"/>
      <c r="BR1029" s="87"/>
      <c r="BS1029" s="87"/>
      <c r="BT1029" s="87"/>
      <c r="BU1029" s="87"/>
      <c r="BV1029" s="87"/>
      <c r="BW1029" s="87"/>
      <c r="BX1029" s="87"/>
      <c r="BY1029" s="87"/>
      <c r="BZ1029" s="87"/>
      <c r="CA1029" s="87"/>
      <c r="CB1029" s="87"/>
      <c r="CC1029" s="87"/>
      <c r="CD1029" s="87"/>
      <c r="CE1029" s="87"/>
      <c r="CF1029" s="87"/>
      <c r="CG1029" s="87"/>
      <c r="CH1029" s="87"/>
      <c r="CI1029" s="87"/>
      <c r="CJ1029" s="87"/>
      <c r="CK1029" s="87"/>
      <c r="CL1029" s="87"/>
    </row>
    <row r="1030" spans="1:90" s="78" customFormat="1" x14ac:dyDescent="0.3">
      <c r="A1030" s="130"/>
      <c r="G1030" s="87"/>
      <c r="H1030" s="87"/>
      <c r="N1030" s="87"/>
      <c r="AE1030" s="87"/>
      <c r="AF1030" s="87"/>
      <c r="AG1030" s="87"/>
      <c r="AH1030" s="87"/>
      <c r="AI1030" s="87"/>
      <c r="AJ1030" s="87"/>
      <c r="AK1030" s="87"/>
      <c r="AL1030" s="87"/>
      <c r="AM1030" s="87"/>
      <c r="AN1030" s="87"/>
      <c r="AO1030" s="87"/>
      <c r="AP1030" s="87"/>
      <c r="AQ1030" s="87"/>
      <c r="AR1030" s="87"/>
      <c r="AS1030" s="87"/>
      <c r="AT1030" s="87"/>
      <c r="AU1030" s="87"/>
      <c r="AV1030" s="87"/>
      <c r="AW1030" s="87"/>
      <c r="AX1030" s="87"/>
      <c r="AY1030" s="87"/>
      <c r="AZ1030" s="87"/>
      <c r="BA1030" s="87"/>
      <c r="BB1030" s="87"/>
      <c r="BC1030" s="87"/>
      <c r="BD1030" s="87"/>
      <c r="BE1030" s="87"/>
      <c r="BF1030" s="87"/>
      <c r="BG1030" s="87"/>
      <c r="BH1030" s="87"/>
      <c r="BI1030" s="87"/>
      <c r="BJ1030" s="87"/>
      <c r="BK1030" s="87"/>
      <c r="BL1030" s="87"/>
      <c r="BM1030" s="87"/>
      <c r="BN1030" s="87"/>
      <c r="BO1030" s="87"/>
      <c r="BP1030" s="87"/>
      <c r="BQ1030" s="87"/>
      <c r="BR1030" s="87"/>
      <c r="BS1030" s="87"/>
      <c r="BT1030" s="87"/>
      <c r="BU1030" s="87"/>
      <c r="BV1030" s="87"/>
      <c r="BW1030" s="87"/>
      <c r="BX1030" s="87"/>
      <c r="BY1030" s="87"/>
      <c r="BZ1030" s="87"/>
      <c r="CA1030" s="87"/>
      <c r="CB1030" s="87"/>
      <c r="CC1030" s="87"/>
      <c r="CD1030" s="87"/>
      <c r="CE1030" s="87"/>
      <c r="CF1030" s="87"/>
      <c r="CG1030" s="87"/>
      <c r="CH1030" s="87"/>
      <c r="CI1030" s="87"/>
      <c r="CJ1030" s="87"/>
      <c r="CK1030" s="87"/>
      <c r="CL1030" s="87"/>
    </row>
    <row r="1031" spans="1:90" s="78" customFormat="1" x14ac:dyDescent="0.3">
      <c r="A1031" s="130"/>
      <c r="G1031" s="87"/>
      <c r="H1031" s="87"/>
      <c r="N1031" s="87"/>
      <c r="AE1031" s="87"/>
      <c r="AF1031" s="87"/>
      <c r="AG1031" s="87"/>
      <c r="AH1031" s="87"/>
      <c r="AI1031" s="87"/>
      <c r="AJ1031" s="87"/>
      <c r="AK1031" s="87"/>
      <c r="AL1031" s="87"/>
      <c r="AM1031" s="87"/>
      <c r="AN1031" s="87"/>
      <c r="AO1031" s="87"/>
      <c r="AP1031" s="87"/>
      <c r="AQ1031" s="87"/>
      <c r="AR1031" s="87"/>
      <c r="AS1031" s="87"/>
      <c r="AT1031" s="87"/>
      <c r="AU1031" s="87"/>
      <c r="AV1031" s="87"/>
      <c r="AW1031" s="87"/>
      <c r="AX1031" s="87"/>
      <c r="AY1031" s="87"/>
      <c r="AZ1031" s="87"/>
      <c r="BA1031" s="87"/>
      <c r="BB1031" s="87"/>
      <c r="BC1031" s="87"/>
      <c r="BD1031" s="87"/>
      <c r="BE1031" s="87"/>
      <c r="BF1031" s="87"/>
      <c r="BG1031" s="87"/>
      <c r="BH1031" s="87"/>
      <c r="BI1031" s="87"/>
      <c r="BJ1031" s="87"/>
      <c r="BK1031" s="87"/>
      <c r="BL1031" s="87"/>
      <c r="BM1031" s="87"/>
      <c r="BN1031" s="87"/>
      <c r="BO1031" s="87"/>
      <c r="BP1031" s="87"/>
      <c r="BQ1031" s="87"/>
      <c r="BR1031" s="87"/>
      <c r="BS1031" s="87"/>
      <c r="BT1031" s="87"/>
      <c r="BU1031" s="87"/>
      <c r="BV1031" s="87"/>
      <c r="BW1031" s="87"/>
      <c r="BX1031" s="87"/>
      <c r="BY1031" s="87"/>
      <c r="BZ1031" s="87"/>
      <c r="CA1031" s="87"/>
      <c r="CB1031" s="87"/>
      <c r="CC1031" s="87"/>
      <c r="CD1031" s="87"/>
      <c r="CE1031" s="87"/>
      <c r="CF1031" s="87"/>
      <c r="CG1031" s="87"/>
      <c r="CH1031" s="87"/>
      <c r="CI1031" s="87"/>
      <c r="CJ1031" s="87"/>
      <c r="CK1031" s="87"/>
      <c r="CL1031" s="87"/>
    </row>
    <row r="1032" spans="1:90" s="78" customFormat="1" x14ac:dyDescent="0.3">
      <c r="A1032" s="130"/>
      <c r="G1032" s="87"/>
      <c r="H1032" s="87"/>
      <c r="N1032" s="87"/>
      <c r="AE1032" s="87"/>
      <c r="AF1032" s="87"/>
      <c r="AG1032" s="87"/>
      <c r="AH1032" s="87"/>
      <c r="AI1032" s="87"/>
      <c r="AJ1032" s="87"/>
      <c r="AK1032" s="87"/>
      <c r="AL1032" s="87"/>
      <c r="AM1032" s="87"/>
      <c r="AN1032" s="87"/>
      <c r="AO1032" s="87"/>
      <c r="AP1032" s="87"/>
      <c r="AQ1032" s="87"/>
      <c r="AR1032" s="87"/>
      <c r="AS1032" s="87"/>
      <c r="AT1032" s="87"/>
      <c r="AU1032" s="87"/>
      <c r="AV1032" s="87"/>
      <c r="AW1032" s="87"/>
      <c r="AX1032" s="87"/>
      <c r="AY1032" s="87"/>
      <c r="AZ1032" s="87"/>
      <c r="BA1032" s="87"/>
      <c r="BB1032" s="87"/>
      <c r="BC1032" s="87"/>
      <c r="BD1032" s="87"/>
      <c r="BE1032" s="87"/>
      <c r="BF1032" s="87"/>
      <c r="BG1032" s="87"/>
      <c r="BH1032" s="87"/>
      <c r="BI1032" s="87"/>
      <c r="BJ1032" s="87"/>
      <c r="BK1032" s="87"/>
      <c r="BL1032" s="87"/>
      <c r="BM1032" s="87"/>
      <c r="BN1032" s="87"/>
      <c r="BO1032" s="87"/>
      <c r="BP1032" s="87"/>
      <c r="BQ1032" s="87"/>
      <c r="BR1032" s="87"/>
      <c r="BS1032" s="87"/>
      <c r="BT1032" s="87"/>
      <c r="BU1032" s="87"/>
      <c r="BV1032" s="87"/>
      <c r="BW1032" s="87"/>
      <c r="BX1032" s="87"/>
      <c r="BY1032" s="87"/>
      <c r="BZ1032" s="87"/>
      <c r="CA1032" s="87"/>
      <c r="CB1032" s="87"/>
      <c r="CC1032" s="87"/>
      <c r="CD1032" s="87"/>
      <c r="CE1032" s="87"/>
      <c r="CF1032" s="87"/>
      <c r="CG1032" s="87"/>
      <c r="CH1032" s="87"/>
      <c r="CI1032" s="87"/>
      <c r="CJ1032" s="87"/>
      <c r="CK1032" s="87"/>
      <c r="CL1032" s="87"/>
    </row>
    <row r="1033" spans="1:90" s="78" customFormat="1" x14ac:dyDescent="0.3">
      <c r="A1033" s="130"/>
      <c r="G1033" s="87"/>
      <c r="H1033" s="87"/>
      <c r="N1033" s="87"/>
      <c r="AE1033" s="87"/>
      <c r="AF1033" s="87"/>
      <c r="AG1033" s="87"/>
      <c r="AH1033" s="87"/>
      <c r="AI1033" s="87"/>
      <c r="AJ1033" s="87"/>
      <c r="AK1033" s="87"/>
      <c r="AL1033" s="87"/>
      <c r="AM1033" s="87"/>
      <c r="AN1033" s="87"/>
      <c r="AO1033" s="87"/>
      <c r="AP1033" s="87"/>
      <c r="AQ1033" s="87"/>
      <c r="AR1033" s="87"/>
      <c r="AS1033" s="87"/>
      <c r="AT1033" s="87"/>
      <c r="AU1033" s="87"/>
      <c r="AV1033" s="87"/>
      <c r="AW1033" s="87"/>
      <c r="AX1033" s="87"/>
      <c r="AY1033" s="87"/>
      <c r="AZ1033" s="87"/>
      <c r="BA1033" s="87"/>
      <c r="BB1033" s="87"/>
      <c r="BC1033" s="87"/>
      <c r="BD1033" s="87"/>
      <c r="BE1033" s="87"/>
      <c r="BF1033" s="87"/>
      <c r="BG1033" s="87"/>
      <c r="BH1033" s="87"/>
      <c r="BI1033" s="87"/>
      <c r="BJ1033" s="87"/>
      <c r="BK1033" s="87"/>
      <c r="BL1033" s="87"/>
      <c r="BM1033" s="87"/>
      <c r="BN1033" s="87"/>
      <c r="BO1033" s="87"/>
      <c r="BP1033" s="87"/>
      <c r="BQ1033" s="87"/>
      <c r="BR1033" s="87"/>
      <c r="BS1033" s="87"/>
      <c r="BT1033" s="87"/>
      <c r="BU1033" s="87"/>
      <c r="BV1033" s="87"/>
      <c r="BW1033" s="87"/>
      <c r="BX1033" s="87"/>
      <c r="BY1033" s="87"/>
      <c r="BZ1033" s="87"/>
      <c r="CA1033" s="87"/>
      <c r="CB1033" s="87"/>
      <c r="CC1033" s="87"/>
      <c r="CD1033" s="87"/>
      <c r="CE1033" s="87"/>
      <c r="CF1033" s="87"/>
      <c r="CG1033" s="87"/>
      <c r="CH1033" s="87"/>
      <c r="CI1033" s="87"/>
      <c r="CJ1033" s="87"/>
      <c r="CK1033" s="87"/>
      <c r="CL1033" s="87"/>
    </row>
    <row r="1034" spans="1:90" s="78" customFormat="1" x14ac:dyDescent="0.3">
      <c r="A1034" s="130"/>
      <c r="G1034" s="87"/>
      <c r="H1034" s="87"/>
      <c r="N1034" s="87"/>
      <c r="AE1034" s="87"/>
      <c r="AF1034" s="87"/>
      <c r="AG1034" s="87"/>
      <c r="AH1034" s="87"/>
      <c r="AI1034" s="87"/>
      <c r="AJ1034" s="87"/>
      <c r="AK1034" s="87"/>
      <c r="AL1034" s="87"/>
      <c r="AM1034" s="87"/>
      <c r="AN1034" s="87"/>
      <c r="AO1034" s="87"/>
      <c r="AP1034" s="87"/>
      <c r="AQ1034" s="87"/>
      <c r="AR1034" s="87"/>
      <c r="AS1034" s="87"/>
      <c r="AT1034" s="87"/>
      <c r="AU1034" s="87"/>
      <c r="AV1034" s="87"/>
      <c r="AW1034" s="87"/>
      <c r="AX1034" s="87"/>
      <c r="AY1034" s="87"/>
      <c r="AZ1034" s="87"/>
      <c r="BA1034" s="87"/>
      <c r="BB1034" s="87"/>
      <c r="BC1034" s="87"/>
      <c r="BD1034" s="87"/>
      <c r="BE1034" s="87"/>
      <c r="BF1034" s="87"/>
      <c r="BG1034" s="87"/>
      <c r="BH1034" s="87"/>
      <c r="BI1034" s="87"/>
      <c r="BJ1034" s="87"/>
      <c r="BK1034" s="87"/>
      <c r="BL1034" s="87"/>
      <c r="BM1034" s="87"/>
      <c r="BN1034" s="87"/>
      <c r="BO1034" s="87"/>
      <c r="BP1034" s="87"/>
      <c r="BQ1034" s="87"/>
      <c r="BR1034" s="87"/>
      <c r="BS1034" s="87"/>
      <c r="BT1034" s="87"/>
      <c r="BU1034" s="87"/>
      <c r="BV1034" s="87"/>
      <c r="BW1034" s="87"/>
      <c r="BX1034" s="87"/>
      <c r="BY1034" s="87"/>
      <c r="BZ1034" s="87"/>
      <c r="CA1034" s="87"/>
      <c r="CB1034" s="87"/>
      <c r="CC1034" s="87"/>
      <c r="CD1034" s="87"/>
      <c r="CE1034" s="87"/>
      <c r="CF1034" s="87"/>
      <c r="CG1034" s="87"/>
      <c r="CH1034" s="87"/>
      <c r="CI1034" s="87"/>
      <c r="CJ1034" s="87"/>
      <c r="CK1034" s="87"/>
      <c r="CL1034" s="87"/>
    </row>
    <row r="1035" spans="1:90" s="78" customFormat="1" x14ac:dyDescent="0.3">
      <c r="A1035" s="130"/>
      <c r="G1035" s="87"/>
      <c r="H1035" s="87"/>
      <c r="N1035" s="87"/>
      <c r="AE1035" s="87"/>
      <c r="AF1035" s="87"/>
      <c r="AG1035" s="87"/>
      <c r="AH1035" s="87"/>
      <c r="AI1035" s="87"/>
      <c r="AJ1035" s="87"/>
      <c r="AK1035" s="87"/>
      <c r="AL1035" s="87"/>
      <c r="AM1035" s="87"/>
      <c r="AN1035" s="87"/>
      <c r="AO1035" s="87"/>
      <c r="AP1035" s="87"/>
      <c r="AQ1035" s="87"/>
      <c r="AR1035" s="87"/>
      <c r="AS1035" s="87"/>
      <c r="AT1035" s="87"/>
      <c r="AU1035" s="87"/>
      <c r="AV1035" s="87"/>
      <c r="AW1035" s="87"/>
      <c r="AX1035" s="87"/>
      <c r="AY1035" s="87"/>
      <c r="AZ1035" s="87"/>
      <c r="BA1035" s="87"/>
      <c r="BB1035" s="87"/>
      <c r="BC1035" s="87"/>
      <c r="BD1035" s="87"/>
      <c r="BE1035" s="87"/>
      <c r="BF1035" s="87"/>
      <c r="BG1035" s="87"/>
      <c r="BH1035" s="87"/>
      <c r="BI1035" s="87"/>
      <c r="BJ1035" s="87"/>
      <c r="BK1035" s="87"/>
      <c r="BL1035" s="87"/>
      <c r="BM1035" s="87"/>
      <c r="BN1035" s="87"/>
      <c r="BO1035" s="87"/>
      <c r="BP1035" s="87"/>
      <c r="BQ1035" s="87"/>
      <c r="BR1035" s="87"/>
      <c r="BS1035" s="87"/>
      <c r="BT1035" s="87"/>
      <c r="BU1035" s="87"/>
      <c r="BV1035" s="87"/>
      <c r="BW1035" s="87"/>
      <c r="BX1035" s="87"/>
      <c r="BY1035" s="87"/>
      <c r="BZ1035" s="87"/>
      <c r="CA1035" s="87"/>
      <c r="CB1035" s="87"/>
      <c r="CC1035" s="87"/>
      <c r="CD1035" s="87"/>
      <c r="CE1035" s="87"/>
      <c r="CF1035" s="87"/>
      <c r="CG1035" s="87"/>
      <c r="CH1035" s="87"/>
      <c r="CI1035" s="87"/>
      <c r="CJ1035" s="87"/>
      <c r="CK1035" s="87"/>
      <c r="CL1035" s="87"/>
    </row>
    <row r="1036" spans="1:90" s="78" customFormat="1" x14ac:dyDescent="0.3">
      <c r="A1036" s="130"/>
      <c r="G1036" s="87"/>
      <c r="H1036" s="87"/>
      <c r="N1036" s="87"/>
      <c r="AE1036" s="87"/>
      <c r="AF1036" s="87"/>
      <c r="AG1036" s="87"/>
      <c r="AH1036" s="87"/>
      <c r="AI1036" s="87"/>
      <c r="AJ1036" s="87"/>
      <c r="AK1036" s="87"/>
      <c r="AL1036" s="87"/>
      <c r="AM1036" s="87"/>
      <c r="AN1036" s="87"/>
      <c r="AO1036" s="87"/>
      <c r="AP1036" s="87"/>
      <c r="AQ1036" s="87"/>
      <c r="AR1036" s="87"/>
      <c r="AS1036" s="87"/>
      <c r="AT1036" s="87"/>
      <c r="AU1036" s="87"/>
      <c r="AV1036" s="87"/>
      <c r="AW1036" s="87"/>
      <c r="AX1036" s="87"/>
      <c r="AY1036" s="87"/>
      <c r="AZ1036" s="87"/>
      <c r="BA1036" s="87"/>
      <c r="BB1036" s="87"/>
      <c r="BC1036" s="87"/>
      <c r="BD1036" s="87"/>
      <c r="BE1036" s="87"/>
      <c r="BF1036" s="87"/>
      <c r="BG1036" s="87"/>
      <c r="BH1036" s="87"/>
      <c r="BI1036" s="87"/>
      <c r="BJ1036" s="87"/>
      <c r="BK1036" s="87"/>
      <c r="BL1036" s="87"/>
      <c r="BM1036" s="87"/>
      <c r="BN1036" s="87"/>
      <c r="BO1036" s="87"/>
      <c r="BP1036" s="87"/>
      <c r="BQ1036" s="87"/>
      <c r="BR1036" s="87"/>
      <c r="BS1036" s="87"/>
      <c r="BT1036" s="87"/>
      <c r="BU1036" s="87"/>
      <c r="BV1036" s="87"/>
      <c r="BW1036" s="87"/>
      <c r="BX1036" s="87"/>
      <c r="BY1036" s="87"/>
      <c r="BZ1036" s="87"/>
      <c r="CA1036" s="87"/>
      <c r="CB1036" s="87"/>
      <c r="CC1036" s="87"/>
      <c r="CD1036" s="87"/>
      <c r="CE1036" s="87"/>
      <c r="CF1036" s="87"/>
      <c r="CG1036" s="87"/>
      <c r="CH1036" s="87"/>
      <c r="CI1036" s="87"/>
      <c r="CJ1036" s="87"/>
      <c r="CK1036" s="87"/>
      <c r="CL1036" s="87"/>
    </row>
    <row r="1037" spans="1:90" s="78" customFormat="1" x14ac:dyDescent="0.3">
      <c r="A1037" s="130"/>
      <c r="G1037" s="87"/>
      <c r="H1037" s="87"/>
      <c r="N1037" s="87"/>
      <c r="AE1037" s="87"/>
      <c r="AF1037" s="87"/>
      <c r="AG1037" s="87"/>
      <c r="AH1037" s="87"/>
      <c r="AI1037" s="87"/>
      <c r="AJ1037" s="87"/>
      <c r="AK1037" s="87"/>
      <c r="AL1037" s="87"/>
      <c r="AM1037" s="87"/>
      <c r="AN1037" s="87"/>
      <c r="AO1037" s="87"/>
      <c r="AP1037" s="87"/>
      <c r="AQ1037" s="87"/>
      <c r="AR1037" s="87"/>
      <c r="AS1037" s="87"/>
      <c r="AT1037" s="87"/>
      <c r="AU1037" s="87"/>
      <c r="AV1037" s="87"/>
      <c r="AW1037" s="87"/>
      <c r="AX1037" s="87"/>
      <c r="AY1037" s="87"/>
      <c r="AZ1037" s="87"/>
      <c r="BA1037" s="87"/>
      <c r="BB1037" s="87"/>
      <c r="BC1037" s="87"/>
      <c r="BD1037" s="87"/>
      <c r="BE1037" s="87"/>
      <c r="BF1037" s="87"/>
      <c r="BG1037" s="87"/>
      <c r="BH1037" s="87"/>
      <c r="BI1037" s="87"/>
      <c r="BJ1037" s="87"/>
      <c r="BK1037" s="87"/>
      <c r="BL1037" s="87"/>
      <c r="BM1037" s="87"/>
      <c r="BN1037" s="87"/>
      <c r="BO1037" s="87"/>
      <c r="BP1037" s="87"/>
      <c r="BQ1037" s="87"/>
      <c r="BR1037" s="87"/>
      <c r="BS1037" s="87"/>
      <c r="BT1037" s="87"/>
      <c r="BU1037" s="87"/>
      <c r="BV1037" s="87"/>
      <c r="BW1037" s="87"/>
      <c r="BX1037" s="87"/>
      <c r="BY1037" s="87"/>
      <c r="BZ1037" s="87"/>
      <c r="CA1037" s="87"/>
      <c r="CB1037" s="87"/>
      <c r="CC1037" s="87"/>
      <c r="CD1037" s="87"/>
      <c r="CE1037" s="87"/>
      <c r="CF1037" s="87"/>
      <c r="CG1037" s="87"/>
      <c r="CH1037" s="87"/>
      <c r="CI1037" s="87"/>
      <c r="CJ1037" s="87"/>
      <c r="CK1037" s="87"/>
      <c r="CL1037" s="87"/>
    </row>
    <row r="1038" spans="1:90" s="78" customFormat="1" x14ac:dyDescent="0.3">
      <c r="A1038" s="130"/>
      <c r="G1038" s="87"/>
      <c r="H1038" s="87"/>
      <c r="N1038" s="87"/>
      <c r="AE1038" s="87"/>
      <c r="AF1038" s="87"/>
      <c r="AG1038" s="87"/>
      <c r="AH1038" s="87"/>
      <c r="AI1038" s="87"/>
      <c r="AJ1038" s="87"/>
      <c r="AK1038" s="87"/>
      <c r="AL1038" s="87"/>
      <c r="AM1038" s="87"/>
      <c r="AN1038" s="87"/>
      <c r="AO1038" s="87"/>
      <c r="AP1038" s="87"/>
      <c r="AQ1038" s="87"/>
      <c r="AR1038" s="87"/>
      <c r="AS1038" s="87"/>
      <c r="AT1038" s="87"/>
      <c r="AU1038" s="87"/>
      <c r="AV1038" s="87"/>
      <c r="AW1038" s="87"/>
      <c r="AX1038" s="87"/>
      <c r="AY1038" s="87"/>
      <c r="AZ1038" s="87"/>
      <c r="BA1038" s="87"/>
      <c r="BB1038" s="87"/>
      <c r="BC1038" s="87"/>
      <c r="BD1038" s="87"/>
      <c r="BE1038" s="87"/>
      <c r="BF1038" s="87"/>
      <c r="BG1038" s="87"/>
      <c r="BH1038" s="87"/>
      <c r="BI1038" s="87"/>
      <c r="BJ1038" s="87"/>
      <c r="BK1038" s="87"/>
      <c r="BL1038" s="87"/>
      <c r="BM1038" s="87"/>
      <c r="BN1038" s="87"/>
      <c r="BO1038" s="87"/>
      <c r="BP1038" s="87"/>
      <c r="BQ1038" s="87"/>
      <c r="BR1038" s="87"/>
      <c r="BS1038" s="87"/>
      <c r="BT1038" s="87"/>
      <c r="BU1038" s="87"/>
      <c r="BV1038" s="87"/>
      <c r="BW1038" s="87"/>
      <c r="BX1038" s="87"/>
      <c r="BY1038" s="87"/>
      <c r="BZ1038" s="87"/>
      <c r="CA1038" s="87"/>
      <c r="CB1038" s="87"/>
      <c r="CC1038" s="87"/>
      <c r="CD1038" s="87"/>
      <c r="CE1038" s="87"/>
      <c r="CF1038" s="87"/>
      <c r="CG1038" s="87"/>
      <c r="CH1038" s="87"/>
      <c r="CI1038" s="87"/>
      <c r="CJ1038" s="87"/>
      <c r="CK1038" s="87"/>
      <c r="CL1038" s="87"/>
    </row>
    <row r="1039" spans="1:90" s="78" customFormat="1" x14ac:dyDescent="0.3">
      <c r="A1039" s="130"/>
      <c r="G1039" s="87"/>
      <c r="H1039" s="87"/>
      <c r="N1039" s="87"/>
      <c r="AE1039" s="87"/>
      <c r="AF1039" s="87"/>
      <c r="AG1039" s="87"/>
      <c r="AH1039" s="87"/>
      <c r="AI1039" s="87"/>
      <c r="AJ1039" s="87"/>
      <c r="AK1039" s="87"/>
      <c r="AL1039" s="87"/>
      <c r="AM1039" s="87"/>
      <c r="AN1039" s="87"/>
      <c r="AO1039" s="87"/>
      <c r="AP1039" s="87"/>
      <c r="AQ1039" s="87"/>
      <c r="AR1039" s="87"/>
      <c r="AS1039" s="87"/>
      <c r="AT1039" s="87"/>
      <c r="AU1039" s="87"/>
      <c r="AV1039" s="87"/>
      <c r="AW1039" s="87"/>
      <c r="AX1039" s="87"/>
      <c r="AY1039" s="87"/>
      <c r="AZ1039" s="87"/>
      <c r="BA1039" s="87"/>
      <c r="BB1039" s="87"/>
      <c r="BC1039" s="87"/>
      <c r="BD1039" s="87"/>
      <c r="BE1039" s="87"/>
      <c r="BF1039" s="87"/>
      <c r="BG1039" s="87"/>
      <c r="BH1039" s="87"/>
      <c r="BI1039" s="87"/>
      <c r="BJ1039" s="87"/>
      <c r="BK1039" s="87"/>
      <c r="BL1039" s="87"/>
      <c r="BM1039" s="87"/>
      <c r="BN1039" s="87"/>
      <c r="BO1039" s="87"/>
      <c r="BP1039" s="87"/>
      <c r="BQ1039" s="87"/>
      <c r="BR1039" s="87"/>
      <c r="BS1039" s="87"/>
      <c r="BT1039" s="87"/>
      <c r="BU1039" s="87"/>
      <c r="BV1039" s="87"/>
      <c r="BW1039" s="87"/>
      <c r="BX1039" s="87"/>
      <c r="BY1039" s="87"/>
      <c r="BZ1039" s="87"/>
      <c r="CA1039" s="87"/>
      <c r="CB1039" s="87"/>
      <c r="CC1039" s="87"/>
      <c r="CD1039" s="87"/>
      <c r="CE1039" s="87"/>
      <c r="CF1039" s="87"/>
      <c r="CG1039" s="87"/>
      <c r="CH1039" s="87"/>
      <c r="CI1039" s="87"/>
      <c r="CJ1039" s="87"/>
      <c r="CK1039" s="87"/>
      <c r="CL1039" s="87"/>
    </row>
    <row r="1040" spans="1:90" s="78" customFormat="1" x14ac:dyDescent="0.3">
      <c r="A1040" s="130"/>
      <c r="G1040" s="87"/>
      <c r="H1040" s="87"/>
      <c r="N1040" s="87"/>
      <c r="AE1040" s="87"/>
      <c r="AF1040" s="87"/>
      <c r="AG1040" s="87"/>
      <c r="AH1040" s="87"/>
      <c r="AI1040" s="87"/>
      <c r="AJ1040" s="87"/>
      <c r="AK1040" s="87"/>
      <c r="AL1040" s="87"/>
      <c r="AM1040" s="87"/>
      <c r="AN1040" s="87"/>
      <c r="AO1040" s="87"/>
      <c r="AP1040" s="87"/>
      <c r="AQ1040" s="87"/>
      <c r="AR1040" s="87"/>
      <c r="AS1040" s="87"/>
      <c r="AT1040" s="87"/>
      <c r="AU1040" s="87"/>
      <c r="AV1040" s="87"/>
      <c r="AW1040" s="87"/>
      <c r="AX1040" s="87"/>
      <c r="AY1040" s="87"/>
      <c r="AZ1040" s="87"/>
      <c r="BA1040" s="87"/>
      <c r="BB1040" s="87"/>
      <c r="BC1040" s="87"/>
      <c r="BD1040" s="87"/>
      <c r="BE1040" s="87"/>
      <c r="BF1040" s="87"/>
      <c r="BG1040" s="87"/>
      <c r="BH1040" s="87"/>
      <c r="BI1040" s="87"/>
      <c r="BJ1040" s="87"/>
      <c r="BK1040" s="87"/>
      <c r="BL1040" s="87"/>
      <c r="BM1040" s="87"/>
      <c r="BN1040" s="87"/>
      <c r="BO1040" s="87"/>
      <c r="BP1040" s="87"/>
      <c r="BQ1040" s="87"/>
      <c r="BR1040" s="87"/>
      <c r="BS1040" s="87"/>
      <c r="BT1040" s="87"/>
      <c r="BU1040" s="87"/>
      <c r="BV1040" s="87"/>
      <c r="BW1040" s="87"/>
      <c r="BX1040" s="87"/>
      <c r="BY1040" s="87"/>
      <c r="BZ1040" s="87"/>
      <c r="CA1040" s="87"/>
      <c r="CB1040" s="87"/>
      <c r="CC1040" s="87"/>
      <c r="CD1040" s="87"/>
      <c r="CE1040" s="87"/>
      <c r="CF1040" s="87"/>
      <c r="CG1040" s="87"/>
      <c r="CH1040" s="87"/>
      <c r="CI1040" s="87"/>
      <c r="CJ1040" s="87"/>
      <c r="CK1040" s="87"/>
      <c r="CL1040" s="87"/>
    </row>
    <row r="1041" spans="1:90" s="78" customFormat="1" x14ac:dyDescent="0.3">
      <c r="A1041" s="130"/>
      <c r="G1041" s="87"/>
      <c r="H1041" s="87"/>
      <c r="N1041" s="87"/>
      <c r="AE1041" s="87"/>
      <c r="AF1041" s="87"/>
      <c r="AG1041" s="87"/>
      <c r="AH1041" s="87"/>
      <c r="AI1041" s="87"/>
      <c r="AJ1041" s="87"/>
      <c r="AK1041" s="87"/>
      <c r="AL1041" s="87"/>
      <c r="AM1041" s="87"/>
      <c r="AN1041" s="87"/>
      <c r="AO1041" s="87"/>
      <c r="AP1041" s="87"/>
      <c r="AQ1041" s="87"/>
      <c r="AR1041" s="87"/>
      <c r="AS1041" s="87"/>
      <c r="AT1041" s="87"/>
      <c r="AU1041" s="87"/>
      <c r="AV1041" s="87"/>
      <c r="AW1041" s="87"/>
      <c r="AX1041" s="87"/>
      <c r="AY1041" s="87"/>
      <c r="AZ1041" s="87"/>
      <c r="BA1041" s="87"/>
      <c r="BB1041" s="87"/>
      <c r="BC1041" s="87"/>
      <c r="BD1041" s="87"/>
      <c r="BE1041" s="87"/>
      <c r="BF1041" s="87"/>
      <c r="BG1041" s="87"/>
      <c r="BH1041" s="87"/>
      <c r="BI1041" s="87"/>
      <c r="BJ1041" s="87"/>
      <c r="BK1041" s="87"/>
      <c r="BL1041" s="87"/>
      <c r="BM1041" s="87"/>
      <c r="BN1041" s="87"/>
      <c r="BO1041" s="87"/>
      <c r="BP1041" s="87"/>
      <c r="BQ1041" s="87"/>
      <c r="BR1041" s="87"/>
      <c r="BS1041" s="87"/>
      <c r="BT1041" s="87"/>
      <c r="BU1041" s="87"/>
      <c r="BV1041" s="87"/>
      <c r="BW1041" s="87"/>
      <c r="BX1041" s="87"/>
      <c r="BY1041" s="87"/>
      <c r="BZ1041" s="87"/>
      <c r="CA1041" s="87"/>
      <c r="CB1041" s="87"/>
      <c r="CC1041" s="87"/>
      <c r="CD1041" s="87"/>
      <c r="CE1041" s="87"/>
      <c r="CF1041" s="87"/>
      <c r="CG1041" s="87"/>
      <c r="CH1041" s="87"/>
      <c r="CI1041" s="87"/>
      <c r="CJ1041" s="87"/>
      <c r="CK1041" s="87"/>
      <c r="CL1041" s="87"/>
    </row>
    <row r="1042" spans="1:90" s="78" customFormat="1" x14ac:dyDescent="0.3">
      <c r="A1042" s="130"/>
      <c r="G1042" s="87"/>
      <c r="H1042" s="87"/>
      <c r="N1042" s="87"/>
      <c r="AE1042" s="87"/>
      <c r="AF1042" s="87"/>
      <c r="AG1042" s="87"/>
      <c r="AH1042" s="87"/>
      <c r="AI1042" s="87"/>
      <c r="AJ1042" s="87"/>
      <c r="AK1042" s="87"/>
      <c r="AL1042" s="87"/>
      <c r="AM1042" s="87"/>
      <c r="AN1042" s="87"/>
      <c r="AO1042" s="87"/>
      <c r="AP1042" s="87"/>
      <c r="AQ1042" s="87"/>
      <c r="AR1042" s="87"/>
      <c r="AS1042" s="87"/>
      <c r="AT1042" s="87"/>
      <c r="AU1042" s="87"/>
      <c r="AV1042" s="87"/>
      <c r="AW1042" s="87"/>
      <c r="AX1042" s="87"/>
      <c r="AY1042" s="87"/>
      <c r="AZ1042" s="87"/>
      <c r="BA1042" s="87"/>
      <c r="BB1042" s="87"/>
      <c r="BC1042" s="87"/>
      <c r="BD1042" s="87"/>
      <c r="BE1042" s="87"/>
      <c r="BF1042" s="87"/>
      <c r="BG1042" s="87"/>
      <c r="BH1042" s="87"/>
      <c r="BI1042" s="87"/>
      <c r="BJ1042" s="87"/>
      <c r="BK1042" s="87"/>
      <c r="BL1042" s="87"/>
      <c r="BM1042" s="87"/>
      <c r="BN1042" s="87"/>
      <c r="BO1042" s="87"/>
      <c r="BP1042" s="87"/>
      <c r="BQ1042" s="87"/>
      <c r="BR1042" s="87"/>
      <c r="BS1042" s="87"/>
      <c r="BT1042" s="87"/>
      <c r="BU1042" s="87"/>
      <c r="BV1042" s="87"/>
      <c r="BW1042" s="87"/>
      <c r="BX1042" s="87"/>
      <c r="BY1042" s="87"/>
      <c r="BZ1042" s="87"/>
      <c r="CA1042" s="87"/>
      <c r="CB1042" s="87"/>
      <c r="CC1042" s="87"/>
      <c r="CD1042" s="87"/>
      <c r="CE1042" s="87"/>
      <c r="CF1042" s="87"/>
      <c r="CG1042" s="87"/>
      <c r="CH1042" s="87"/>
      <c r="CI1042" s="87"/>
      <c r="CJ1042" s="87"/>
      <c r="CK1042" s="87"/>
      <c r="CL1042" s="87"/>
    </row>
    <row r="1043" spans="1:90" s="78" customFormat="1" x14ac:dyDescent="0.3">
      <c r="A1043" s="130"/>
      <c r="G1043" s="87"/>
      <c r="H1043" s="87"/>
      <c r="N1043" s="87"/>
      <c r="AE1043" s="87"/>
      <c r="AF1043" s="87"/>
      <c r="AG1043" s="87"/>
      <c r="AH1043" s="87"/>
      <c r="AI1043" s="87"/>
      <c r="AJ1043" s="87"/>
      <c r="AK1043" s="87"/>
      <c r="AL1043" s="87"/>
      <c r="AM1043" s="87"/>
      <c r="AN1043" s="87"/>
      <c r="AO1043" s="87"/>
      <c r="AP1043" s="87"/>
      <c r="AQ1043" s="87"/>
      <c r="AR1043" s="87"/>
      <c r="AS1043" s="87"/>
      <c r="AT1043" s="87"/>
      <c r="AU1043" s="87"/>
      <c r="AV1043" s="87"/>
      <c r="AW1043" s="87"/>
      <c r="AX1043" s="87"/>
      <c r="AY1043" s="87"/>
      <c r="AZ1043" s="87"/>
      <c r="BA1043" s="87"/>
      <c r="BB1043" s="87"/>
      <c r="BC1043" s="87"/>
      <c r="BD1043" s="87"/>
      <c r="BE1043" s="87"/>
      <c r="BF1043" s="87"/>
      <c r="BG1043" s="87"/>
      <c r="BH1043" s="87"/>
      <c r="BI1043" s="87"/>
      <c r="BJ1043" s="87"/>
      <c r="BK1043" s="87"/>
      <c r="BL1043" s="87"/>
      <c r="BM1043" s="87"/>
      <c r="BN1043" s="87"/>
      <c r="BO1043" s="87"/>
      <c r="BP1043" s="87"/>
      <c r="BQ1043" s="87"/>
      <c r="BR1043" s="87"/>
      <c r="BS1043" s="87"/>
      <c r="BT1043" s="87"/>
      <c r="BU1043" s="87"/>
      <c r="BV1043" s="87"/>
      <c r="BW1043" s="87"/>
      <c r="BX1043" s="87"/>
      <c r="BY1043" s="87"/>
      <c r="BZ1043" s="87"/>
      <c r="CA1043" s="87"/>
      <c r="CB1043" s="87"/>
      <c r="CC1043" s="87"/>
      <c r="CD1043" s="87"/>
      <c r="CE1043" s="87"/>
      <c r="CF1043" s="87"/>
      <c r="CG1043" s="87"/>
      <c r="CH1043" s="87"/>
      <c r="CI1043" s="87"/>
      <c r="CJ1043" s="87"/>
      <c r="CK1043" s="87"/>
      <c r="CL1043" s="87"/>
    </row>
    <row r="1044" spans="1:90" s="78" customFormat="1" x14ac:dyDescent="0.3">
      <c r="A1044" s="130"/>
      <c r="G1044" s="87"/>
      <c r="H1044" s="87"/>
      <c r="N1044" s="87"/>
      <c r="AE1044" s="87"/>
      <c r="AF1044" s="87"/>
      <c r="AG1044" s="87"/>
      <c r="AH1044" s="87"/>
      <c r="AI1044" s="87"/>
      <c r="AJ1044" s="87"/>
      <c r="AK1044" s="87"/>
      <c r="AL1044" s="87"/>
      <c r="AM1044" s="87"/>
      <c r="AN1044" s="87"/>
      <c r="AO1044" s="87"/>
      <c r="AP1044" s="87"/>
      <c r="AQ1044" s="87"/>
      <c r="AR1044" s="87"/>
      <c r="AS1044" s="87"/>
      <c r="AT1044" s="87"/>
      <c r="AU1044" s="87"/>
      <c r="AV1044" s="87"/>
      <c r="AW1044" s="87"/>
      <c r="AX1044" s="87"/>
      <c r="AY1044" s="87"/>
      <c r="AZ1044" s="87"/>
      <c r="BA1044" s="87"/>
      <c r="BB1044" s="87"/>
      <c r="BC1044" s="87"/>
      <c r="BD1044" s="87"/>
      <c r="BE1044" s="87"/>
      <c r="BF1044" s="87"/>
      <c r="BG1044" s="87"/>
      <c r="BH1044" s="87"/>
      <c r="BI1044" s="87"/>
      <c r="BJ1044" s="87"/>
      <c r="BK1044" s="87"/>
      <c r="BL1044" s="87"/>
      <c r="BM1044" s="87"/>
      <c r="BN1044" s="87"/>
      <c r="BO1044" s="87"/>
      <c r="BP1044" s="87"/>
      <c r="BQ1044" s="87"/>
      <c r="BR1044" s="87"/>
      <c r="BS1044" s="87"/>
      <c r="BT1044" s="87"/>
      <c r="BU1044" s="87"/>
      <c r="BV1044" s="87"/>
      <c r="BW1044" s="87"/>
      <c r="BX1044" s="87"/>
      <c r="BY1044" s="87"/>
      <c r="BZ1044" s="87"/>
      <c r="CA1044" s="87"/>
      <c r="CB1044" s="87"/>
      <c r="CC1044" s="87"/>
      <c r="CD1044" s="87"/>
      <c r="CE1044" s="87"/>
      <c r="CF1044" s="87"/>
      <c r="CG1044" s="87"/>
      <c r="CH1044" s="87"/>
      <c r="CI1044" s="87"/>
      <c r="CJ1044" s="87"/>
      <c r="CK1044" s="87"/>
      <c r="CL1044" s="87"/>
    </row>
    <row r="1045" spans="1:90" s="78" customFormat="1" x14ac:dyDescent="0.3">
      <c r="A1045" s="130"/>
      <c r="G1045" s="87"/>
      <c r="H1045" s="87"/>
      <c r="N1045" s="87"/>
      <c r="AE1045" s="87"/>
      <c r="AF1045" s="87"/>
      <c r="AG1045" s="87"/>
      <c r="AH1045" s="87"/>
      <c r="AI1045" s="87"/>
      <c r="AJ1045" s="87"/>
      <c r="AK1045" s="87"/>
      <c r="AL1045" s="87"/>
      <c r="AM1045" s="87"/>
      <c r="AN1045" s="87"/>
      <c r="AO1045" s="87"/>
      <c r="AP1045" s="87"/>
      <c r="AQ1045" s="87"/>
      <c r="AR1045" s="87"/>
      <c r="AS1045" s="87"/>
      <c r="AT1045" s="87"/>
      <c r="AU1045" s="87"/>
      <c r="AV1045" s="87"/>
      <c r="AW1045" s="87"/>
      <c r="AX1045" s="87"/>
      <c r="AY1045" s="87"/>
      <c r="AZ1045" s="87"/>
      <c r="BA1045" s="87"/>
      <c r="BB1045" s="87"/>
      <c r="BC1045" s="87"/>
      <c r="BD1045" s="87"/>
      <c r="BE1045" s="87"/>
      <c r="BF1045" s="87"/>
      <c r="BG1045" s="87"/>
      <c r="BH1045" s="87"/>
      <c r="BI1045" s="87"/>
      <c r="BJ1045" s="87"/>
      <c r="BK1045" s="87"/>
      <c r="BL1045" s="87"/>
      <c r="BM1045" s="87"/>
      <c r="BN1045" s="87"/>
      <c r="BO1045" s="87"/>
      <c r="BP1045" s="87"/>
      <c r="BQ1045" s="87"/>
      <c r="BR1045" s="87"/>
      <c r="BS1045" s="87"/>
      <c r="BT1045" s="87"/>
      <c r="BU1045" s="87"/>
      <c r="BV1045" s="87"/>
      <c r="BW1045" s="87"/>
      <c r="BX1045" s="87"/>
      <c r="BY1045" s="87"/>
      <c r="BZ1045" s="87"/>
      <c r="CA1045" s="87"/>
      <c r="CB1045" s="87"/>
      <c r="CC1045" s="87"/>
      <c r="CD1045" s="87"/>
      <c r="CE1045" s="87"/>
      <c r="CF1045" s="87"/>
      <c r="CG1045" s="87"/>
      <c r="CH1045" s="87"/>
      <c r="CI1045" s="87"/>
      <c r="CJ1045" s="87"/>
      <c r="CK1045" s="87"/>
      <c r="CL1045" s="87"/>
    </row>
    <row r="1046" spans="1:90" s="78" customFormat="1" x14ac:dyDescent="0.3">
      <c r="A1046" s="130"/>
      <c r="G1046" s="87"/>
      <c r="H1046" s="87"/>
      <c r="N1046" s="87"/>
      <c r="AE1046" s="87"/>
      <c r="AF1046" s="87"/>
      <c r="AG1046" s="87"/>
      <c r="AH1046" s="87"/>
      <c r="AI1046" s="87"/>
      <c r="AJ1046" s="87"/>
      <c r="AK1046" s="87"/>
      <c r="AL1046" s="87"/>
      <c r="AM1046" s="87"/>
      <c r="AN1046" s="87"/>
      <c r="AO1046" s="87"/>
      <c r="AP1046" s="87"/>
      <c r="AQ1046" s="87"/>
      <c r="AR1046" s="87"/>
      <c r="AS1046" s="87"/>
      <c r="AT1046" s="87"/>
      <c r="AU1046" s="87"/>
      <c r="AV1046" s="87"/>
      <c r="AW1046" s="87"/>
      <c r="AX1046" s="87"/>
      <c r="AY1046" s="87"/>
      <c r="AZ1046" s="87"/>
      <c r="BA1046" s="87"/>
      <c r="BB1046" s="87"/>
      <c r="BC1046" s="87"/>
      <c r="BD1046" s="87"/>
      <c r="BE1046" s="87"/>
      <c r="BF1046" s="87"/>
      <c r="BG1046" s="87"/>
      <c r="BH1046" s="87"/>
      <c r="BI1046" s="87"/>
      <c r="BJ1046" s="87"/>
      <c r="BK1046" s="87"/>
      <c r="BL1046" s="87"/>
      <c r="BM1046" s="87"/>
      <c r="BN1046" s="87"/>
      <c r="BO1046" s="87"/>
      <c r="BP1046" s="87"/>
      <c r="BQ1046" s="87"/>
      <c r="BR1046" s="87"/>
      <c r="BS1046" s="87"/>
      <c r="BT1046" s="87"/>
      <c r="BU1046" s="87"/>
      <c r="BV1046" s="87"/>
      <c r="BW1046" s="87"/>
      <c r="BX1046" s="87"/>
      <c r="BY1046" s="87"/>
      <c r="BZ1046" s="87"/>
      <c r="CA1046" s="87"/>
      <c r="CB1046" s="87"/>
      <c r="CC1046" s="87"/>
      <c r="CD1046" s="87"/>
      <c r="CE1046" s="87"/>
      <c r="CF1046" s="87"/>
      <c r="CG1046" s="87"/>
      <c r="CH1046" s="87"/>
      <c r="CI1046" s="87"/>
      <c r="CJ1046" s="87"/>
      <c r="CK1046" s="87"/>
      <c r="CL1046" s="87"/>
    </row>
    <row r="1047" spans="1:90" s="78" customFormat="1" x14ac:dyDescent="0.3">
      <c r="A1047" s="130"/>
      <c r="G1047" s="87"/>
      <c r="H1047" s="87"/>
      <c r="N1047" s="87"/>
      <c r="AE1047" s="87"/>
      <c r="AF1047" s="87"/>
      <c r="AG1047" s="87"/>
      <c r="AH1047" s="87"/>
      <c r="AI1047" s="87"/>
      <c r="AJ1047" s="87"/>
      <c r="AK1047" s="87"/>
      <c r="AL1047" s="87"/>
      <c r="AM1047" s="87"/>
      <c r="AN1047" s="87"/>
      <c r="AO1047" s="87"/>
      <c r="AP1047" s="87"/>
      <c r="AQ1047" s="87"/>
      <c r="AR1047" s="87"/>
      <c r="AS1047" s="87"/>
      <c r="AT1047" s="87"/>
      <c r="AU1047" s="87"/>
      <c r="AV1047" s="87"/>
      <c r="AW1047" s="87"/>
      <c r="AX1047" s="87"/>
      <c r="AY1047" s="87"/>
      <c r="AZ1047" s="87"/>
      <c r="BA1047" s="87"/>
      <c r="BB1047" s="87"/>
      <c r="BC1047" s="87"/>
      <c r="BD1047" s="87"/>
      <c r="BE1047" s="87"/>
      <c r="BF1047" s="87"/>
      <c r="BG1047" s="87"/>
      <c r="BH1047" s="87"/>
      <c r="BI1047" s="87"/>
      <c r="BJ1047" s="87"/>
      <c r="BK1047" s="87"/>
      <c r="BL1047" s="87"/>
      <c r="BM1047" s="87"/>
      <c r="BN1047" s="87"/>
      <c r="BO1047" s="87"/>
      <c r="BP1047" s="87"/>
      <c r="BQ1047" s="87"/>
      <c r="BR1047" s="87"/>
      <c r="BS1047" s="87"/>
      <c r="BT1047" s="87"/>
      <c r="BU1047" s="87"/>
      <c r="BV1047" s="87"/>
      <c r="BW1047" s="87"/>
      <c r="BX1047" s="87"/>
      <c r="BY1047" s="87"/>
      <c r="BZ1047" s="87"/>
      <c r="CA1047" s="87"/>
      <c r="CB1047" s="87"/>
      <c r="CC1047" s="87"/>
      <c r="CD1047" s="87"/>
      <c r="CE1047" s="87"/>
      <c r="CF1047" s="87"/>
      <c r="CG1047" s="87"/>
      <c r="CH1047" s="87"/>
      <c r="CI1047" s="87"/>
      <c r="CJ1047" s="87"/>
      <c r="CK1047" s="87"/>
      <c r="CL1047" s="87"/>
    </row>
    <row r="1048" spans="1:90" s="78" customFormat="1" x14ac:dyDescent="0.3">
      <c r="A1048" s="130"/>
      <c r="G1048" s="87"/>
      <c r="H1048" s="87"/>
      <c r="N1048" s="87"/>
      <c r="AE1048" s="87"/>
      <c r="AF1048" s="87"/>
      <c r="AG1048" s="87"/>
      <c r="AH1048" s="87"/>
      <c r="AI1048" s="87"/>
      <c r="AJ1048" s="87"/>
      <c r="AK1048" s="87"/>
      <c r="AL1048" s="87"/>
      <c r="AM1048" s="87"/>
      <c r="AN1048" s="87"/>
      <c r="AO1048" s="87"/>
      <c r="AP1048" s="87"/>
      <c r="AQ1048" s="87"/>
      <c r="AR1048" s="87"/>
      <c r="AS1048" s="87"/>
      <c r="AT1048" s="87"/>
      <c r="AU1048" s="87"/>
      <c r="AV1048" s="87"/>
      <c r="AW1048" s="87"/>
      <c r="AX1048" s="87"/>
      <c r="AY1048" s="87"/>
      <c r="AZ1048" s="87"/>
      <c r="BA1048" s="87"/>
      <c r="BB1048" s="87"/>
      <c r="BC1048" s="87"/>
      <c r="BD1048" s="87"/>
      <c r="BE1048" s="87"/>
      <c r="BF1048" s="87"/>
      <c r="BG1048" s="87"/>
      <c r="BH1048" s="87"/>
      <c r="BI1048" s="87"/>
      <c r="BJ1048" s="87"/>
      <c r="BK1048" s="87"/>
      <c r="BL1048" s="87"/>
      <c r="BM1048" s="87"/>
      <c r="BN1048" s="87"/>
      <c r="BO1048" s="87"/>
      <c r="BP1048" s="87"/>
      <c r="BQ1048" s="87"/>
      <c r="BR1048" s="87"/>
      <c r="BS1048" s="87"/>
      <c r="BT1048" s="87"/>
      <c r="BU1048" s="87"/>
      <c r="BV1048" s="87"/>
      <c r="BW1048" s="87"/>
      <c r="BX1048" s="87"/>
      <c r="BY1048" s="87"/>
      <c r="BZ1048" s="87"/>
      <c r="CA1048" s="87"/>
      <c r="CB1048" s="87"/>
      <c r="CC1048" s="87"/>
      <c r="CD1048" s="87"/>
      <c r="CE1048" s="87"/>
      <c r="CF1048" s="87"/>
      <c r="CG1048" s="87"/>
      <c r="CH1048" s="87"/>
      <c r="CI1048" s="87"/>
      <c r="CJ1048" s="87"/>
      <c r="CK1048" s="87"/>
      <c r="CL1048" s="87"/>
    </row>
    <row r="1049" spans="1:90" s="78" customFormat="1" x14ac:dyDescent="0.3">
      <c r="A1049" s="130"/>
      <c r="G1049" s="87"/>
      <c r="H1049" s="87"/>
      <c r="N1049" s="87"/>
      <c r="AE1049" s="87"/>
      <c r="AF1049" s="87"/>
      <c r="AG1049" s="87"/>
      <c r="AH1049" s="87"/>
      <c r="AI1049" s="87"/>
      <c r="AJ1049" s="87"/>
      <c r="AK1049" s="87"/>
      <c r="AL1049" s="87"/>
      <c r="AM1049" s="87"/>
      <c r="AN1049" s="87"/>
      <c r="AO1049" s="87"/>
      <c r="AP1049" s="87"/>
      <c r="AQ1049" s="87"/>
      <c r="AR1049" s="87"/>
      <c r="AS1049" s="87"/>
      <c r="AT1049" s="87"/>
      <c r="AU1049" s="87"/>
      <c r="AV1049" s="87"/>
      <c r="AW1049" s="87"/>
      <c r="AX1049" s="87"/>
      <c r="AY1049" s="87"/>
      <c r="AZ1049" s="87"/>
      <c r="BA1049" s="87"/>
      <c r="BB1049" s="87"/>
      <c r="BC1049" s="87"/>
      <c r="BD1049" s="87"/>
      <c r="BE1049" s="87"/>
      <c r="BF1049" s="87"/>
      <c r="BG1049" s="87"/>
      <c r="BH1049" s="87"/>
      <c r="BI1049" s="87"/>
      <c r="BJ1049" s="87"/>
      <c r="BK1049" s="87"/>
      <c r="BL1049" s="87"/>
      <c r="BM1049" s="87"/>
      <c r="BN1049" s="87"/>
      <c r="BO1049" s="87"/>
      <c r="BP1049" s="87"/>
      <c r="BQ1049" s="87"/>
      <c r="BR1049" s="87"/>
      <c r="BS1049" s="87"/>
      <c r="BT1049" s="87"/>
      <c r="BU1049" s="87"/>
      <c r="BV1049" s="87"/>
      <c r="BW1049" s="87"/>
      <c r="BX1049" s="87"/>
      <c r="BY1049" s="87"/>
      <c r="BZ1049" s="87"/>
      <c r="CA1049" s="87"/>
      <c r="CB1049" s="87"/>
      <c r="CC1049" s="87"/>
      <c r="CD1049" s="87"/>
      <c r="CE1049" s="87"/>
      <c r="CF1049" s="87"/>
      <c r="CG1049" s="87"/>
      <c r="CH1049" s="87"/>
      <c r="CI1049" s="87"/>
      <c r="CJ1049" s="87"/>
      <c r="CK1049" s="87"/>
      <c r="CL1049" s="87"/>
    </row>
    <row r="1050" spans="1:90" s="78" customFormat="1" x14ac:dyDescent="0.3">
      <c r="A1050" s="130"/>
      <c r="G1050" s="87"/>
      <c r="H1050" s="87"/>
      <c r="N1050" s="87"/>
      <c r="AE1050" s="87"/>
      <c r="AF1050" s="87"/>
      <c r="AG1050" s="87"/>
      <c r="AH1050" s="87"/>
      <c r="AI1050" s="87"/>
      <c r="AJ1050" s="87"/>
      <c r="AK1050" s="87"/>
      <c r="AL1050" s="87"/>
      <c r="AM1050" s="87"/>
      <c r="AN1050" s="87"/>
      <c r="AO1050" s="87"/>
      <c r="AP1050" s="87"/>
      <c r="AQ1050" s="87"/>
      <c r="AR1050" s="87"/>
      <c r="AS1050" s="87"/>
      <c r="AT1050" s="87"/>
      <c r="AU1050" s="87"/>
      <c r="AV1050" s="87"/>
      <c r="AW1050" s="87"/>
      <c r="AX1050" s="87"/>
      <c r="AY1050" s="87"/>
      <c r="AZ1050" s="87"/>
      <c r="BA1050" s="87"/>
      <c r="BB1050" s="87"/>
      <c r="BC1050" s="87"/>
      <c r="BD1050" s="87"/>
      <c r="BE1050" s="87"/>
      <c r="BF1050" s="87"/>
      <c r="BG1050" s="87"/>
      <c r="BH1050" s="87"/>
      <c r="BI1050" s="87"/>
      <c r="BJ1050" s="87"/>
      <c r="BK1050" s="87"/>
      <c r="BL1050" s="87"/>
      <c r="BM1050" s="87"/>
      <c r="BN1050" s="87"/>
      <c r="BO1050" s="87"/>
      <c r="BP1050" s="87"/>
      <c r="BQ1050" s="87"/>
      <c r="BR1050" s="87"/>
      <c r="BS1050" s="87"/>
      <c r="BT1050" s="87"/>
      <c r="BU1050" s="87"/>
      <c r="BV1050" s="87"/>
      <c r="BW1050" s="87"/>
      <c r="BX1050" s="87"/>
      <c r="BY1050" s="87"/>
      <c r="BZ1050" s="87"/>
      <c r="CA1050" s="87"/>
      <c r="CB1050" s="87"/>
      <c r="CC1050" s="87"/>
      <c r="CD1050" s="87"/>
      <c r="CE1050" s="87"/>
      <c r="CF1050" s="87"/>
      <c r="CG1050" s="87"/>
      <c r="CH1050" s="87"/>
      <c r="CI1050" s="87"/>
      <c r="CJ1050" s="87"/>
      <c r="CK1050" s="87"/>
      <c r="CL1050" s="87"/>
    </row>
    <row r="1051" spans="1:90" s="78" customFormat="1" x14ac:dyDescent="0.3">
      <c r="A1051" s="130"/>
      <c r="G1051" s="87"/>
      <c r="H1051" s="87"/>
      <c r="N1051" s="87"/>
      <c r="AE1051" s="87"/>
      <c r="AF1051" s="87"/>
      <c r="AG1051" s="87"/>
      <c r="AH1051" s="87"/>
      <c r="AI1051" s="87"/>
      <c r="AJ1051" s="87"/>
      <c r="AK1051" s="87"/>
      <c r="AL1051" s="87"/>
      <c r="AM1051" s="87"/>
      <c r="AN1051" s="87"/>
      <c r="AO1051" s="87"/>
      <c r="AP1051" s="87"/>
      <c r="AQ1051" s="87"/>
      <c r="AR1051" s="87"/>
      <c r="AS1051" s="87"/>
      <c r="AT1051" s="87"/>
      <c r="AU1051" s="87"/>
      <c r="AV1051" s="87"/>
      <c r="AW1051" s="87"/>
      <c r="AX1051" s="87"/>
      <c r="AY1051" s="87"/>
      <c r="AZ1051" s="87"/>
      <c r="BA1051" s="87"/>
      <c r="BB1051" s="87"/>
      <c r="BC1051" s="87"/>
      <c r="BD1051" s="87"/>
      <c r="BE1051" s="87"/>
      <c r="BF1051" s="87"/>
      <c r="BG1051" s="87"/>
      <c r="BH1051" s="87"/>
      <c r="BI1051" s="87"/>
      <c r="BJ1051" s="87"/>
      <c r="BK1051" s="87"/>
      <c r="BL1051" s="87"/>
      <c r="BM1051" s="87"/>
      <c r="BN1051" s="87"/>
      <c r="BO1051" s="87"/>
      <c r="BP1051" s="87"/>
      <c r="BQ1051" s="87"/>
      <c r="BR1051" s="87"/>
      <c r="BS1051" s="87"/>
      <c r="BT1051" s="87"/>
      <c r="BU1051" s="87"/>
      <c r="BV1051" s="87"/>
      <c r="BW1051" s="87"/>
      <c r="BX1051" s="87"/>
      <c r="BY1051" s="87"/>
      <c r="BZ1051" s="87"/>
      <c r="CA1051" s="87"/>
      <c r="CB1051" s="87"/>
      <c r="CC1051" s="87"/>
      <c r="CD1051" s="87"/>
      <c r="CE1051" s="87"/>
      <c r="CF1051" s="87"/>
      <c r="CG1051" s="87"/>
      <c r="CH1051" s="87"/>
      <c r="CI1051" s="87"/>
      <c r="CJ1051" s="87"/>
      <c r="CK1051" s="87"/>
      <c r="CL1051" s="87"/>
    </row>
    <row r="1052" spans="1:90" s="78" customFormat="1" x14ac:dyDescent="0.3">
      <c r="A1052" s="130"/>
      <c r="G1052" s="87"/>
      <c r="H1052" s="87"/>
      <c r="N1052" s="87"/>
      <c r="AE1052" s="87"/>
      <c r="AF1052" s="87"/>
      <c r="AG1052" s="87"/>
      <c r="AH1052" s="87"/>
      <c r="AI1052" s="87"/>
      <c r="AJ1052" s="87"/>
      <c r="AK1052" s="87"/>
      <c r="AL1052" s="87"/>
      <c r="AM1052" s="87"/>
      <c r="AN1052" s="87"/>
      <c r="AO1052" s="87"/>
      <c r="AP1052" s="87"/>
      <c r="AQ1052" s="87"/>
      <c r="AR1052" s="87"/>
      <c r="AS1052" s="87"/>
      <c r="AT1052" s="87"/>
      <c r="AU1052" s="87"/>
      <c r="AV1052" s="87"/>
      <c r="AW1052" s="87"/>
      <c r="AX1052" s="87"/>
      <c r="AY1052" s="87"/>
      <c r="AZ1052" s="87"/>
      <c r="BA1052" s="87"/>
      <c r="BB1052" s="87"/>
      <c r="BC1052" s="87"/>
      <c r="BD1052" s="87"/>
      <c r="BE1052" s="87"/>
      <c r="BF1052" s="87"/>
      <c r="BG1052" s="87"/>
      <c r="BH1052" s="87"/>
      <c r="BI1052" s="87"/>
      <c r="BJ1052" s="87"/>
      <c r="BK1052" s="87"/>
      <c r="BL1052" s="87"/>
      <c r="BM1052" s="87"/>
      <c r="BN1052" s="87"/>
      <c r="BO1052" s="87"/>
      <c r="BP1052" s="87"/>
      <c r="BQ1052" s="87"/>
      <c r="BR1052" s="87"/>
      <c r="BS1052" s="87"/>
      <c r="BT1052" s="87"/>
      <c r="BU1052" s="87"/>
      <c r="BV1052" s="87"/>
      <c r="BW1052" s="87"/>
      <c r="BX1052" s="87"/>
      <c r="BY1052" s="87"/>
      <c r="BZ1052" s="87"/>
      <c r="CA1052" s="87"/>
      <c r="CB1052" s="87"/>
      <c r="CC1052" s="87"/>
      <c r="CD1052" s="87"/>
      <c r="CE1052" s="87"/>
      <c r="CF1052" s="87"/>
      <c r="CG1052" s="87"/>
      <c r="CH1052" s="87"/>
      <c r="CI1052" s="87"/>
      <c r="CJ1052" s="87"/>
      <c r="CK1052" s="87"/>
      <c r="CL1052" s="87"/>
    </row>
    <row r="1053" spans="1:90" s="78" customFormat="1" x14ac:dyDescent="0.3">
      <c r="A1053" s="130"/>
      <c r="G1053" s="87"/>
      <c r="H1053" s="87"/>
      <c r="N1053" s="87"/>
      <c r="AE1053" s="87"/>
      <c r="AF1053" s="87"/>
      <c r="AG1053" s="87"/>
      <c r="AH1053" s="87"/>
      <c r="AI1053" s="87"/>
      <c r="AJ1053" s="87"/>
      <c r="AK1053" s="87"/>
      <c r="AL1053" s="87"/>
      <c r="AM1053" s="87"/>
      <c r="AN1053" s="87"/>
      <c r="AO1053" s="87"/>
      <c r="AP1053" s="87"/>
      <c r="AQ1053" s="87"/>
      <c r="AR1053" s="87"/>
      <c r="AS1053" s="87"/>
      <c r="AT1053" s="87"/>
      <c r="AU1053" s="87"/>
      <c r="AV1053" s="87"/>
      <c r="AW1053" s="87"/>
      <c r="AX1053" s="87"/>
      <c r="AY1053" s="87"/>
      <c r="AZ1053" s="87"/>
      <c r="BA1053" s="87"/>
      <c r="BB1053" s="87"/>
      <c r="BC1053" s="87"/>
      <c r="BD1053" s="87"/>
      <c r="BE1053" s="87"/>
      <c r="BF1053" s="87"/>
      <c r="BG1053" s="87"/>
      <c r="BH1053" s="87"/>
      <c r="BI1053" s="87"/>
      <c r="BJ1053" s="87"/>
      <c r="BK1053" s="87"/>
      <c r="BL1053" s="87"/>
      <c r="BM1053" s="87"/>
      <c r="BN1053" s="87"/>
      <c r="BO1053" s="87"/>
      <c r="BP1053" s="87"/>
      <c r="BQ1053" s="87"/>
      <c r="BR1053" s="87"/>
      <c r="BS1053" s="87"/>
      <c r="BT1053" s="87"/>
      <c r="BU1053" s="87"/>
      <c r="BV1053" s="87"/>
      <c r="BW1053" s="87"/>
      <c r="BX1053" s="87"/>
      <c r="BY1053" s="87"/>
      <c r="BZ1053" s="87"/>
      <c r="CA1053" s="87"/>
      <c r="CB1053" s="87"/>
      <c r="CC1053" s="87"/>
      <c r="CD1053" s="87"/>
      <c r="CE1053" s="87"/>
      <c r="CF1053" s="87"/>
      <c r="CG1053" s="87"/>
      <c r="CH1053" s="87"/>
      <c r="CI1053" s="87"/>
      <c r="CJ1053" s="87"/>
      <c r="CK1053" s="87"/>
      <c r="CL1053" s="87"/>
    </row>
    <row r="1054" spans="1:90" s="78" customFormat="1" x14ac:dyDescent="0.3">
      <c r="A1054" s="130"/>
      <c r="G1054" s="87"/>
      <c r="H1054" s="87"/>
      <c r="N1054" s="87"/>
      <c r="AE1054" s="87"/>
      <c r="AF1054" s="87"/>
      <c r="AG1054" s="87"/>
      <c r="AH1054" s="87"/>
      <c r="AI1054" s="87"/>
      <c r="AJ1054" s="87"/>
      <c r="AK1054" s="87"/>
      <c r="AL1054" s="87"/>
      <c r="AM1054" s="87"/>
      <c r="AN1054" s="87"/>
      <c r="AO1054" s="87"/>
      <c r="AP1054" s="87"/>
      <c r="AQ1054" s="87"/>
      <c r="AR1054" s="87"/>
      <c r="AS1054" s="87"/>
      <c r="AT1054" s="87"/>
      <c r="AU1054" s="87"/>
      <c r="AV1054" s="87"/>
      <c r="AW1054" s="87"/>
      <c r="AX1054" s="87"/>
      <c r="AY1054" s="87"/>
      <c r="AZ1054" s="87"/>
      <c r="BA1054" s="87"/>
      <c r="BB1054" s="87"/>
      <c r="BC1054" s="87"/>
      <c r="BD1054" s="87"/>
      <c r="BE1054" s="87"/>
      <c r="BF1054" s="87"/>
      <c r="BG1054" s="87"/>
      <c r="BH1054" s="87"/>
      <c r="BI1054" s="87"/>
      <c r="BJ1054" s="87"/>
      <c r="BK1054" s="87"/>
      <c r="BL1054" s="87"/>
      <c r="BM1054" s="87"/>
      <c r="BN1054" s="87"/>
      <c r="BO1054" s="87"/>
      <c r="BP1054" s="87"/>
      <c r="BQ1054" s="87"/>
      <c r="BR1054" s="87"/>
      <c r="BS1054" s="87"/>
      <c r="BT1054" s="87"/>
      <c r="BU1054" s="87"/>
      <c r="BV1054" s="87"/>
      <c r="BW1054" s="87"/>
      <c r="BX1054" s="87"/>
      <c r="BY1054" s="87"/>
      <c r="BZ1054" s="87"/>
      <c r="CA1054" s="87"/>
      <c r="CB1054" s="87"/>
      <c r="CC1054" s="87"/>
      <c r="CD1054" s="87"/>
      <c r="CE1054" s="87"/>
      <c r="CF1054" s="87"/>
      <c r="CG1054" s="87"/>
      <c r="CH1054" s="87"/>
      <c r="CI1054" s="87"/>
      <c r="CJ1054" s="87"/>
      <c r="CK1054" s="87"/>
      <c r="CL1054" s="87"/>
    </row>
    <row r="1055" spans="1:90" s="78" customFormat="1" x14ac:dyDescent="0.3">
      <c r="A1055" s="130"/>
      <c r="G1055" s="87"/>
      <c r="H1055" s="87"/>
      <c r="N1055" s="87"/>
      <c r="AE1055" s="87"/>
      <c r="AF1055" s="87"/>
      <c r="AG1055" s="87"/>
      <c r="AH1055" s="87"/>
      <c r="AI1055" s="87"/>
      <c r="AJ1055" s="87"/>
      <c r="AK1055" s="87"/>
      <c r="AL1055" s="87"/>
      <c r="AM1055" s="87"/>
      <c r="AN1055" s="87"/>
      <c r="AO1055" s="87"/>
      <c r="AP1055" s="87"/>
      <c r="AQ1055" s="87"/>
      <c r="AR1055" s="87"/>
      <c r="AS1055" s="87"/>
      <c r="AT1055" s="87"/>
      <c r="AU1055" s="87"/>
      <c r="AV1055" s="87"/>
      <c r="AW1055" s="87"/>
      <c r="AX1055" s="87"/>
      <c r="AY1055" s="87"/>
      <c r="AZ1055" s="87"/>
      <c r="BA1055" s="87"/>
      <c r="BB1055" s="87"/>
      <c r="BC1055" s="87"/>
      <c r="BD1055" s="87"/>
      <c r="BE1055" s="87"/>
      <c r="BF1055" s="87"/>
      <c r="BG1055" s="87"/>
      <c r="BH1055" s="87"/>
      <c r="BI1055" s="87"/>
      <c r="BJ1055" s="87"/>
      <c r="BK1055" s="87"/>
      <c r="BL1055" s="87"/>
      <c r="BM1055" s="87"/>
      <c r="BN1055" s="87"/>
      <c r="BO1055" s="87"/>
      <c r="BP1055" s="87"/>
      <c r="BQ1055" s="87"/>
      <c r="BR1055" s="87"/>
      <c r="BS1055" s="87"/>
      <c r="BT1055" s="87"/>
      <c r="BU1055" s="87"/>
      <c r="BV1055" s="87"/>
      <c r="BW1055" s="87"/>
      <c r="BX1055" s="87"/>
      <c r="BY1055" s="87"/>
      <c r="BZ1055" s="87"/>
      <c r="CA1055" s="87"/>
      <c r="CB1055" s="87"/>
      <c r="CC1055" s="87"/>
      <c r="CD1055" s="87"/>
      <c r="CE1055" s="87"/>
      <c r="CF1055" s="87"/>
      <c r="CG1055" s="87"/>
      <c r="CH1055" s="87"/>
      <c r="CI1055" s="87"/>
      <c r="CJ1055" s="87"/>
      <c r="CK1055" s="87"/>
      <c r="CL1055" s="87"/>
    </row>
    <row r="1056" spans="1:90" s="78" customFormat="1" x14ac:dyDescent="0.3">
      <c r="A1056" s="130"/>
      <c r="G1056" s="87"/>
      <c r="H1056" s="87"/>
      <c r="N1056" s="87"/>
      <c r="AE1056" s="87"/>
      <c r="AF1056" s="87"/>
      <c r="AG1056" s="87"/>
      <c r="AH1056" s="87"/>
      <c r="AI1056" s="87"/>
      <c r="AJ1056" s="87"/>
      <c r="AK1056" s="87"/>
      <c r="AL1056" s="87"/>
      <c r="AM1056" s="87"/>
      <c r="AN1056" s="87"/>
      <c r="AO1056" s="87"/>
      <c r="AP1056" s="87"/>
      <c r="AQ1056" s="87"/>
      <c r="AR1056" s="87"/>
      <c r="AS1056" s="87"/>
      <c r="AT1056" s="87"/>
      <c r="AU1056" s="87"/>
      <c r="AV1056" s="87"/>
      <c r="AW1056" s="87"/>
      <c r="AX1056" s="87"/>
      <c r="AY1056" s="87"/>
      <c r="AZ1056" s="87"/>
      <c r="BA1056" s="87"/>
      <c r="BB1056" s="87"/>
      <c r="BC1056" s="87"/>
      <c r="BD1056" s="87"/>
      <c r="BE1056" s="87"/>
      <c r="BF1056" s="87"/>
      <c r="BG1056" s="87"/>
      <c r="BH1056" s="87"/>
      <c r="BI1056" s="87"/>
      <c r="BJ1056" s="87"/>
      <c r="BK1056" s="87"/>
      <c r="BL1056" s="87"/>
      <c r="BM1056" s="87"/>
      <c r="BN1056" s="87"/>
      <c r="BO1056" s="87"/>
      <c r="BP1056" s="87"/>
      <c r="BQ1056" s="87"/>
      <c r="BR1056" s="87"/>
      <c r="BS1056" s="87"/>
      <c r="BT1056" s="87"/>
      <c r="BU1056" s="87"/>
      <c r="BV1056" s="87"/>
      <c r="BW1056" s="87"/>
      <c r="BX1056" s="87"/>
      <c r="BY1056" s="87"/>
      <c r="BZ1056" s="87"/>
      <c r="CA1056" s="87"/>
      <c r="CB1056" s="87"/>
      <c r="CC1056" s="87"/>
      <c r="CD1056" s="87"/>
      <c r="CE1056" s="87"/>
      <c r="CF1056" s="87"/>
      <c r="CG1056" s="87"/>
      <c r="CH1056" s="87"/>
      <c r="CI1056" s="87"/>
      <c r="CJ1056" s="87"/>
      <c r="CK1056" s="87"/>
      <c r="CL1056" s="87"/>
    </row>
    <row r="1057" spans="1:90" s="78" customFormat="1" x14ac:dyDescent="0.3">
      <c r="A1057" s="130"/>
      <c r="G1057" s="87"/>
      <c r="H1057" s="87"/>
      <c r="N1057" s="87"/>
      <c r="AE1057" s="87"/>
      <c r="AF1057" s="87"/>
      <c r="AG1057" s="87"/>
      <c r="AH1057" s="87"/>
      <c r="AI1057" s="87"/>
      <c r="AJ1057" s="87"/>
      <c r="AK1057" s="87"/>
      <c r="AL1057" s="87"/>
      <c r="AM1057" s="87"/>
      <c r="AN1057" s="87"/>
      <c r="AO1057" s="87"/>
      <c r="AP1057" s="87"/>
      <c r="AQ1057" s="87"/>
      <c r="AR1057" s="87"/>
      <c r="AS1057" s="87"/>
      <c r="AT1057" s="87"/>
      <c r="AU1057" s="87"/>
      <c r="AV1057" s="87"/>
      <c r="AW1057" s="87"/>
      <c r="AX1057" s="87"/>
      <c r="AY1057" s="87"/>
      <c r="AZ1057" s="87"/>
      <c r="BA1057" s="87"/>
      <c r="BB1057" s="87"/>
      <c r="BC1057" s="87"/>
      <c r="BD1057" s="87"/>
      <c r="BE1057" s="87"/>
      <c r="BF1057" s="87"/>
      <c r="BG1057" s="87"/>
      <c r="BH1057" s="87"/>
      <c r="BI1057" s="87"/>
      <c r="BJ1057" s="87"/>
      <c r="BK1057" s="87"/>
      <c r="BL1057" s="87"/>
      <c r="BM1057" s="87"/>
      <c r="BN1057" s="87"/>
      <c r="BO1057" s="87"/>
      <c r="BP1057" s="87"/>
      <c r="BQ1057" s="87"/>
      <c r="BR1057" s="87"/>
      <c r="BS1057" s="87"/>
      <c r="BT1057" s="87"/>
      <c r="BU1057" s="87"/>
      <c r="BV1057" s="87"/>
      <c r="BW1057" s="87"/>
      <c r="BX1057" s="87"/>
      <c r="BY1057" s="87"/>
      <c r="BZ1057" s="87"/>
      <c r="CA1057" s="87"/>
      <c r="CB1057" s="87"/>
      <c r="CC1057" s="87"/>
      <c r="CD1057" s="87"/>
      <c r="CE1057" s="87"/>
      <c r="CF1057" s="87"/>
      <c r="CG1057" s="87"/>
      <c r="CH1057" s="87"/>
      <c r="CI1057" s="87"/>
      <c r="CJ1057" s="87"/>
      <c r="CK1057" s="87"/>
      <c r="CL1057" s="87"/>
    </row>
    <row r="1058" spans="1:90" s="78" customFormat="1" x14ac:dyDescent="0.3">
      <c r="A1058" s="130"/>
      <c r="G1058" s="87"/>
      <c r="H1058" s="87"/>
      <c r="N1058" s="87"/>
      <c r="AE1058" s="87"/>
      <c r="AF1058" s="87"/>
      <c r="AG1058" s="87"/>
      <c r="AH1058" s="87"/>
      <c r="AI1058" s="87"/>
      <c r="AJ1058" s="87"/>
      <c r="AK1058" s="87"/>
      <c r="AL1058" s="87"/>
      <c r="AM1058" s="87"/>
      <c r="AN1058" s="87"/>
      <c r="AO1058" s="87"/>
      <c r="AP1058" s="87"/>
      <c r="AQ1058" s="87"/>
      <c r="AR1058" s="87"/>
      <c r="AS1058" s="87"/>
      <c r="AT1058" s="87"/>
      <c r="AU1058" s="87"/>
      <c r="AV1058" s="87"/>
      <c r="AW1058" s="87"/>
      <c r="AX1058" s="87"/>
      <c r="AY1058" s="87"/>
      <c r="AZ1058" s="87"/>
      <c r="BA1058" s="87"/>
      <c r="BB1058" s="87"/>
      <c r="BC1058" s="87"/>
      <c r="BD1058" s="87"/>
      <c r="BE1058" s="87"/>
      <c r="BF1058" s="87"/>
      <c r="BG1058" s="87"/>
      <c r="BH1058" s="87"/>
      <c r="BI1058" s="87"/>
      <c r="BJ1058" s="87"/>
      <c r="BK1058" s="87"/>
      <c r="BL1058" s="87"/>
      <c r="BM1058" s="87"/>
      <c r="BN1058" s="87"/>
      <c r="BO1058" s="87"/>
      <c r="BP1058" s="87"/>
      <c r="BQ1058" s="87"/>
      <c r="BR1058" s="87"/>
      <c r="BS1058" s="87"/>
      <c r="BT1058" s="87"/>
      <c r="BU1058" s="87"/>
      <c r="BV1058" s="87"/>
      <c r="BW1058" s="87"/>
      <c r="BX1058" s="87"/>
      <c r="BY1058" s="87"/>
      <c r="BZ1058" s="87"/>
      <c r="CA1058" s="87"/>
      <c r="CB1058" s="87"/>
      <c r="CC1058" s="87"/>
      <c r="CD1058" s="87"/>
      <c r="CE1058" s="87"/>
      <c r="CF1058" s="87"/>
      <c r="CG1058" s="87"/>
      <c r="CH1058" s="87"/>
      <c r="CI1058" s="87"/>
      <c r="CJ1058" s="87"/>
      <c r="CK1058" s="87"/>
      <c r="CL1058" s="87"/>
    </row>
    <row r="1059" spans="1:90" s="78" customFormat="1" x14ac:dyDescent="0.3">
      <c r="A1059" s="130"/>
      <c r="G1059" s="87"/>
      <c r="H1059" s="87"/>
      <c r="N1059" s="87"/>
      <c r="AE1059" s="87"/>
      <c r="AF1059" s="87"/>
      <c r="AG1059" s="87"/>
      <c r="AH1059" s="87"/>
      <c r="AI1059" s="87"/>
      <c r="AJ1059" s="87"/>
      <c r="AK1059" s="87"/>
      <c r="AL1059" s="87"/>
      <c r="AM1059" s="87"/>
      <c r="AN1059" s="87"/>
      <c r="AO1059" s="87"/>
      <c r="AP1059" s="87"/>
      <c r="AQ1059" s="87"/>
      <c r="AR1059" s="87"/>
      <c r="AS1059" s="87"/>
      <c r="AT1059" s="87"/>
      <c r="AU1059" s="87"/>
      <c r="AV1059" s="87"/>
      <c r="AW1059" s="87"/>
      <c r="AX1059" s="87"/>
      <c r="AY1059" s="87"/>
      <c r="AZ1059" s="87"/>
      <c r="BA1059" s="87"/>
      <c r="BB1059" s="87"/>
      <c r="BC1059" s="87"/>
      <c r="BD1059" s="87"/>
      <c r="BE1059" s="87"/>
      <c r="BF1059" s="87"/>
      <c r="BG1059" s="87"/>
      <c r="BH1059" s="87"/>
      <c r="BI1059" s="87"/>
      <c r="BJ1059" s="87"/>
      <c r="BK1059" s="87"/>
      <c r="BL1059" s="87"/>
      <c r="BM1059" s="87"/>
      <c r="BN1059" s="87"/>
      <c r="BO1059" s="87"/>
      <c r="BP1059" s="87"/>
      <c r="BQ1059" s="87"/>
      <c r="BR1059" s="87"/>
      <c r="BS1059" s="87"/>
      <c r="BT1059" s="87"/>
      <c r="BU1059" s="87"/>
      <c r="BV1059" s="87"/>
      <c r="BW1059" s="87"/>
      <c r="BX1059" s="87"/>
      <c r="BY1059" s="87"/>
      <c r="BZ1059" s="87"/>
      <c r="CA1059" s="87"/>
      <c r="CB1059" s="87"/>
      <c r="CC1059" s="87"/>
      <c r="CD1059" s="87"/>
      <c r="CE1059" s="87"/>
      <c r="CF1059" s="87"/>
      <c r="CG1059" s="87"/>
      <c r="CH1059" s="87"/>
      <c r="CI1059" s="87"/>
      <c r="CJ1059" s="87"/>
      <c r="CK1059" s="87"/>
      <c r="CL1059" s="87"/>
    </row>
    <row r="1060" spans="1:90" s="78" customFormat="1" x14ac:dyDescent="0.3">
      <c r="A1060" s="130"/>
      <c r="G1060" s="87"/>
      <c r="H1060" s="87"/>
      <c r="N1060" s="87"/>
      <c r="AE1060" s="87"/>
      <c r="AF1060" s="87"/>
      <c r="AG1060" s="87"/>
      <c r="AH1060" s="87"/>
      <c r="AI1060" s="87"/>
      <c r="AJ1060" s="87"/>
      <c r="AK1060" s="87"/>
      <c r="AL1060" s="87"/>
      <c r="AM1060" s="87"/>
      <c r="AN1060" s="87"/>
      <c r="AO1060" s="87"/>
      <c r="AP1060" s="87"/>
      <c r="AQ1060" s="87"/>
      <c r="AR1060" s="87"/>
      <c r="AS1060" s="87"/>
      <c r="AT1060" s="87"/>
      <c r="AU1060" s="87"/>
      <c r="AV1060" s="87"/>
      <c r="AW1060" s="87"/>
      <c r="AX1060" s="87"/>
      <c r="AY1060" s="87"/>
      <c r="AZ1060" s="87"/>
      <c r="BA1060" s="87"/>
      <c r="BB1060" s="87"/>
      <c r="BC1060" s="87"/>
      <c r="BD1060" s="87"/>
      <c r="BE1060" s="87"/>
      <c r="BF1060" s="87"/>
      <c r="BG1060" s="87"/>
      <c r="BH1060" s="87"/>
      <c r="BI1060" s="87"/>
      <c r="BJ1060" s="87"/>
      <c r="BK1060" s="87"/>
      <c r="BL1060" s="87"/>
      <c r="BM1060" s="87"/>
      <c r="BN1060" s="87"/>
      <c r="BO1060" s="87"/>
      <c r="BP1060" s="87"/>
      <c r="BQ1060" s="87"/>
      <c r="BR1060" s="87"/>
      <c r="BS1060" s="87"/>
      <c r="BT1060" s="87"/>
      <c r="BU1060" s="87"/>
      <c r="BV1060" s="87"/>
      <c r="BW1060" s="87"/>
      <c r="BX1060" s="87"/>
      <c r="BY1060" s="87"/>
      <c r="BZ1060" s="87"/>
      <c r="CA1060" s="87"/>
      <c r="CB1060" s="87"/>
      <c r="CC1060" s="87"/>
      <c r="CD1060" s="87"/>
      <c r="CE1060" s="87"/>
      <c r="CF1060" s="87"/>
      <c r="CG1060" s="87"/>
      <c r="CH1060" s="87"/>
      <c r="CI1060" s="87"/>
      <c r="CJ1060" s="87"/>
      <c r="CK1060" s="87"/>
      <c r="CL1060" s="87"/>
    </row>
    <row r="1061" spans="1:90" s="78" customFormat="1" x14ac:dyDescent="0.3">
      <c r="A1061" s="130"/>
      <c r="G1061" s="87"/>
      <c r="H1061" s="87"/>
      <c r="N1061" s="87"/>
      <c r="AE1061" s="87"/>
      <c r="AF1061" s="87"/>
      <c r="AG1061" s="87"/>
      <c r="AH1061" s="87"/>
      <c r="AI1061" s="87"/>
      <c r="AJ1061" s="87"/>
      <c r="AK1061" s="87"/>
      <c r="AL1061" s="87"/>
      <c r="AM1061" s="87"/>
      <c r="AN1061" s="87"/>
      <c r="AO1061" s="87"/>
      <c r="AP1061" s="87"/>
      <c r="AQ1061" s="87"/>
      <c r="AR1061" s="87"/>
      <c r="AS1061" s="87"/>
      <c r="AT1061" s="87"/>
      <c r="AU1061" s="87"/>
      <c r="AV1061" s="87"/>
      <c r="AW1061" s="87"/>
      <c r="AX1061" s="87"/>
      <c r="AY1061" s="87"/>
      <c r="AZ1061" s="87"/>
      <c r="BA1061" s="87"/>
      <c r="BB1061" s="87"/>
      <c r="BC1061" s="87"/>
      <c r="BD1061" s="87"/>
      <c r="BE1061" s="87"/>
      <c r="BF1061" s="87"/>
      <c r="BG1061" s="87"/>
      <c r="BH1061" s="87"/>
      <c r="BI1061" s="87"/>
      <c r="BJ1061" s="87"/>
      <c r="BK1061" s="87"/>
      <c r="BL1061" s="87"/>
      <c r="BM1061" s="87"/>
      <c r="BN1061" s="87"/>
      <c r="BO1061" s="87"/>
      <c r="BP1061" s="87"/>
      <c r="BQ1061" s="87"/>
      <c r="BR1061" s="87"/>
      <c r="BS1061" s="87"/>
      <c r="BT1061" s="87"/>
      <c r="BU1061" s="87"/>
      <c r="BV1061" s="87"/>
      <c r="BW1061" s="87"/>
      <c r="BX1061" s="87"/>
      <c r="BY1061" s="87"/>
      <c r="BZ1061" s="87"/>
      <c r="CA1061" s="87"/>
      <c r="CB1061" s="87"/>
      <c r="CC1061" s="87"/>
      <c r="CD1061" s="87"/>
      <c r="CE1061" s="87"/>
      <c r="CF1061" s="87"/>
      <c r="CG1061" s="87"/>
      <c r="CH1061" s="87"/>
      <c r="CI1061" s="87"/>
      <c r="CJ1061" s="87"/>
      <c r="CK1061" s="87"/>
      <c r="CL1061" s="87"/>
    </row>
    <row r="1062" spans="1:90" s="78" customFormat="1" x14ac:dyDescent="0.3">
      <c r="A1062" s="130"/>
      <c r="G1062" s="87"/>
      <c r="H1062" s="87"/>
      <c r="N1062" s="87"/>
      <c r="AE1062" s="87"/>
      <c r="AF1062" s="87"/>
      <c r="AG1062" s="87"/>
      <c r="AH1062" s="87"/>
      <c r="AI1062" s="87"/>
      <c r="AJ1062" s="87"/>
      <c r="AK1062" s="87"/>
      <c r="AL1062" s="87"/>
      <c r="AM1062" s="87"/>
      <c r="AN1062" s="87"/>
      <c r="AO1062" s="87"/>
      <c r="AP1062" s="87"/>
      <c r="AQ1062" s="87"/>
      <c r="AR1062" s="87"/>
      <c r="AS1062" s="87"/>
      <c r="AT1062" s="87"/>
      <c r="AU1062" s="87"/>
      <c r="AV1062" s="87"/>
      <c r="AW1062" s="87"/>
      <c r="AX1062" s="87"/>
      <c r="AY1062" s="87"/>
      <c r="AZ1062" s="87"/>
      <c r="BA1062" s="87"/>
      <c r="BB1062" s="87"/>
      <c r="BC1062" s="87"/>
      <c r="BD1062" s="87"/>
      <c r="BE1062" s="87"/>
      <c r="BF1062" s="87"/>
      <c r="BG1062" s="87"/>
      <c r="BH1062" s="87"/>
      <c r="BI1062" s="87"/>
      <c r="BJ1062" s="87"/>
      <c r="BK1062" s="87"/>
      <c r="BL1062" s="87"/>
      <c r="BM1062" s="87"/>
      <c r="BN1062" s="87"/>
      <c r="BO1062" s="87"/>
      <c r="BP1062" s="87"/>
      <c r="BQ1062" s="87"/>
      <c r="BR1062" s="87"/>
      <c r="BS1062" s="87"/>
      <c r="BT1062" s="87"/>
      <c r="BU1062" s="87"/>
      <c r="BV1062" s="87"/>
      <c r="BW1062" s="87"/>
      <c r="BX1062" s="87"/>
      <c r="BY1062" s="87"/>
      <c r="BZ1062" s="87"/>
      <c r="CA1062" s="87"/>
      <c r="CB1062" s="87"/>
      <c r="CC1062" s="87"/>
      <c r="CD1062" s="87"/>
      <c r="CE1062" s="87"/>
      <c r="CF1062" s="87"/>
      <c r="CG1062" s="87"/>
      <c r="CH1062" s="87"/>
      <c r="CI1062" s="87"/>
      <c r="CJ1062" s="87"/>
      <c r="CK1062" s="87"/>
      <c r="CL1062" s="87"/>
    </row>
    <row r="1063" spans="1:90" s="78" customFormat="1" x14ac:dyDescent="0.3">
      <c r="A1063" s="130"/>
      <c r="G1063" s="87"/>
      <c r="H1063" s="87"/>
      <c r="N1063" s="87"/>
      <c r="AE1063" s="87"/>
      <c r="AF1063" s="87"/>
      <c r="AG1063" s="87"/>
      <c r="AH1063" s="87"/>
      <c r="AI1063" s="87"/>
      <c r="AJ1063" s="87"/>
      <c r="AK1063" s="87"/>
      <c r="AL1063" s="87"/>
      <c r="AM1063" s="87"/>
      <c r="AN1063" s="87"/>
      <c r="AO1063" s="87"/>
      <c r="AP1063" s="87"/>
      <c r="AQ1063" s="87"/>
      <c r="AR1063" s="87"/>
      <c r="AS1063" s="87"/>
      <c r="AT1063" s="87"/>
      <c r="AU1063" s="87"/>
      <c r="AV1063" s="87"/>
      <c r="AW1063" s="87"/>
      <c r="AX1063" s="87"/>
      <c r="AY1063" s="87"/>
      <c r="AZ1063" s="87"/>
      <c r="BA1063" s="87"/>
      <c r="BB1063" s="87"/>
      <c r="BC1063" s="87"/>
      <c r="BD1063" s="87"/>
      <c r="BE1063" s="87"/>
      <c r="BF1063" s="87"/>
      <c r="BG1063" s="87"/>
      <c r="BH1063" s="87"/>
      <c r="BI1063" s="87"/>
      <c r="BJ1063" s="87"/>
      <c r="BK1063" s="87"/>
      <c r="BL1063" s="87"/>
      <c r="BM1063" s="87"/>
      <c r="BN1063" s="87"/>
      <c r="BO1063" s="87"/>
      <c r="BP1063" s="87"/>
      <c r="BQ1063" s="87"/>
      <c r="BR1063" s="87"/>
      <c r="BS1063" s="87"/>
      <c r="BT1063" s="87"/>
      <c r="BU1063" s="87"/>
      <c r="BV1063" s="87"/>
      <c r="BW1063" s="87"/>
      <c r="BX1063" s="87"/>
      <c r="BY1063" s="87"/>
      <c r="BZ1063" s="87"/>
      <c r="CA1063" s="87"/>
      <c r="CB1063" s="87"/>
      <c r="CC1063" s="87"/>
      <c r="CD1063" s="87"/>
      <c r="CE1063" s="87"/>
      <c r="CF1063" s="87"/>
      <c r="CG1063" s="87"/>
      <c r="CH1063" s="87"/>
      <c r="CI1063" s="87"/>
      <c r="CJ1063" s="87"/>
      <c r="CK1063" s="87"/>
      <c r="CL1063" s="87"/>
    </row>
    <row r="1064" spans="1:90" s="78" customFormat="1" x14ac:dyDescent="0.3">
      <c r="A1064" s="130"/>
      <c r="G1064" s="87"/>
      <c r="H1064" s="87"/>
      <c r="N1064" s="87"/>
      <c r="AE1064" s="87"/>
      <c r="AF1064" s="87"/>
      <c r="AG1064" s="87"/>
      <c r="AH1064" s="87"/>
      <c r="AI1064" s="87"/>
      <c r="AJ1064" s="87"/>
      <c r="AK1064" s="87"/>
      <c r="AL1064" s="87"/>
      <c r="AM1064" s="87"/>
      <c r="AN1064" s="87"/>
      <c r="AO1064" s="87"/>
      <c r="AP1064" s="87"/>
      <c r="AQ1064" s="87"/>
      <c r="AR1064" s="87"/>
      <c r="AS1064" s="87"/>
      <c r="AT1064" s="87"/>
      <c r="AU1064" s="87"/>
      <c r="AV1064" s="87"/>
      <c r="AW1064" s="87"/>
      <c r="AX1064" s="87"/>
      <c r="AY1064" s="87"/>
      <c r="AZ1064" s="87"/>
      <c r="BA1064" s="87"/>
      <c r="BB1064" s="87"/>
      <c r="BC1064" s="87"/>
      <c r="BD1064" s="87"/>
      <c r="BE1064" s="87"/>
      <c r="BF1064" s="87"/>
      <c r="BG1064" s="87"/>
      <c r="BH1064" s="87"/>
      <c r="BI1064" s="87"/>
      <c r="BJ1064" s="87"/>
      <c r="BK1064" s="87"/>
      <c r="BL1064" s="87"/>
      <c r="BM1064" s="87"/>
      <c r="BN1064" s="87"/>
      <c r="BO1064" s="87"/>
      <c r="BP1064" s="87"/>
      <c r="BQ1064" s="87"/>
      <c r="BR1064" s="87"/>
      <c r="BS1064" s="87"/>
      <c r="BT1064" s="87"/>
      <c r="BU1064" s="87"/>
      <c r="BV1064" s="87"/>
      <c r="BW1064" s="87"/>
      <c r="BX1064" s="87"/>
      <c r="BY1064" s="87"/>
      <c r="BZ1064" s="87"/>
      <c r="CA1064" s="87"/>
      <c r="CB1064" s="87"/>
      <c r="CC1064" s="87"/>
      <c r="CD1064" s="87"/>
      <c r="CE1064" s="87"/>
      <c r="CF1064" s="87"/>
      <c r="CG1064" s="87"/>
      <c r="CH1064" s="87"/>
      <c r="CI1064" s="87"/>
      <c r="CJ1064" s="87"/>
      <c r="CK1064" s="87"/>
      <c r="CL1064" s="87"/>
    </row>
    <row r="1065" spans="1:90" s="78" customFormat="1" x14ac:dyDescent="0.3">
      <c r="A1065" s="130"/>
      <c r="G1065" s="87"/>
      <c r="H1065" s="87"/>
      <c r="N1065" s="87"/>
      <c r="AE1065" s="87"/>
      <c r="AF1065" s="87"/>
      <c r="AG1065" s="87"/>
      <c r="AH1065" s="87"/>
      <c r="AI1065" s="87"/>
      <c r="AJ1065" s="87"/>
      <c r="AK1065" s="87"/>
      <c r="AL1065" s="87"/>
      <c r="AM1065" s="87"/>
      <c r="AN1065" s="87"/>
      <c r="AO1065" s="87"/>
      <c r="AP1065" s="87"/>
      <c r="AQ1065" s="87"/>
      <c r="AR1065" s="87"/>
      <c r="AS1065" s="87"/>
      <c r="AT1065" s="87"/>
      <c r="AU1065" s="87"/>
      <c r="AV1065" s="87"/>
      <c r="AW1065" s="87"/>
      <c r="AX1065" s="87"/>
      <c r="AY1065" s="87"/>
      <c r="AZ1065" s="87"/>
      <c r="BA1065" s="87"/>
      <c r="BB1065" s="87"/>
      <c r="BC1065" s="87"/>
      <c r="BD1065" s="87"/>
      <c r="BE1065" s="87"/>
      <c r="BF1065" s="87"/>
      <c r="BG1065" s="87"/>
      <c r="BH1065" s="87"/>
      <c r="BI1065" s="87"/>
      <c r="BJ1065" s="87"/>
      <c r="BK1065" s="87"/>
      <c r="BL1065" s="87"/>
      <c r="BM1065" s="87"/>
      <c r="BN1065" s="87"/>
      <c r="BO1065" s="87"/>
      <c r="BP1065" s="87"/>
      <c r="BQ1065" s="87"/>
      <c r="BR1065" s="87"/>
      <c r="BS1065" s="87"/>
      <c r="BT1065" s="87"/>
      <c r="BU1065" s="87"/>
      <c r="BV1065" s="87"/>
      <c r="BW1065" s="87"/>
      <c r="BX1065" s="87"/>
      <c r="BY1065" s="87"/>
      <c r="BZ1065" s="87"/>
      <c r="CA1065" s="87"/>
      <c r="CB1065" s="87"/>
      <c r="CC1065" s="87"/>
      <c r="CD1065" s="87"/>
      <c r="CE1065" s="87"/>
      <c r="CF1065" s="87"/>
      <c r="CG1065" s="87"/>
      <c r="CH1065" s="87"/>
      <c r="CI1065" s="87"/>
      <c r="CJ1065" s="87"/>
      <c r="CK1065" s="87"/>
      <c r="CL1065" s="87"/>
    </row>
    <row r="1066" spans="1:90" s="78" customFormat="1" x14ac:dyDescent="0.3">
      <c r="A1066" s="130"/>
      <c r="G1066" s="87"/>
      <c r="H1066" s="87"/>
      <c r="N1066" s="87"/>
      <c r="AE1066" s="87"/>
      <c r="AF1066" s="87"/>
      <c r="AG1066" s="87"/>
      <c r="AH1066" s="87"/>
      <c r="AI1066" s="87"/>
      <c r="AJ1066" s="87"/>
      <c r="AK1066" s="87"/>
      <c r="AL1066" s="87"/>
      <c r="AM1066" s="87"/>
      <c r="AN1066" s="87"/>
      <c r="AO1066" s="87"/>
      <c r="AP1066" s="87"/>
      <c r="AQ1066" s="87"/>
      <c r="AR1066" s="87"/>
      <c r="AS1066" s="87"/>
      <c r="AT1066" s="87"/>
      <c r="AU1066" s="87"/>
      <c r="AV1066" s="87"/>
      <c r="AW1066" s="87"/>
      <c r="AX1066" s="87"/>
      <c r="AY1066" s="87"/>
      <c r="AZ1066" s="87"/>
      <c r="BA1066" s="87"/>
      <c r="BB1066" s="87"/>
      <c r="BC1066" s="87"/>
      <c r="BD1066" s="87"/>
      <c r="BE1066" s="87"/>
      <c r="BF1066" s="87"/>
      <c r="BG1066" s="87"/>
      <c r="BH1066" s="87"/>
      <c r="BI1066" s="87"/>
      <c r="BJ1066" s="87"/>
      <c r="BK1066" s="87"/>
      <c r="BL1066" s="87"/>
      <c r="BM1066" s="87"/>
      <c r="BN1066" s="87"/>
      <c r="BO1066" s="87"/>
      <c r="BP1066" s="87"/>
      <c r="BQ1066" s="87"/>
      <c r="BR1066" s="87"/>
      <c r="BS1066" s="87"/>
      <c r="BT1066" s="87"/>
      <c r="BU1066" s="87"/>
      <c r="BV1066" s="87"/>
      <c r="BW1066" s="87"/>
      <c r="BX1066" s="87"/>
      <c r="BY1066" s="87"/>
      <c r="BZ1066" s="87"/>
      <c r="CA1066" s="87"/>
      <c r="CB1066" s="87"/>
      <c r="CC1066" s="87"/>
      <c r="CD1066" s="87"/>
      <c r="CE1066" s="87"/>
      <c r="CF1066" s="87"/>
      <c r="CG1066" s="87"/>
      <c r="CH1066" s="87"/>
      <c r="CI1066" s="87"/>
      <c r="CJ1066" s="87"/>
      <c r="CK1066" s="87"/>
      <c r="CL1066" s="87"/>
    </row>
    <row r="1067" spans="1:90" s="78" customFormat="1" x14ac:dyDescent="0.3">
      <c r="A1067" s="130"/>
      <c r="G1067" s="87"/>
      <c r="H1067" s="87"/>
      <c r="N1067" s="87"/>
      <c r="AE1067" s="87"/>
      <c r="AF1067" s="87"/>
      <c r="AG1067" s="87"/>
      <c r="AH1067" s="87"/>
      <c r="AI1067" s="87"/>
      <c r="AJ1067" s="87"/>
      <c r="AK1067" s="87"/>
      <c r="AL1067" s="87"/>
      <c r="AM1067" s="87"/>
      <c r="AN1067" s="87"/>
      <c r="AO1067" s="87"/>
      <c r="AP1067" s="87"/>
      <c r="AQ1067" s="87"/>
      <c r="AR1067" s="87"/>
      <c r="AS1067" s="87"/>
      <c r="AT1067" s="87"/>
      <c r="AU1067" s="87"/>
      <c r="AV1067" s="87"/>
      <c r="AW1067" s="87"/>
      <c r="AX1067" s="87"/>
      <c r="AY1067" s="87"/>
      <c r="AZ1067" s="87"/>
      <c r="BA1067" s="87"/>
      <c r="BB1067" s="87"/>
      <c r="BC1067" s="87"/>
      <c r="BD1067" s="87"/>
      <c r="BE1067" s="87"/>
      <c r="BF1067" s="87"/>
      <c r="BG1067" s="87"/>
      <c r="BH1067" s="87"/>
      <c r="BI1067" s="87"/>
      <c r="BJ1067" s="87"/>
      <c r="BK1067" s="87"/>
      <c r="BL1067" s="87"/>
      <c r="BM1067" s="87"/>
      <c r="BN1067" s="87"/>
      <c r="BO1067" s="87"/>
      <c r="BP1067" s="87"/>
      <c r="BQ1067" s="87"/>
      <c r="BR1067" s="87"/>
      <c r="BS1067" s="87"/>
      <c r="BT1067" s="87"/>
      <c r="BU1067" s="87"/>
      <c r="BV1067" s="87"/>
      <c r="BW1067" s="87"/>
      <c r="BX1067" s="87"/>
      <c r="BY1067" s="87"/>
      <c r="BZ1067" s="87"/>
      <c r="CA1067" s="87"/>
      <c r="CB1067" s="87"/>
      <c r="CC1067" s="87"/>
      <c r="CD1067" s="87"/>
      <c r="CE1067" s="87"/>
      <c r="CF1067" s="87"/>
      <c r="CG1067" s="87"/>
      <c r="CH1067" s="87"/>
      <c r="CI1067" s="87"/>
      <c r="CJ1067" s="87"/>
      <c r="CK1067" s="87"/>
      <c r="CL1067" s="87"/>
    </row>
    <row r="1068" spans="1:90" s="78" customFormat="1" x14ac:dyDescent="0.3">
      <c r="A1068" s="130"/>
      <c r="G1068" s="87"/>
      <c r="H1068" s="87"/>
      <c r="N1068" s="87"/>
      <c r="AE1068" s="87"/>
      <c r="AF1068" s="87"/>
      <c r="AG1068" s="87"/>
      <c r="AH1068" s="87"/>
      <c r="AI1068" s="87"/>
      <c r="AJ1068" s="87"/>
      <c r="AK1068" s="87"/>
      <c r="AL1068" s="87"/>
      <c r="AM1068" s="87"/>
      <c r="AN1068" s="87"/>
      <c r="AO1068" s="87"/>
      <c r="AP1068" s="87"/>
      <c r="AQ1068" s="87"/>
      <c r="AR1068" s="87"/>
      <c r="AS1068" s="87"/>
      <c r="AT1068" s="87"/>
      <c r="AU1068" s="87"/>
      <c r="AV1068" s="87"/>
      <c r="AW1068" s="87"/>
      <c r="AX1068" s="87"/>
      <c r="AY1068" s="87"/>
      <c r="AZ1068" s="87"/>
      <c r="BA1068" s="87"/>
      <c r="BB1068" s="87"/>
      <c r="BC1068" s="87"/>
      <c r="BD1068" s="87"/>
      <c r="BE1068" s="87"/>
      <c r="BF1068" s="87"/>
      <c r="BG1068" s="87"/>
      <c r="BH1068" s="87"/>
      <c r="BI1068" s="87"/>
      <c r="BJ1068" s="87"/>
      <c r="BK1068" s="87"/>
      <c r="BL1068" s="87"/>
      <c r="BM1068" s="87"/>
      <c r="BN1068" s="87"/>
      <c r="BO1068" s="87"/>
      <c r="BP1068" s="87"/>
      <c r="BQ1068" s="87"/>
      <c r="BR1068" s="87"/>
      <c r="BS1068" s="87"/>
      <c r="BT1068" s="87"/>
      <c r="BU1068" s="87"/>
      <c r="BV1068" s="87"/>
      <c r="BW1068" s="87"/>
      <c r="BX1068" s="87"/>
      <c r="BY1068" s="87"/>
      <c r="BZ1068" s="87"/>
      <c r="CA1068" s="87"/>
      <c r="CB1068" s="87"/>
      <c r="CC1068" s="87"/>
      <c r="CD1068" s="87"/>
      <c r="CE1068" s="87"/>
      <c r="CF1068" s="87"/>
      <c r="CG1068" s="87"/>
      <c r="CH1068" s="87"/>
      <c r="CI1068" s="87"/>
      <c r="CJ1068" s="87"/>
      <c r="CK1068" s="87"/>
      <c r="CL1068" s="87"/>
    </row>
    <row r="1069" spans="1:90" s="78" customFormat="1" x14ac:dyDescent="0.3">
      <c r="A1069" s="130"/>
      <c r="G1069" s="87"/>
      <c r="H1069" s="87"/>
      <c r="N1069" s="87"/>
      <c r="AE1069" s="87"/>
      <c r="AF1069" s="87"/>
      <c r="AG1069" s="87"/>
      <c r="AH1069" s="87"/>
      <c r="AI1069" s="87"/>
      <c r="AJ1069" s="87"/>
      <c r="AK1069" s="87"/>
      <c r="AL1069" s="87"/>
      <c r="AM1069" s="87"/>
      <c r="AN1069" s="87"/>
      <c r="AO1069" s="87"/>
      <c r="AP1069" s="87"/>
      <c r="AQ1069" s="87"/>
      <c r="AR1069" s="87"/>
      <c r="AS1069" s="87"/>
      <c r="AT1069" s="87"/>
      <c r="AU1069" s="87"/>
      <c r="AV1069" s="87"/>
      <c r="AW1069" s="87"/>
      <c r="AX1069" s="87"/>
      <c r="AY1069" s="87"/>
      <c r="AZ1069" s="87"/>
      <c r="BA1069" s="87"/>
      <c r="BB1069" s="87"/>
      <c r="BC1069" s="87"/>
      <c r="BD1069" s="87"/>
      <c r="BE1069" s="87"/>
      <c r="BF1069" s="87"/>
      <c r="BG1069" s="87"/>
      <c r="BH1069" s="87"/>
      <c r="BI1069" s="87"/>
      <c r="BJ1069" s="87"/>
      <c r="BK1069" s="87"/>
      <c r="BL1069" s="87"/>
      <c r="BM1069" s="87"/>
      <c r="BN1069" s="87"/>
      <c r="BO1069" s="87"/>
      <c r="BP1069" s="87"/>
      <c r="BQ1069" s="87"/>
      <c r="BR1069" s="87"/>
      <c r="BS1069" s="87"/>
      <c r="BT1069" s="87"/>
      <c r="BU1069" s="87"/>
      <c r="BV1069" s="87"/>
      <c r="BW1069" s="87"/>
      <c r="BX1069" s="87"/>
      <c r="BY1069" s="87"/>
      <c r="BZ1069" s="87"/>
      <c r="CA1069" s="87"/>
      <c r="CB1069" s="87"/>
      <c r="CC1069" s="87"/>
      <c r="CD1069" s="87"/>
      <c r="CE1069" s="87"/>
      <c r="CF1069" s="87"/>
      <c r="CG1069" s="87"/>
      <c r="CH1069" s="87"/>
      <c r="CI1069" s="87"/>
      <c r="CJ1069" s="87"/>
      <c r="CK1069" s="87"/>
      <c r="CL1069" s="87"/>
    </row>
    <row r="1070" spans="1:90" s="78" customFormat="1" x14ac:dyDescent="0.3">
      <c r="A1070" s="130"/>
      <c r="G1070" s="87"/>
      <c r="H1070" s="87"/>
      <c r="N1070" s="87"/>
      <c r="AE1070" s="87"/>
      <c r="AF1070" s="87"/>
      <c r="AG1070" s="87"/>
      <c r="AH1070" s="87"/>
      <c r="AI1070" s="87"/>
      <c r="AJ1070" s="87"/>
      <c r="AK1070" s="87"/>
      <c r="AL1070" s="87"/>
      <c r="AM1070" s="87"/>
      <c r="AN1070" s="87"/>
      <c r="AO1070" s="87"/>
      <c r="AP1070" s="87"/>
      <c r="AQ1070" s="87"/>
      <c r="AR1070" s="87"/>
      <c r="AS1070" s="87"/>
      <c r="AT1070" s="87"/>
      <c r="AU1070" s="87"/>
      <c r="AV1070" s="87"/>
      <c r="AW1070" s="87"/>
      <c r="AX1070" s="87"/>
      <c r="AY1070" s="87"/>
      <c r="AZ1070" s="87"/>
      <c r="BA1070" s="87"/>
      <c r="BB1070" s="87"/>
      <c r="BC1070" s="87"/>
      <c r="BD1070" s="87"/>
      <c r="BE1070" s="87"/>
      <c r="BF1070" s="87"/>
      <c r="BG1070" s="87"/>
      <c r="BH1070" s="87"/>
      <c r="BI1070" s="87"/>
      <c r="BJ1070" s="87"/>
      <c r="BK1070" s="87"/>
      <c r="BL1070" s="87"/>
      <c r="BM1070" s="87"/>
      <c r="BN1070" s="87"/>
      <c r="BO1070" s="87"/>
      <c r="BP1070" s="87"/>
      <c r="BQ1070" s="87"/>
      <c r="BR1070" s="87"/>
      <c r="BS1070" s="87"/>
      <c r="BT1070" s="87"/>
      <c r="BU1070" s="87"/>
      <c r="BV1070" s="87"/>
      <c r="BW1070" s="87"/>
      <c r="BX1070" s="87"/>
      <c r="BY1070" s="87"/>
      <c r="BZ1070" s="87"/>
      <c r="CA1070" s="87"/>
      <c r="CB1070" s="87"/>
      <c r="CC1070" s="87"/>
      <c r="CD1070" s="87"/>
      <c r="CE1070" s="87"/>
      <c r="CF1070" s="87"/>
      <c r="CG1070" s="87"/>
      <c r="CH1070" s="87"/>
      <c r="CI1070" s="87"/>
      <c r="CJ1070" s="87"/>
      <c r="CK1070" s="87"/>
      <c r="CL1070" s="87"/>
    </row>
    <row r="1071" spans="1:90" s="78" customFormat="1" x14ac:dyDescent="0.3">
      <c r="A1071" s="130"/>
      <c r="G1071" s="87"/>
      <c r="H1071" s="87"/>
      <c r="N1071" s="87"/>
      <c r="AE1071" s="87"/>
      <c r="AF1071" s="87"/>
      <c r="AG1071" s="87"/>
      <c r="AH1071" s="87"/>
      <c r="AI1071" s="87"/>
      <c r="AJ1071" s="87"/>
      <c r="AK1071" s="87"/>
      <c r="AL1071" s="87"/>
      <c r="AM1071" s="87"/>
      <c r="AN1071" s="87"/>
      <c r="AO1071" s="87"/>
      <c r="AP1071" s="87"/>
      <c r="AQ1071" s="87"/>
      <c r="AR1071" s="87"/>
      <c r="AS1071" s="87"/>
      <c r="AT1071" s="87"/>
      <c r="AU1071" s="87"/>
      <c r="AV1071" s="87"/>
      <c r="AW1071" s="87"/>
      <c r="AX1071" s="87"/>
      <c r="AY1071" s="87"/>
      <c r="AZ1071" s="87"/>
      <c r="BA1071" s="87"/>
      <c r="BB1071" s="87"/>
      <c r="BC1071" s="87"/>
      <c r="BD1071" s="87"/>
      <c r="BE1071" s="87"/>
      <c r="BF1071" s="87"/>
      <c r="BG1071" s="87"/>
      <c r="BH1071" s="87"/>
      <c r="BI1071" s="87"/>
      <c r="BJ1071" s="87"/>
      <c r="BK1071" s="87"/>
      <c r="BL1071" s="87"/>
      <c r="BM1071" s="87"/>
      <c r="BN1071" s="87"/>
      <c r="BO1071" s="87"/>
      <c r="BP1071" s="87"/>
      <c r="BQ1071" s="87"/>
      <c r="BR1071" s="87"/>
      <c r="BS1071" s="87"/>
      <c r="BT1071" s="87"/>
      <c r="BU1071" s="87"/>
      <c r="BV1071" s="87"/>
      <c r="BW1071" s="87"/>
      <c r="BX1071" s="87"/>
      <c r="BY1071" s="87"/>
      <c r="BZ1071" s="87"/>
      <c r="CA1071" s="87"/>
      <c r="CB1071" s="87"/>
      <c r="CC1071" s="87"/>
      <c r="CD1071" s="87"/>
      <c r="CE1071" s="87"/>
      <c r="CF1071" s="87"/>
      <c r="CG1071" s="87"/>
      <c r="CH1071" s="87"/>
      <c r="CI1071" s="87"/>
      <c r="CJ1071" s="87"/>
      <c r="CK1071" s="87"/>
      <c r="CL1071" s="87"/>
    </row>
    <row r="1072" spans="1:90" s="78" customFormat="1" x14ac:dyDescent="0.3">
      <c r="A1072" s="130"/>
      <c r="G1072" s="87"/>
      <c r="H1072" s="87"/>
      <c r="N1072" s="87"/>
      <c r="AE1072" s="87"/>
      <c r="AF1072" s="87"/>
      <c r="AG1072" s="87"/>
      <c r="AH1072" s="87"/>
      <c r="AI1072" s="87"/>
      <c r="AJ1072" s="87"/>
      <c r="AK1072" s="87"/>
      <c r="AL1072" s="87"/>
      <c r="AM1072" s="87"/>
      <c r="AN1072" s="87"/>
      <c r="AO1072" s="87"/>
      <c r="AP1072" s="87"/>
      <c r="AQ1072" s="87"/>
      <c r="AR1072" s="87"/>
      <c r="AS1072" s="87"/>
      <c r="AT1072" s="87"/>
      <c r="AU1072" s="87"/>
      <c r="AV1072" s="87"/>
      <c r="AW1072" s="87"/>
      <c r="AX1072" s="87"/>
      <c r="AY1072" s="87"/>
      <c r="AZ1072" s="87"/>
      <c r="BA1072" s="87"/>
      <c r="BB1072" s="87"/>
      <c r="BC1072" s="87"/>
      <c r="BD1072" s="87"/>
      <c r="BE1072" s="87"/>
      <c r="BF1072" s="87"/>
      <c r="BG1072" s="87"/>
      <c r="BH1072" s="87"/>
      <c r="BI1072" s="87"/>
      <c r="BJ1072" s="87"/>
      <c r="BK1072" s="87"/>
      <c r="BL1072" s="87"/>
      <c r="BM1072" s="87"/>
      <c r="BN1072" s="87"/>
      <c r="BO1072" s="87"/>
      <c r="BP1072" s="87"/>
      <c r="BQ1072" s="87"/>
      <c r="BR1072" s="87"/>
      <c r="BS1072" s="87"/>
      <c r="BT1072" s="87"/>
      <c r="BU1072" s="87"/>
      <c r="BV1072" s="87"/>
      <c r="BW1072" s="87"/>
      <c r="BX1072" s="87"/>
      <c r="BY1072" s="87"/>
      <c r="BZ1072" s="87"/>
      <c r="CA1072" s="87"/>
      <c r="CB1072" s="87"/>
      <c r="CC1072" s="87"/>
      <c r="CD1072" s="87"/>
      <c r="CE1072" s="87"/>
      <c r="CF1072" s="87"/>
      <c r="CG1072" s="87"/>
      <c r="CH1072" s="87"/>
      <c r="CI1072" s="87"/>
      <c r="CJ1072" s="87"/>
      <c r="CK1072" s="87"/>
      <c r="CL1072" s="87"/>
    </row>
    <row r="1073" spans="1:90" s="78" customFormat="1" x14ac:dyDescent="0.3">
      <c r="A1073" s="130"/>
      <c r="G1073" s="87"/>
      <c r="H1073" s="87"/>
      <c r="N1073" s="87"/>
      <c r="AE1073" s="87"/>
      <c r="AF1073" s="87"/>
      <c r="AG1073" s="87"/>
      <c r="AH1073" s="87"/>
      <c r="AI1073" s="87"/>
      <c r="AJ1073" s="87"/>
      <c r="AK1073" s="87"/>
      <c r="AL1073" s="87"/>
      <c r="AM1073" s="87"/>
      <c r="AN1073" s="87"/>
      <c r="AO1073" s="87"/>
      <c r="AP1073" s="87"/>
      <c r="AQ1073" s="87"/>
      <c r="AR1073" s="87"/>
      <c r="AS1073" s="87"/>
      <c r="AT1073" s="87"/>
      <c r="AU1073" s="87"/>
      <c r="AV1073" s="87"/>
      <c r="AW1073" s="87"/>
      <c r="AX1073" s="87"/>
      <c r="AY1073" s="87"/>
      <c r="AZ1073" s="87"/>
      <c r="BA1073" s="87"/>
      <c r="BB1073" s="87"/>
      <c r="BC1073" s="87"/>
      <c r="BD1073" s="87"/>
      <c r="BE1073" s="87"/>
      <c r="BF1073" s="87"/>
      <c r="BG1073" s="87"/>
      <c r="BH1073" s="87"/>
      <c r="BI1073" s="87"/>
      <c r="BJ1073" s="87"/>
      <c r="BK1073" s="87"/>
      <c r="BL1073" s="87"/>
      <c r="BM1073" s="87"/>
      <c r="BN1073" s="87"/>
      <c r="BO1073" s="87"/>
      <c r="BP1073" s="87"/>
      <c r="BQ1073" s="87"/>
      <c r="BR1073" s="87"/>
      <c r="BS1073" s="87"/>
      <c r="BT1073" s="87"/>
      <c r="BU1073" s="87"/>
      <c r="BV1073" s="87"/>
      <c r="BW1073" s="87"/>
      <c r="BX1073" s="87"/>
      <c r="BY1073" s="87"/>
      <c r="BZ1073" s="87"/>
      <c r="CA1073" s="87"/>
      <c r="CB1073" s="87"/>
      <c r="CC1073" s="87"/>
      <c r="CD1073" s="87"/>
      <c r="CE1073" s="87"/>
      <c r="CF1073" s="87"/>
      <c r="CG1073" s="87"/>
      <c r="CH1073" s="87"/>
      <c r="CI1073" s="87"/>
      <c r="CJ1073" s="87"/>
      <c r="CK1073" s="87"/>
      <c r="CL1073" s="87"/>
    </row>
    <row r="1074" spans="1:90" s="78" customFormat="1" x14ac:dyDescent="0.3">
      <c r="A1074" s="130"/>
      <c r="G1074" s="87"/>
      <c r="H1074" s="87"/>
      <c r="N1074" s="87"/>
      <c r="AE1074" s="87"/>
      <c r="AF1074" s="87"/>
      <c r="AG1074" s="87"/>
      <c r="AH1074" s="87"/>
      <c r="AI1074" s="87"/>
      <c r="AJ1074" s="87"/>
      <c r="AK1074" s="87"/>
      <c r="AL1074" s="87"/>
      <c r="AM1074" s="87"/>
      <c r="AN1074" s="87"/>
      <c r="AO1074" s="87"/>
      <c r="AP1074" s="87"/>
      <c r="AQ1074" s="87"/>
      <c r="AR1074" s="87"/>
      <c r="AS1074" s="87"/>
      <c r="AT1074" s="87"/>
      <c r="AU1074" s="87"/>
      <c r="AV1074" s="87"/>
      <c r="AW1074" s="87"/>
      <c r="AX1074" s="87"/>
      <c r="AY1074" s="87"/>
      <c r="AZ1074" s="87"/>
      <c r="BA1074" s="87"/>
      <c r="BB1074" s="87"/>
      <c r="BC1074" s="87"/>
      <c r="BD1074" s="87"/>
      <c r="BE1074" s="87"/>
      <c r="BF1074" s="87"/>
      <c r="BG1074" s="87"/>
      <c r="BH1074" s="87"/>
      <c r="BI1074" s="87"/>
      <c r="BJ1074" s="87"/>
      <c r="BK1074" s="87"/>
      <c r="BL1074" s="87"/>
      <c r="BM1074" s="87"/>
      <c r="BN1074" s="87"/>
      <c r="BO1074" s="87"/>
      <c r="BP1074" s="87"/>
      <c r="BQ1074" s="87"/>
      <c r="BR1074" s="87"/>
      <c r="BS1074" s="87"/>
      <c r="BT1074" s="87"/>
      <c r="BU1074" s="87"/>
      <c r="BV1074" s="87"/>
      <c r="BW1074" s="87"/>
      <c r="BX1074" s="87"/>
      <c r="BY1074" s="87"/>
      <c r="BZ1074" s="87"/>
      <c r="CA1074" s="87"/>
      <c r="CB1074" s="87"/>
      <c r="CC1074" s="87"/>
      <c r="CD1074" s="87"/>
      <c r="CE1074" s="87"/>
      <c r="CF1074" s="87"/>
      <c r="CG1074" s="87"/>
      <c r="CH1074" s="87"/>
      <c r="CI1074" s="87"/>
      <c r="CJ1074" s="87"/>
      <c r="CK1074" s="87"/>
      <c r="CL1074" s="87"/>
    </row>
    <row r="1075" spans="1:90" s="78" customFormat="1" x14ac:dyDescent="0.3">
      <c r="A1075" s="130"/>
      <c r="G1075" s="87"/>
      <c r="H1075" s="87"/>
      <c r="N1075" s="87"/>
      <c r="AE1075" s="87"/>
      <c r="AF1075" s="87"/>
      <c r="AG1075" s="87"/>
      <c r="AH1075" s="87"/>
      <c r="AI1075" s="87"/>
      <c r="AJ1075" s="87"/>
      <c r="AK1075" s="87"/>
      <c r="AL1075" s="87"/>
      <c r="AM1075" s="87"/>
      <c r="AN1075" s="87"/>
      <c r="AO1075" s="87"/>
      <c r="AP1075" s="87"/>
      <c r="AQ1075" s="87"/>
      <c r="AR1075" s="87"/>
      <c r="AS1075" s="87"/>
      <c r="AT1075" s="87"/>
      <c r="AU1075" s="87"/>
      <c r="AV1075" s="87"/>
      <c r="AW1075" s="87"/>
      <c r="AX1075" s="87"/>
      <c r="AY1075" s="87"/>
      <c r="AZ1075" s="87"/>
      <c r="BA1075" s="87"/>
      <c r="BB1075" s="87"/>
      <c r="BC1075" s="87"/>
      <c r="BD1075" s="87"/>
      <c r="BE1075" s="87"/>
      <c r="BF1075" s="87"/>
      <c r="BG1075" s="87"/>
      <c r="BH1075" s="87"/>
      <c r="BI1075" s="87"/>
      <c r="BJ1075" s="87"/>
      <c r="BK1075" s="87"/>
      <c r="BL1075" s="87"/>
      <c r="BM1075" s="87"/>
      <c r="BN1075" s="87"/>
      <c r="BO1075" s="87"/>
      <c r="BP1075" s="87"/>
      <c r="BQ1075" s="87"/>
      <c r="BR1075" s="87"/>
      <c r="BS1075" s="87"/>
      <c r="BT1075" s="87"/>
      <c r="BU1075" s="87"/>
      <c r="BV1075" s="87"/>
      <c r="BW1075" s="87"/>
      <c r="BX1075" s="87"/>
      <c r="BY1075" s="87"/>
      <c r="BZ1075" s="87"/>
      <c r="CA1075" s="87"/>
      <c r="CB1075" s="87"/>
      <c r="CC1075" s="87"/>
      <c r="CD1075" s="87"/>
      <c r="CE1075" s="87"/>
      <c r="CF1075" s="87"/>
      <c r="CG1075" s="87"/>
      <c r="CH1075" s="87"/>
      <c r="CI1075" s="87"/>
      <c r="CJ1075" s="87"/>
      <c r="CK1075" s="87"/>
      <c r="CL1075" s="87"/>
    </row>
    <row r="1076" spans="1:90" s="78" customFormat="1" x14ac:dyDescent="0.3">
      <c r="A1076" s="130"/>
      <c r="G1076" s="87"/>
      <c r="H1076" s="87"/>
      <c r="N1076" s="87"/>
      <c r="AE1076" s="87"/>
      <c r="AF1076" s="87"/>
      <c r="AG1076" s="87"/>
      <c r="AH1076" s="87"/>
      <c r="AI1076" s="87"/>
      <c r="AJ1076" s="87"/>
      <c r="AK1076" s="87"/>
      <c r="AL1076" s="87"/>
      <c r="AM1076" s="87"/>
      <c r="AN1076" s="87"/>
      <c r="AO1076" s="87"/>
      <c r="AP1076" s="87"/>
      <c r="AQ1076" s="87"/>
      <c r="AR1076" s="87"/>
      <c r="AS1076" s="87"/>
      <c r="AT1076" s="87"/>
      <c r="AU1076" s="87"/>
      <c r="AV1076" s="87"/>
      <c r="AW1076" s="87"/>
      <c r="AX1076" s="87"/>
      <c r="AY1076" s="87"/>
      <c r="AZ1076" s="87"/>
      <c r="BA1076" s="87"/>
      <c r="BB1076" s="87"/>
      <c r="BC1076" s="87"/>
      <c r="BD1076" s="87"/>
      <c r="BE1076" s="87"/>
      <c r="BF1076" s="87"/>
      <c r="BG1076" s="87"/>
      <c r="BH1076" s="87"/>
      <c r="BI1076" s="87"/>
      <c r="BJ1076" s="87"/>
      <c r="BK1076" s="87"/>
      <c r="BL1076" s="87"/>
      <c r="BM1076" s="87"/>
      <c r="BN1076" s="87"/>
      <c r="BO1076" s="87"/>
      <c r="BP1076" s="87"/>
      <c r="BQ1076" s="87"/>
      <c r="BR1076" s="87"/>
      <c r="BS1076" s="87"/>
      <c r="BT1076" s="87"/>
      <c r="BU1076" s="87"/>
      <c r="BV1076" s="87"/>
      <c r="BW1076" s="87"/>
      <c r="BX1076" s="87"/>
      <c r="BY1076" s="87"/>
      <c r="BZ1076" s="87"/>
      <c r="CA1076" s="87"/>
      <c r="CB1076" s="87"/>
      <c r="CC1076" s="87"/>
      <c r="CD1076" s="87"/>
      <c r="CE1076" s="87"/>
      <c r="CF1076" s="87"/>
      <c r="CG1076" s="87"/>
      <c r="CH1076" s="87"/>
      <c r="CI1076" s="87"/>
      <c r="CJ1076" s="87"/>
      <c r="CK1076" s="87"/>
      <c r="CL1076" s="87"/>
    </row>
    <row r="1077" spans="1:90" s="78" customFormat="1" x14ac:dyDescent="0.3">
      <c r="A1077" s="130"/>
      <c r="G1077" s="87"/>
      <c r="H1077" s="87"/>
      <c r="N1077" s="87"/>
      <c r="AE1077" s="87"/>
      <c r="AF1077" s="87"/>
      <c r="AG1077" s="87"/>
      <c r="AH1077" s="87"/>
      <c r="AI1077" s="87"/>
      <c r="AJ1077" s="87"/>
      <c r="AK1077" s="87"/>
      <c r="AL1077" s="87"/>
      <c r="AM1077" s="87"/>
      <c r="AN1077" s="87"/>
      <c r="AO1077" s="87"/>
      <c r="AP1077" s="87"/>
      <c r="AQ1077" s="87"/>
      <c r="AR1077" s="87"/>
      <c r="AS1077" s="87"/>
      <c r="AT1077" s="87"/>
      <c r="AU1077" s="87"/>
      <c r="AV1077" s="87"/>
      <c r="AW1077" s="87"/>
      <c r="AX1077" s="87"/>
      <c r="AY1077" s="87"/>
      <c r="AZ1077" s="87"/>
      <c r="BA1077" s="87"/>
      <c r="BB1077" s="87"/>
      <c r="BC1077" s="87"/>
      <c r="BD1077" s="87"/>
      <c r="BE1077" s="87"/>
      <c r="BF1077" s="87"/>
      <c r="BG1077" s="87"/>
      <c r="BH1077" s="87"/>
      <c r="BI1077" s="87"/>
      <c r="BJ1077" s="87"/>
      <c r="BK1077" s="87"/>
      <c r="BL1077" s="87"/>
      <c r="BM1077" s="87"/>
      <c r="BN1077" s="87"/>
      <c r="BO1077" s="87"/>
      <c r="BP1077" s="87"/>
      <c r="BQ1077" s="87"/>
      <c r="BR1077" s="87"/>
      <c r="BS1077" s="87"/>
      <c r="BT1077" s="87"/>
      <c r="BU1077" s="87"/>
      <c r="BV1077" s="87"/>
      <c r="BW1077" s="87"/>
      <c r="BX1077" s="87"/>
      <c r="BY1077" s="87"/>
      <c r="BZ1077" s="87"/>
      <c r="CA1077" s="87"/>
      <c r="CB1077" s="87"/>
      <c r="CC1077" s="87"/>
      <c r="CD1077" s="87"/>
      <c r="CE1077" s="87"/>
      <c r="CF1077" s="87"/>
      <c r="CG1077" s="87"/>
      <c r="CH1077" s="87"/>
      <c r="CI1077" s="87"/>
      <c r="CJ1077" s="87"/>
      <c r="CK1077" s="87"/>
      <c r="CL1077" s="87"/>
    </row>
    <row r="1078" spans="1:90" s="78" customFormat="1" x14ac:dyDescent="0.3">
      <c r="A1078" s="130"/>
      <c r="G1078" s="87"/>
      <c r="H1078" s="87"/>
      <c r="N1078" s="87"/>
      <c r="AE1078" s="87"/>
      <c r="AF1078" s="87"/>
      <c r="AG1078" s="87"/>
      <c r="AH1078" s="87"/>
      <c r="AI1078" s="87"/>
      <c r="AJ1078" s="87"/>
      <c r="AK1078" s="87"/>
      <c r="AL1078" s="87"/>
      <c r="AM1078" s="87"/>
      <c r="AN1078" s="87"/>
      <c r="AO1078" s="87"/>
      <c r="AP1078" s="87"/>
      <c r="AQ1078" s="87"/>
      <c r="AR1078" s="87"/>
      <c r="AS1078" s="87"/>
      <c r="AT1078" s="87"/>
      <c r="AU1078" s="87"/>
      <c r="AV1078" s="87"/>
      <c r="AW1078" s="87"/>
      <c r="AX1078" s="87"/>
      <c r="AY1078" s="87"/>
      <c r="AZ1078" s="87"/>
      <c r="BA1078" s="87"/>
      <c r="BB1078" s="87"/>
      <c r="BC1078" s="87"/>
      <c r="BD1078" s="87"/>
      <c r="BE1078" s="87"/>
      <c r="BF1078" s="87"/>
      <c r="BG1078" s="87"/>
      <c r="BH1078" s="87"/>
      <c r="BI1078" s="87"/>
      <c r="BJ1078" s="87"/>
      <c r="BK1078" s="87"/>
      <c r="BL1078" s="87"/>
      <c r="BM1078" s="87"/>
      <c r="BN1078" s="87"/>
      <c r="BO1078" s="87"/>
      <c r="BP1078" s="87"/>
      <c r="BQ1078" s="87"/>
      <c r="BR1078" s="87"/>
      <c r="BS1078" s="87"/>
      <c r="BT1078" s="87"/>
      <c r="BU1078" s="87"/>
      <c r="BV1078" s="87"/>
      <c r="BW1078" s="87"/>
      <c r="BX1078" s="87"/>
      <c r="BY1078" s="87"/>
      <c r="BZ1078" s="87"/>
      <c r="CA1078" s="87"/>
      <c r="CB1078" s="87"/>
      <c r="CC1078" s="87"/>
      <c r="CD1078" s="87"/>
      <c r="CE1078" s="87"/>
      <c r="CF1078" s="87"/>
      <c r="CG1078" s="87"/>
      <c r="CH1078" s="87"/>
      <c r="CI1078" s="87"/>
      <c r="CJ1078" s="87"/>
      <c r="CK1078" s="87"/>
      <c r="CL1078" s="87"/>
    </row>
    <row r="1079" spans="1:90" s="78" customFormat="1" x14ac:dyDescent="0.3">
      <c r="A1079" s="130"/>
      <c r="G1079" s="87"/>
      <c r="H1079" s="87"/>
      <c r="N1079" s="87"/>
      <c r="AE1079" s="87"/>
      <c r="AF1079" s="87"/>
      <c r="AG1079" s="87"/>
      <c r="AH1079" s="87"/>
      <c r="AI1079" s="87"/>
      <c r="AJ1079" s="87"/>
      <c r="AK1079" s="87"/>
      <c r="AL1079" s="87"/>
      <c r="AM1079" s="87"/>
      <c r="AN1079" s="87"/>
      <c r="AO1079" s="87"/>
      <c r="AP1079" s="87"/>
      <c r="AQ1079" s="87"/>
      <c r="AR1079" s="87"/>
      <c r="AS1079" s="87"/>
      <c r="AT1079" s="87"/>
      <c r="AU1079" s="87"/>
      <c r="AV1079" s="87"/>
      <c r="AW1079" s="87"/>
      <c r="AX1079" s="87"/>
      <c r="AY1079" s="87"/>
      <c r="AZ1079" s="87"/>
      <c r="BA1079" s="87"/>
      <c r="BB1079" s="87"/>
      <c r="BC1079" s="87"/>
      <c r="BD1079" s="87"/>
      <c r="BE1079" s="87"/>
      <c r="BF1079" s="87"/>
      <c r="BG1079" s="87"/>
      <c r="BH1079" s="87"/>
      <c r="BI1079" s="87"/>
      <c r="BJ1079" s="87"/>
      <c r="BK1079" s="87"/>
      <c r="BL1079" s="87"/>
      <c r="BM1079" s="87"/>
      <c r="BN1079" s="87"/>
      <c r="BO1079" s="87"/>
      <c r="BP1079" s="87"/>
      <c r="BQ1079" s="87"/>
      <c r="BR1079" s="87"/>
      <c r="BS1079" s="87"/>
      <c r="BT1079" s="87"/>
      <c r="BU1079" s="87"/>
      <c r="BV1079" s="87"/>
      <c r="BW1079" s="87"/>
      <c r="BX1079" s="87"/>
      <c r="BY1079" s="87"/>
      <c r="BZ1079" s="87"/>
      <c r="CA1079" s="87"/>
      <c r="CB1079" s="87"/>
      <c r="CC1079" s="87"/>
      <c r="CD1079" s="87"/>
      <c r="CE1079" s="87"/>
      <c r="CF1079" s="87"/>
      <c r="CG1079" s="87"/>
      <c r="CH1079" s="87"/>
      <c r="CI1079" s="87"/>
      <c r="CJ1079" s="87"/>
      <c r="CK1079" s="87"/>
      <c r="CL1079" s="87"/>
    </row>
    <row r="1080" spans="1:90" s="78" customFormat="1" x14ac:dyDescent="0.3">
      <c r="A1080" s="130"/>
      <c r="G1080" s="87"/>
      <c r="H1080" s="87"/>
      <c r="N1080" s="87"/>
      <c r="AE1080" s="87"/>
      <c r="AF1080" s="87"/>
      <c r="AG1080" s="87"/>
      <c r="AH1080" s="87"/>
      <c r="AI1080" s="87"/>
      <c r="AJ1080" s="87"/>
      <c r="AK1080" s="87"/>
      <c r="AL1080" s="87"/>
      <c r="AM1080" s="87"/>
      <c r="AN1080" s="87"/>
      <c r="AO1080" s="87"/>
      <c r="AP1080" s="87"/>
      <c r="AQ1080" s="87"/>
      <c r="AR1080" s="87"/>
      <c r="AS1080" s="87"/>
      <c r="AT1080" s="87"/>
      <c r="AU1080" s="87"/>
      <c r="AV1080" s="87"/>
      <c r="AW1080" s="87"/>
      <c r="AX1080" s="87"/>
      <c r="AY1080" s="87"/>
      <c r="AZ1080" s="87"/>
      <c r="BA1080" s="87"/>
      <c r="BB1080" s="87"/>
      <c r="BC1080" s="87"/>
      <c r="BD1080" s="87"/>
      <c r="BE1080" s="87"/>
      <c r="BF1080" s="87"/>
      <c r="BG1080" s="87"/>
      <c r="BH1080" s="87"/>
      <c r="BI1080" s="87"/>
      <c r="BJ1080" s="87"/>
      <c r="BK1080" s="87"/>
      <c r="BL1080" s="87"/>
      <c r="BM1080" s="87"/>
      <c r="BN1080" s="87"/>
      <c r="BO1080" s="87"/>
      <c r="BP1080" s="87"/>
      <c r="BQ1080" s="87"/>
      <c r="BR1080" s="87"/>
      <c r="BS1080" s="87"/>
      <c r="BT1080" s="87"/>
      <c r="BU1080" s="87"/>
      <c r="BV1080" s="87"/>
      <c r="BW1080" s="87"/>
      <c r="BX1080" s="87"/>
      <c r="BY1080" s="87"/>
      <c r="BZ1080" s="87"/>
      <c r="CA1080" s="87"/>
      <c r="CB1080" s="87"/>
      <c r="CC1080" s="87"/>
      <c r="CD1080" s="87"/>
      <c r="CE1080" s="87"/>
      <c r="CF1080" s="87"/>
      <c r="CG1080" s="87"/>
      <c r="CH1080" s="87"/>
      <c r="CI1080" s="87"/>
      <c r="CJ1080" s="87"/>
      <c r="CK1080" s="87"/>
      <c r="CL1080" s="87"/>
    </row>
    <row r="1081" spans="1:90" s="78" customFormat="1" x14ac:dyDescent="0.3">
      <c r="A1081" s="130"/>
      <c r="G1081" s="87"/>
      <c r="H1081" s="87"/>
      <c r="N1081" s="87"/>
      <c r="AE1081" s="87"/>
      <c r="AF1081" s="87"/>
      <c r="AG1081" s="87"/>
      <c r="AH1081" s="87"/>
      <c r="AI1081" s="87"/>
      <c r="AJ1081" s="87"/>
      <c r="AK1081" s="87"/>
      <c r="AL1081" s="87"/>
      <c r="AM1081" s="87"/>
      <c r="AN1081" s="87"/>
      <c r="AO1081" s="87"/>
      <c r="AP1081" s="87"/>
      <c r="AQ1081" s="87"/>
      <c r="AR1081" s="87"/>
      <c r="AS1081" s="87"/>
      <c r="AT1081" s="87"/>
      <c r="AU1081" s="87"/>
      <c r="AV1081" s="87"/>
      <c r="AW1081" s="87"/>
      <c r="AX1081" s="87"/>
      <c r="AY1081" s="87"/>
      <c r="AZ1081" s="87"/>
      <c r="BA1081" s="87"/>
      <c r="BB1081" s="87"/>
      <c r="BC1081" s="87"/>
      <c r="BD1081" s="87"/>
      <c r="BE1081" s="87"/>
      <c r="BF1081" s="87"/>
      <c r="BG1081" s="87"/>
      <c r="BH1081" s="87"/>
      <c r="BI1081" s="87"/>
      <c r="BJ1081" s="87"/>
      <c r="BK1081" s="87"/>
      <c r="BL1081" s="87"/>
      <c r="BM1081" s="87"/>
      <c r="BN1081" s="87"/>
      <c r="BO1081" s="87"/>
      <c r="BP1081" s="87"/>
      <c r="BQ1081" s="87"/>
      <c r="BR1081" s="87"/>
      <c r="BS1081" s="87"/>
      <c r="BT1081" s="87"/>
      <c r="BU1081" s="87"/>
      <c r="BV1081" s="87"/>
      <c r="BW1081" s="87"/>
      <c r="BX1081" s="87"/>
      <c r="BY1081" s="87"/>
      <c r="BZ1081" s="87"/>
      <c r="CA1081" s="87"/>
      <c r="CB1081" s="87"/>
      <c r="CC1081" s="87"/>
      <c r="CD1081" s="87"/>
      <c r="CE1081" s="87"/>
      <c r="CF1081" s="87"/>
      <c r="CG1081" s="87"/>
      <c r="CH1081" s="87"/>
      <c r="CI1081" s="87"/>
      <c r="CJ1081" s="87"/>
      <c r="CK1081" s="87"/>
      <c r="CL1081" s="87"/>
    </row>
    <row r="1082" spans="1:90" s="78" customFormat="1" x14ac:dyDescent="0.3">
      <c r="A1082" s="130"/>
      <c r="G1082" s="87"/>
      <c r="H1082" s="87"/>
      <c r="N1082" s="87"/>
      <c r="AE1082" s="87"/>
      <c r="AF1082" s="87"/>
      <c r="AG1082" s="87"/>
      <c r="AH1082" s="87"/>
      <c r="AI1082" s="87"/>
      <c r="AJ1082" s="87"/>
      <c r="AK1082" s="87"/>
      <c r="AL1082" s="87"/>
      <c r="AM1082" s="87"/>
      <c r="AN1082" s="87"/>
      <c r="AO1082" s="87"/>
      <c r="AP1082" s="87"/>
      <c r="AQ1082" s="87"/>
      <c r="AR1082" s="87"/>
      <c r="AS1082" s="87"/>
      <c r="AT1082" s="87"/>
      <c r="AU1082" s="87"/>
      <c r="AV1082" s="87"/>
      <c r="AW1082" s="87"/>
      <c r="AX1082" s="87"/>
      <c r="AY1082" s="87"/>
      <c r="AZ1082" s="87"/>
      <c r="BA1082" s="87"/>
      <c r="BB1082" s="87"/>
      <c r="BC1082" s="87"/>
      <c r="BD1082" s="87"/>
      <c r="BE1082" s="87"/>
      <c r="BF1082" s="87"/>
      <c r="BG1082" s="87"/>
      <c r="BH1082" s="87"/>
      <c r="BI1082" s="87"/>
      <c r="BJ1082" s="87"/>
      <c r="BK1082" s="87"/>
      <c r="BL1082" s="87"/>
      <c r="BM1082" s="87"/>
      <c r="BN1082" s="87"/>
      <c r="BO1082" s="87"/>
      <c r="BP1082" s="87"/>
      <c r="BQ1082" s="87"/>
      <c r="BR1082" s="87"/>
      <c r="BS1082" s="87"/>
      <c r="BT1082" s="87"/>
      <c r="BU1082" s="87"/>
      <c r="BV1082" s="87"/>
      <c r="BW1082" s="87"/>
      <c r="BX1082" s="87"/>
      <c r="BY1082" s="87"/>
      <c r="BZ1082" s="87"/>
      <c r="CA1082" s="87"/>
      <c r="CB1082" s="87"/>
      <c r="CC1082" s="87"/>
      <c r="CD1082" s="87"/>
      <c r="CE1082" s="87"/>
      <c r="CF1082" s="87"/>
      <c r="CG1082" s="87"/>
      <c r="CH1082" s="87"/>
      <c r="CI1082" s="87"/>
      <c r="CJ1082" s="87"/>
      <c r="CK1082" s="87"/>
      <c r="CL1082" s="87"/>
    </row>
    <row r="1083" spans="1:90" s="78" customFormat="1" x14ac:dyDescent="0.3">
      <c r="A1083" s="130"/>
      <c r="G1083" s="87"/>
      <c r="H1083" s="87"/>
      <c r="N1083" s="87"/>
      <c r="AE1083" s="87"/>
      <c r="AF1083" s="87"/>
      <c r="AG1083" s="87"/>
      <c r="AH1083" s="87"/>
      <c r="AI1083" s="87"/>
      <c r="AJ1083" s="87"/>
      <c r="AK1083" s="87"/>
      <c r="AL1083" s="87"/>
      <c r="AM1083" s="87"/>
      <c r="AN1083" s="87"/>
      <c r="AO1083" s="87"/>
      <c r="AP1083" s="87"/>
      <c r="AQ1083" s="87"/>
      <c r="AR1083" s="87"/>
      <c r="AS1083" s="87"/>
      <c r="AT1083" s="87"/>
      <c r="AU1083" s="87"/>
      <c r="AV1083" s="87"/>
      <c r="AW1083" s="87"/>
      <c r="AX1083" s="87"/>
      <c r="AY1083" s="87"/>
      <c r="AZ1083" s="87"/>
      <c r="BA1083" s="87"/>
      <c r="BB1083" s="87"/>
      <c r="BC1083" s="87"/>
      <c r="BD1083" s="87"/>
      <c r="BE1083" s="87"/>
      <c r="BF1083" s="87"/>
      <c r="BG1083" s="87"/>
      <c r="BH1083" s="87"/>
      <c r="BI1083" s="87"/>
      <c r="BJ1083" s="87"/>
      <c r="BK1083" s="87"/>
      <c r="BL1083" s="87"/>
      <c r="BM1083" s="87"/>
      <c r="BN1083" s="87"/>
      <c r="BO1083" s="87"/>
      <c r="BP1083" s="87"/>
      <c r="BQ1083" s="87"/>
      <c r="BR1083" s="87"/>
      <c r="BS1083" s="87"/>
      <c r="BT1083" s="87"/>
      <c r="BU1083" s="87"/>
      <c r="BV1083" s="87"/>
      <c r="BW1083" s="87"/>
      <c r="BX1083" s="87"/>
      <c r="BY1083" s="87"/>
      <c r="BZ1083" s="87"/>
      <c r="CA1083" s="87"/>
      <c r="CB1083" s="87"/>
      <c r="CC1083" s="87"/>
      <c r="CD1083" s="87"/>
      <c r="CE1083" s="87"/>
      <c r="CF1083" s="87"/>
      <c r="CG1083" s="87"/>
      <c r="CH1083" s="87"/>
      <c r="CI1083" s="87"/>
      <c r="CJ1083" s="87"/>
      <c r="CK1083" s="87"/>
      <c r="CL1083" s="87"/>
    </row>
    <row r="1084" spans="1:90" s="78" customFormat="1" x14ac:dyDescent="0.3">
      <c r="A1084" s="130"/>
      <c r="G1084" s="87"/>
      <c r="H1084" s="87"/>
      <c r="N1084" s="87"/>
      <c r="AE1084" s="87"/>
      <c r="AF1084" s="87"/>
      <c r="AG1084" s="87"/>
      <c r="AH1084" s="87"/>
      <c r="AI1084" s="87"/>
      <c r="AJ1084" s="87"/>
      <c r="AK1084" s="87"/>
      <c r="AL1084" s="87"/>
      <c r="AM1084" s="87"/>
      <c r="AN1084" s="87"/>
      <c r="AO1084" s="87"/>
      <c r="AP1084" s="87"/>
      <c r="AQ1084" s="87"/>
      <c r="AR1084" s="87"/>
      <c r="AS1084" s="87"/>
      <c r="AT1084" s="87"/>
      <c r="AU1084" s="87"/>
      <c r="AV1084" s="87"/>
      <c r="AW1084" s="87"/>
      <c r="AX1084" s="87"/>
      <c r="AY1084" s="87"/>
      <c r="AZ1084" s="87"/>
      <c r="BA1084" s="87"/>
      <c r="BB1084" s="87"/>
      <c r="BC1084" s="87"/>
      <c r="BD1084" s="87"/>
      <c r="BE1084" s="87"/>
      <c r="BF1084" s="87"/>
      <c r="BG1084" s="87"/>
      <c r="BH1084" s="87"/>
      <c r="BI1084" s="87"/>
      <c r="BJ1084" s="87"/>
      <c r="BK1084" s="87"/>
      <c r="BL1084" s="87"/>
      <c r="BM1084" s="87"/>
      <c r="BN1084" s="87"/>
      <c r="BO1084" s="87"/>
      <c r="BP1084" s="87"/>
      <c r="BQ1084" s="87"/>
      <c r="BR1084" s="87"/>
      <c r="BS1084" s="87"/>
      <c r="BT1084" s="87"/>
      <c r="BU1084" s="87"/>
      <c r="BV1084" s="87"/>
      <c r="BW1084" s="87"/>
      <c r="BX1084" s="87"/>
      <c r="BY1084" s="87"/>
      <c r="BZ1084" s="87"/>
      <c r="CA1084" s="87"/>
      <c r="CB1084" s="87"/>
      <c r="CC1084" s="87"/>
      <c r="CD1084" s="87"/>
      <c r="CE1084" s="87"/>
      <c r="CF1084" s="87"/>
      <c r="CG1084" s="87"/>
      <c r="CH1084" s="87"/>
      <c r="CI1084" s="87"/>
      <c r="CJ1084" s="87"/>
      <c r="CK1084" s="87"/>
      <c r="CL1084" s="87"/>
    </row>
    <row r="1085" spans="1:90" s="78" customFormat="1" x14ac:dyDescent="0.3">
      <c r="A1085" s="130"/>
      <c r="G1085" s="87"/>
      <c r="H1085" s="87"/>
      <c r="N1085" s="87"/>
      <c r="AE1085" s="87"/>
      <c r="AF1085" s="87"/>
      <c r="AG1085" s="87"/>
      <c r="AH1085" s="87"/>
      <c r="AI1085" s="87"/>
      <c r="AJ1085" s="87"/>
      <c r="AK1085" s="87"/>
      <c r="AL1085" s="87"/>
      <c r="AM1085" s="87"/>
      <c r="AN1085" s="87"/>
      <c r="AO1085" s="87"/>
      <c r="AP1085" s="87"/>
      <c r="AQ1085" s="87"/>
      <c r="AR1085" s="87"/>
      <c r="AS1085" s="87"/>
      <c r="AT1085" s="87"/>
      <c r="AU1085" s="87"/>
      <c r="AV1085" s="87"/>
      <c r="AW1085" s="87"/>
      <c r="AX1085" s="87"/>
      <c r="AY1085" s="87"/>
      <c r="AZ1085" s="87"/>
      <c r="BA1085" s="87"/>
      <c r="BB1085" s="87"/>
      <c r="BC1085" s="87"/>
      <c r="BD1085" s="87"/>
      <c r="BE1085" s="87"/>
      <c r="BF1085" s="87"/>
      <c r="BG1085" s="87"/>
      <c r="BH1085" s="87"/>
      <c r="BI1085" s="87"/>
      <c r="BJ1085" s="87"/>
      <c r="BK1085" s="87"/>
      <c r="BL1085" s="87"/>
      <c r="BM1085" s="87"/>
      <c r="BN1085" s="87"/>
      <c r="BO1085" s="87"/>
      <c r="BP1085" s="87"/>
      <c r="BQ1085" s="87"/>
      <c r="BR1085" s="87"/>
      <c r="BS1085" s="87"/>
      <c r="BT1085" s="87"/>
      <c r="BU1085" s="87"/>
      <c r="BV1085" s="87"/>
      <c r="BW1085" s="87"/>
      <c r="BX1085" s="87"/>
      <c r="BY1085" s="87"/>
      <c r="BZ1085" s="87"/>
      <c r="CA1085" s="87"/>
      <c r="CB1085" s="87"/>
      <c r="CC1085" s="87"/>
      <c r="CD1085" s="87"/>
      <c r="CE1085" s="87"/>
      <c r="CF1085" s="87"/>
      <c r="CG1085" s="87"/>
      <c r="CH1085" s="87"/>
      <c r="CI1085" s="87"/>
      <c r="CJ1085" s="87"/>
      <c r="CK1085" s="87"/>
      <c r="CL1085" s="87"/>
    </row>
    <row r="1086" spans="1:90" s="78" customFormat="1" x14ac:dyDescent="0.3">
      <c r="A1086" s="130"/>
      <c r="G1086" s="87"/>
      <c r="H1086" s="87"/>
      <c r="N1086" s="87"/>
      <c r="AE1086" s="87"/>
      <c r="AF1086" s="87"/>
      <c r="AG1086" s="87"/>
      <c r="AH1086" s="87"/>
      <c r="AI1086" s="87"/>
      <c r="AJ1086" s="87"/>
      <c r="AK1086" s="87"/>
      <c r="AL1086" s="87"/>
      <c r="AM1086" s="87"/>
      <c r="AN1086" s="87"/>
      <c r="AO1086" s="87"/>
      <c r="AP1086" s="87"/>
      <c r="AQ1086" s="87"/>
      <c r="AR1086" s="87"/>
      <c r="AS1086" s="87"/>
      <c r="AT1086" s="87"/>
      <c r="AU1086" s="87"/>
      <c r="AV1086" s="87"/>
      <c r="AW1086" s="87"/>
      <c r="AX1086" s="87"/>
      <c r="AY1086" s="87"/>
      <c r="AZ1086" s="87"/>
      <c r="BA1086" s="87"/>
      <c r="BB1086" s="87"/>
      <c r="BC1086" s="87"/>
      <c r="BD1086" s="87"/>
      <c r="BE1086" s="87"/>
      <c r="BF1086" s="87"/>
      <c r="BG1086" s="87"/>
      <c r="BH1086" s="87"/>
      <c r="BI1086" s="87"/>
      <c r="BJ1086" s="87"/>
      <c r="BK1086" s="87"/>
      <c r="BL1086" s="87"/>
      <c r="BM1086" s="87"/>
      <c r="BN1086" s="87"/>
      <c r="BO1086" s="87"/>
      <c r="BP1086" s="87"/>
      <c r="BQ1086" s="87"/>
      <c r="BR1086" s="87"/>
      <c r="BS1086" s="87"/>
      <c r="BT1086" s="87"/>
      <c r="BU1086" s="87"/>
      <c r="BV1086" s="87"/>
      <c r="BW1086" s="87"/>
      <c r="BX1086" s="87"/>
      <c r="BY1086" s="87"/>
      <c r="BZ1086" s="87"/>
      <c r="CA1086" s="87"/>
      <c r="CB1086" s="87"/>
      <c r="CC1086" s="87"/>
      <c r="CD1086" s="87"/>
      <c r="CE1086" s="87"/>
      <c r="CF1086" s="87"/>
      <c r="CG1086" s="87"/>
      <c r="CH1086" s="87"/>
      <c r="CI1086" s="87"/>
      <c r="CJ1086" s="87"/>
      <c r="CK1086" s="87"/>
      <c r="CL1086" s="87"/>
    </row>
    <row r="1087" spans="1:90" s="78" customFormat="1" x14ac:dyDescent="0.3">
      <c r="A1087" s="130"/>
      <c r="G1087" s="87"/>
      <c r="H1087" s="87"/>
      <c r="N1087" s="87"/>
      <c r="AE1087" s="87"/>
      <c r="AF1087" s="87"/>
      <c r="AG1087" s="87"/>
      <c r="AH1087" s="87"/>
      <c r="AI1087" s="87"/>
      <c r="AJ1087" s="87"/>
      <c r="AK1087" s="87"/>
      <c r="AL1087" s="87"/>
      <c r="AM1087" s="87"/>
      <c r="AN1087" s="87"/>
      <c r="AO1087" s="87"/>
      <c r="AP1087" s="87"/>
      <c r="AQ1087" s="87"/>
      <c r="AR1087" s="87"/>
      <c r="AS1087" s="87"/>
      <c r="AT1087" s="87"/>
      <c r="AU1087" s="87"/>
      <c r="AV1087" s="87"/>
      <c r="AW1087" s="87"/>
      <c r="AX1087" s="87"/>
      <c r="AY1087" s="87"/>
      <c r="AZ1087" s="87"/>
      <c r="BA1087" s="87"/>
      <c r="BB1087" s="87"/>
      <c r="BC1087" s="87"/>
      <c r="BD1087" s="87"/>
      <c r="BE1087" s="87"/>
      <c r="BF1087" s="87"/>
      <c r="BG1087" s="87"/>
      <c r="BH1087" s="87"/>
      <c r="BI1087" s="87"/>
      <c r="BJ1087" s="87"/>
      <c r="BK1087" s="87"/>
      <c r="BL1087" s="87"/>
      <c r="BM1087" s="87"/>
      <c r="BN1087" s="87"/>
      <c r="BO1087" s="87"/>
      <c r="BP1087" s="87"/>
      <c r="BQ1087" s="87"/>
      <c r="BR1087" s="87"/>
      <c r="BS1087" s="87"/>
      <c r="BT1087" s="87"/>
      <c r="BU1087" s="87"/>
      <c r="BV1087" s="87"/>
      <c r="BW1087" s="87"/>
      <c r="BX1087" s="87"/>
      <c r="BY1087" s="87"/>
      <c r="BZ1087" s="87"/>
      <c r="CA1087" s="87"/>
      <c r="CB1087" s="87"/>
      <c r="CC1087" s="87"/>
      <c r="CD1087" s="87"/>
      <c r="CE1087" s="87"/>
      <c r="CF1087" s="87"/>
      <c r="CG1087" s="87"/>
      <c r="CH1087" s="87"/>
      <c r="CI1087" s="87"/>
      <c r="CJ1087" s="87"/>
      <c r="CK1087" s="87"/>
      <c r="CL1087" s="87"/>
    </row>
    <row r="1088" spans="1:90" s="78" customFormat="1" x14ac:dyDescent="0.3">
      <c r="A1088" s="130"/>
      <c r="G1088" s="87"/>
      <c r="H1088" s="87"/>
      <c r="N1088" s="87"/>
      <c r="AE1088" s="87"/>
      <c r="AF1088" s="87"/>
      <c r="AG1088" s="87"/>
      <c r="AH1088" s="87"/>
      <c r="AI1088" s="87"/>
      <c r="AJ1088" s="87"/>
      <c r="AK1088" s="87"/>
      <c r="AL1088" s="87"/>
      <c r="AM1088" s="87"/>
      <c r="AN1088" s="87"/>
      <c r="AO1088" s="87"/>
      <c r="AP1088" s="87"/>
      <c r="AQ1088" s="87"/>
      <c r="AR1088" s="87"/>
      <c r="AS1088" s="87"/>
      <c r="AT1088" s="87"/>
      <c r="AU1088" s="87"/>
      <c r="AV1088" s="87"/>
      <c r="AW1088" s="87"/>
      <c r="AX1088" s="87"/>
      <c r="AY1088" s="87"/>
      <c r="AZ1088" s="87"/>
      <c r="BA1088" s="87"/>
      <c r="BB1088" s="87"/>
      <c r="BC1088" s="87"/>
      <c r="BD1088" s="87"/>
      <c r="BE1088" s="87"/>
      <c r="BF1088" s="87"/>
      <c r="BG1088" s="87"/>
      <c r="BH1088" s="87"/>
      <c r="BI1088" s="87"/>
      <c r="BJ1088" s="87"/>
      <c r="BK1088" s="87"/>
      <c r="BL1088" s="87"/>
      <c r="BM1088" s="87"/>
      <c r="BN1088" s="87"/>
      <c r="BO1088" s="87"/>
      <c r="BP1088" s="87"/>
      <c r="BQ1088" s="87"/>
      <c r="BR1088" s="87"/>
      <c r="BS1088" s="87"/>
      <c r="BT1088" s="87"/>
      <c r="BU1088" s="87"/>
      <c r="BV1088" s="87"/>
      <c r="BW1088" s="87"/>
      <c r="BX1088" s="87"/>
      <c r="BY1088" s="87"/>
      <c r="BZ1088" s="87"/>
      <c r="CA1088" s="87"/>
      <c r="CB1088" s="87"/>
      <c r="CC1088" s="87"/>
      <c r="CD1088" s="87"/>
      <c r="CE1088" s="87"/>
      <c r="CF1088" s="87"/>
      <c r="CG1088" s="87"/>
      <c r="CH1088" s="87"/>
      <c r="CI1088" s="87"/>
      <c r="CJ1088" s="87"/>
      <c r="CK1088" s="87"/>
      <c r="CL1088" s="87"/>
    </row>
    <row r="1089" spans="1:90" s="78" customFormat="1" x14ac:dyDescent="0.3">
      <c r="A1089" s="130"/>
      <c r="G1089" s="87"/>
      <c r="H1089" s="87"/>
      <c r="N1089" s="87"/>
      <c r="AE1089" s="87"/>
      <c r="AF1089" s="87"/>
      <c r="AG1089" s="87"/>
      <c r="AH1089" s="87"/>
      <c r="AI1089" s="87"/>
      <c r="AJ1089" s="87"/>
      <c r="AK1089" s="87"/>
      <c r="AL1089" s="87"/>
      <c r="AM1089" s="87"/>
      <c r="AN1089" s="87"/>
      <c r="AO1089" s="87"/>
      <c r="AP1089" s="87"/>
      <c r="AQ1089" s="87"/>
      <c r="AR1089" s="87"/>
      <c r="AS1089" s="87"/>
      <c r="AT1089" s="87"/>
      <c r="AU1089" s="87"/>
      <c r="AV1089" s="87"/>
      <c r="AW1089" s="87"/>
      <c r="AX1089" s="87"/>
      <c r="AY1089" s="87"/>
      <c r="AZ1089" s="87"/>
      <c r="BA1089" s="87"/>
      <c r="BB1089" s="87"/>
      <c r="BC1089" s="87"/>
      <c r="BD1089" s="87"/>
      <c r="BE1089" s="87"/>
      <c r="BF1089" s="87"/>
      <c r="BG1089" s="87"/>
      <c r="BH1089" s="87"/>
      <c r="BI1089" s="87"/>
      <c r="BJ1089" s="87"/>
      <c r="BK1089" s="87"/>
      <c r="BL1089" s="87"/>
      <c r="BM1089" s="87"/>
      <c r="BN1089" s="87"/>
      <c r="BO1089" s="87"/>
      <c r="BP1089" s="87"/>
      <c r="BQ1089" s="87"/>
      <c r="BR1089" s="87"/>
      <c r="BS1089" s="87"/>
      <c r="BT1089" s="87"/>
      <c r="BU1089" s="87"/>
      <c r="BV1089" s="87"/>
      <c r="BW1089" s="87"/>
      <c r="BX1089" s="87"/>
      <c r="BY1089" s="87"/>
      <c r="BZ1089" s="87"/>
      <c r="CA1089" s="87"/>
      <c r="CB1089" s="87"/>
      <c r="CC1089" s="87"/>
      <c r="CD1089" s="87"/>
      <c r="CE1089" s="87"/>
      <c r="CF1089" s="87"/>
      <c r="CG1089" s="87"/>
      <c r="CH1089" s="87"/>
      <c r="CI1089" s="87"/>
      <c r="CJ1089" s="87"/>
      <c r="CK1089" s="87"/>
      <c r="CL1089" s="87"/>
    </row>
    <row r="1090" spans="1:90" s="78" customFormat="1" x14ac:dyDescent="0.3">
      <c r="A1090" s="130"/>
      <c r="G1090" s="87"/>
      <c r="H1090" s="87"/>
      <c r="N1090" s="87"/>
      <c r="AE1090" s="87"/>
      <c r="AF1090" s="87"/>
      <c r="AG1090" s="87"/>
      <c r="AH1090" s="87"/>
      <c r="AI1090" s="87"/>
      <c r="AJ1090" s="87"/>
      <c r="AK1090" s="87"/>
      <c r="AL1090" s="87"/>
      <c r="AM1090" s="87"/>
      <c r="AN1090" s="87"/>
      <c r="AO1090" s="87"/>
      <c r="AP1090" s="87"/>
      <c r="AQ1090" s="87"/>
      <c r="AR1090" s="87"/>
      <c r="AS1090" s="87"/>
      <c r="AT1090" s="87"/>
      <c r="AU1090" s="87"/>
      <c r="AV1090" s="87"/>
      <c r="AW1090" s="87"/>
      <c r="AX1090" s="87"/>
      <c r="AY1090" s="87"/>
      <c r="AZ1090" s="87"/>
      <c r="BA1090" s="87"/>
      <c r="BB1090" s="87"/>
      <c r="BC1090" s="87"/>
      <c r="BD1090" s="87"/>
      <c r="BE1090" s="87"/>
      <c r="BF1090" s="87"/>
      <c r="BG1090" s="87"/>
      <c r="BH1090" s="87"/>
      <c r="BI1090" s="87"/>
      <c r="BJ1090" s="87"/>
      <c r="BK1090" s="87"/>
      <c r="BL1090" s="87"/>
      <c r="BM1090" s="87"/>
      <c r="BN1090" s="87"/>
      <c r="BO1090" s="87"/>
      <c r="BP1090" s="87"/>
      <c r="BQ1090" s="87"/>
      <c r="BR1090" s="87"/>
      <c r="BS1090" s="87"/>
      <c r="BT1090" s="87"/>
      <c r="BU1090" s="87"/>
      <c r="BV1090" s="87"/>
      <c r="BW1090" s="87"/>
      <c r="BX1090" s="87"/>
      <c r="BY1090" s="87"/>
      <c r="BZ1090" s="87"/>
      <c r="CA1090" s="87"/>
      <c r="CB1090" s="87"/>
      <c r="CC1090" s="87"/>
      <c r="CD1090" s="87"/>
      <c r="CE1090" s="87"/>
      <c r="CF1090" s="87"/>
      <c r="CG1090" s="87"/>
      <c r="CH1090" s="87"/>
      <c r="CI1090" s="87"/>
      <c r="CJ1090" s="87"/>
      <c r="CK1090" s="87"/>
      <c r="CL1090" s="87"/>
    </row>
    <row r="1091" spans="1:90" s="78" customFormat="1" x14ac:dyDescent="0.3">
      <c r="A1091" s="130"/>
      <c r="G1091" s="87"/>
      <c r="H1091" s="87"/>
      <c r="N1091" s="87"/>
      <c r="AE1091" s="87"/>
      <c r="AF1091" s="87"/>
      <c r="AG1091" s="87"/>
      <c r="AH1091" s="87"/>
      <c r="AI1091" s="87"/>
      <c r="AJ1091" s="87"/>
      <c r="AK1091" s="87"/>
      <c r="AL1091" s="87"/>
      <c r="AM1091" s="87"/>
      <c r="AN1091" s="87"/>
      <c r="AO1091" s="87"/>
      <c r="AP1091" s="87"/>
      <c r="AQ1091" s="87"/>
      <c r="AR1091" s="87"/>
      <c r="AS1091" s="87"/>
      <c r="AT1091" s="87"/>
      <c r="AU1091" s="87"/>
      <c r="AV1091" s="87"/>
      <c r="AW1091" s="87"/>
      <c r="AX1091" s="87"/>
      <c r="AY1091" s="87"/>
      <c r="AZ1091" s="87"/>
      <c r="BA1091" s="87"/>
      <c r="BB1091" s="87"/>
      <c r="BC1091" s="87"/>
      <c r="BD1091" s="87"/>
      <c r="BE1091" s="87"/>
      <c r="BF1091" s="87"/>
      <c r="BG1091" s="87"/>
      <c r="BH1091" s="87"/>
      <c r="BI1091" s="87"/>
      <c r="BJ1091" s="87"/>
      <c r="BK1091" s="87"/>
      <c r="BL1091" s="87"/>
      <c r="BM1091" s="87"/>
      <c r="BN1091" s="87"/>
      <c r="BO1091" s="87"/>
      <c r="BP1091" s="87"/>
      <c r="BQ1091" s="87"/>
      <c r="BR1091" s="87"/>
      <c r="BS1091" s="87"/>
      <c r="BT1091" s="87"/>
      <c r="BU1091" s="87"/>
      <c r="BV1091" s="87"/>
      <c r="BW1091" s="87"/>
      <c r="BX1091" s="87"/>
      <c r="BY1091" s="87"/>
      <c r="BZ1091" s="87"/>
      <c r="CA1091" s="87"/>
      <c r="CB1091" s="87"/>
      <c r="CC1091" s="87"/>
      <c r="CD1091" s="87"/>
      <c r="CE1091" s="87"/>
      <c r="CF1091" s="87"/>
      <c r="CG1091" s="87"/>
      <c r="CH1091" s="87"/>
      <c r="CI1091" s="87"/>
      <c r="CJ1091" s="87"/>
      <c r="CK1091" s="87"/>
      <c r="CL1091" s="87"/>
    </row>
    <row r="1092" spans="1:90" s="78" customFormat="1" x14ac:dyDescent="0.3">
      <c r="A1092" s="130"/>
      <c r="G1092" s="87"/>
      <c r="H1092" s="87"/>
      <c r="N1092" s="87"/>
      <c r="AE1092" s="87"/>
      <c r="AF1092" s="87"/>
      <c r="AG1092" s="87"/>
      <c r="AH1092" s="87"/>
      <c r="AI1092" s="87"/>
      <c r="AJ1092" s="87"/>
      <c r="AK1092" s="87"/>
      <c r="AL1092" s="87"/>
      <c r="AM1092" s="87"/>
      <c r="AN1092" s="87"/>
      <c r="AO1092" s="87"/>
      <c r="AP1092" s="87"/>
      <c r="AQ1092" s="87"/>
      <c r="AR1092" s="87"/>
      <c r="AS1092" s="87"/>
      <c r="AT1092" s="87"/>
      <c r="AU1092" s="87"/>
      <c r="AV1092" s="87"/>
      <c r="AW1092" s="87"/>
      <c r="AX1092" s="87"/>
      <c r="AY1092" s="87"/>
      <c r="AZ1092" s="87"/>
      <c r="BA1092" s="87"/>
      <c r="BB1092" s="87"/>
      <c r="BC1092" s="87"/>
      <c r="BD1092" s="87"/>
      <c r="BE1092" s="87"/>
      <c r="BF1092" s="87"/>
      <c r="BG1092" s="87"/>
      <c r="BH1092" s="87"/>
      <c r="BI1092" s="87"/>
      <c r="BJ1092" s="87"/>
      <c r="BK1092" s="87"/>
      <c r="BL1092" s="87"/>
      <c r="BM1092" s="87"/>
      <c r="BN1092" s="87"/>
      <c r="BO1092" s="87"/>
      <c r="BP1092" s="87"/>
      <c r="BQ1092" s="87"/>
      <c r="BR1092" s="87"/>
      <c r="BS1092" s="87"/>
      <c r="BT1092" s="87"/>
      <c r="BU1092" s="87"/>
      <c r="BV1092" s="87"/>
      <c r="BW1092" s="87"/>
      <c r="BX1092" s="87"/>
      <c r="BY1092" s="87"/>
      <c r="BZ1092" s="87"/>
      <c r="CA1092" s="87"/>
      <c r="CB1092" s="87"/>
      <c r="CC1092" s="87"/>
      <c r="CD1092" s="87"/>
      <c r="CE1092" s="87"/>
      <c r="CF1092" s="87"/>
      <c r="CG1092" s="87"/>
      <c r="CH1092" s="87"/>
      <c r="CI1092" s="87"/>
      <c r="CJ1092" s="87"/>
      <c r="CK1092" s="87"/>
      <c r="CL1092" s="87"/>
    </row>
    <row r="1093" spans="1:90" s="78" customFormat="1" x14ac:dyDescent="0.3">
      <c r="A1093" s="130"/>
      <c r="G1093" s="87"/>
      <c r="H1093" s="87"/>
      <c r="N1093" s="87"/>
      <c r="AE1093" s="87"/>
      <c r="AF1093" s="87"/>
      <c r="AG1093" s="87"/>
      <c r="AH1093" s="87"/>
      <c r="AI1093" s="87"/>
      <c r="AJ1093" s="87"/>
      <c r="AK1093" s="87"/>
      <c r="AL1093" s="87"/>
      <c r="AM1093" s="87"/>
      <c r="AN1093" s="87"/>
      <c r="AO1093" s="87"/>
      <c r="AP1093" s="87"/>
      <c r="AQ1093" s="87"/>
      <c r="AR1093" s="87"/>
      <c r="AS1093" s="87"/>
      <c r="AT1093" s="87"/>
      <c r="AU1093" s="87"/>
      <c r="AV1093" s="87"/>
      <c r="AW1093" s="87"/>
      <c r="AX1093" s="87"/>
      <c r="AY1093" s="87"/>
      <c r="AZ1093" s="87"/>
      <c r="BA1093" s="87"/>
      <c r="BB1093" s="87"/>
      <c r="BC1093" s="87"/>
      <c r="BD1093" s="87"/>
      <c r="BE1093" s="87"/>
      <c r="BF1093" s="87"/>
      <c r="BG1093" s="87"/>
      <c r="BH1093" s="87"/>
      <c r="BI1093" s="87"/>
      <c r="BJ1093" s="87"/>
      <c r="BK1093" s="87"/>
      <c r="BL1093" s="87"/>
      <c r="BM1093" s="87"/>
      <c r="BN1093" s="87"/>
      <c r="BO1093" s="87"/>
      <c r="BP1093" s="87"/>
      <c r="BQ1093" s="87"/>
      <c r="BR1093" s="87"/>
      <c r="BS1093" s="87"/>
      <c r="BT1093" s="87"/>
      <c r="BU1093" s="87"/>
      <c r="BV1093" s="87"/>
      <c r="BW1093" s="87"/>
      <c r="BX1093" s="87"/>
      <c r="BY1093" s="87"/>
      <c r="BZ1093" s="87"/>
      <c r="CA1093" s="87"/>
      <c r="CB1093" s="87"/>
      <c r="CC1093" s="87"/>
      <c r="CD1093" s="87"/>
      <c r="CE1093" s="87"/>
      <c r="CF1093" s="87"/>
      <c r="CG1093" s="87"/>
      <c r="CH1093" s="87"/>
      <c r="CI1093" s="87"/>
      <c r="CJ1093" s="87"/>
      <c r="CK1093" s="87"/>
      <c r="CL1093" s="87"/>
    </row>
    <row r="1094" spans="1:90" s="78" customFormat="1" x14ac:dyDescent="0.3">
      <c r="A1094" s="130"/>
      <c r="G1094" s="87"/>
      <c r="H1094" s="87"/>
      <c r="N1094" s="87"/>
      <c r="AE1094" s="87"/>
      <c r="AF1094" s="87"/>
      <c r="AG1094" s="87"/>
      <c r="AH1094" s="87"/>
      <c r="AI1094" s="87"/>
      <c r="AJ1094" s="87"/>
      <c r="AK1094" s="87"/>
      <c r="AL1094" s="87"/>
      <c r="AM1094" s="87"/>
      <c r="AN1094" s="87"/>
      <c r="AO1094" s="87"/>
      <c r="AP1094" s="87"/>
      <c r="AQ1094" s="87"/>
      <c r="AR1094" s="87"/>
      <c r="AS1094" s="87"/>
      <c r="AT1094" s="87"/>
      <c r="AU1094" s="87"/>
      <c r="AV1094" s="87"/>
      <c r="AW1094" s="87"/>
      <c r="AX1094" s="87"/>
      <c r="AY1094" s="87"/>
      <c r="AZ1094" s="87"/>
      <c r="BA1094" s="87"/>
      <c r="BB1094" s="87"/>
      <c r="BC1094" s="87"/>
      <c r="BD1094" s="87"/>
      <c r="BE1094" s="87"/>
      <c r="BF1094" s="87"/>
      <c r="BG1094" s="87"/>
      <c r="BH1094" s="87"/>
      <c r="BI1094" s="87"/>
      <c r="BJ1094" s="87"/>
      <c r="BK1094" s="87"/>
      <c r="BL1094" s="87"/>
      <c r="BM1094" s="87"/>
      <c r="BN1094" s="87"/>
      <c r="BO1094" s="87"/>
      <c r="BP1094" s="87"/>
      <c r="BQ1094" s="87"/>
      <c r="BR1094" s="87"/>
      <c r="BS1094" s="87"/>
      <c r="BT1094" s="87"/>
      <c r="BU1094" s="87"/>
      <c r="BV1094" s="87"/>
      <c r="BW1094" s="87"/>
      <c r="BX1094" s="87"/>
      <c r="BY1094" s="87"/>
      <c r="BZ1094" s="87"/>
      <c r="CA1094" s="87"/>
      <c r="CB1094" s="87"/>
      <c r="CC1094" s="87"/>
      <c r="CD1094" s="87"/>
      <c r="CE1094" s="87"/>
      <c r="CF1094" s="87"/>
      <c r="CG1094" s="87"/>
      <c r="CH1094" s="87"/>
      <c r="CI1094" s="87"/>
      <c r="CJ1094" s="87"/>
      <c r="CK1094" s="87"/>
      <c r="CL1094" s="87"/>
    </row>
    <row r="1095" spans="1:90" s="78" customFormat="1" x14ac:dyDescent="0.3">
      <c r="A1095" s="130"/>
      <c r="G1095" s="87"/>
      <c r="H1095" s="87"/>
      <c r="N1095" s="87"/>
      <c r="AE1095" s="87"/>
      <c r="AF1095" s="87"/>
      <c r="AG1095" s="87"/>
      <c r="AH1095" s="87"/>
      <c r="AI1095" s="87"/>
      <c r="AJ1095" s="87"/>
      <c r="AK1095" s="87"/>
      <c r="AL1095" s="87"/>
      <c r="AM1095" s="87"/>
      <c r="AN1095" s="87"/>
      <c r="AO1095" s="87"/>
      <c r="AP1095" s="87"/>
      <c r="AQ1095" s="87"/>
      <c r="AR1095" s="87"/>
      <c r="AS1095" s="87"/>
      <c r="AT1095" s="87"/>
      <c r="AU1095" s="87"/>
      <c r="AV1095" s="87"/>
      <c r="AW1095" s="87"/>
      <c r="AX1095" s="87"/>
      <c r="AY1095" s="87"/>
      <c r="AZ1095" s="87"/>
      <c r="BA1095" s="87"/>
      <c r="BB1095" s="87"/>
      <c r="BC1095" s="87"/>
      <c r="BD1095" s="87"/>
      <c r="BE1095" s="87"/>
      <c r="BF1095" s="87"/>
      <c r="BG1095" s="87"/>
      <c r="BH1095" s="87"/>
      <c r="BI1095" s="87"/>
      <c r="BJ1095" s="87"/>
      <c r="BK1095" s="87"/>
      <c r="BL1095" s="87"/>
      <c r="BM1095" s="87"/>
      <c r="BN1095" s="87"/>
      <c r="BO1095" s="87"/>
      <c r="BP1095" s="87"/>
      <c r="BQ1095" s="87"/>
      <c r="BR1095" s="87"/>
      <c r="BS1095" s="87"/>
      <c r="BT1095" s="87"/>
      <c r="BU1095" s="87"/>
      <c r="BV1095" s="87"/>
      <c r="BW1095" s="87"/>
      <c r="BX1095" s="87"/>
      <c r="BY1095" s="87"/>
      <c r="BZ1095" s="87"/>
      <c r="CA1095" s="87"/>
      <c r="CB1095" s="87"/>
      <c r="CC1095" s="87"/>
      <c r="CD1095" s="87"/>
      <c r="CE1095" s="87"/>
      <c r="CF1095" s="87"/>
      <c r="CG1095" s="87"/>
      <c r="CH1095" s="87"/>
      <c r="CI1095" s="87"/>
      <c r="CJ1095" s="87"/>
      <c r="CK1095" s="87"/>
      <c r="CL1095" s="87"/>
    </row>
    <row r="1096" spans="1:90" s="78" customFormat="1" x14ac:dyDescent="0.3">
      <c r="A1096" s="130"/>
      <c r="G1096" s="87"/>
      <c r="H1096" s="87"/>
      <c r="N1096" s="87"/>
      <c r="AE1096" s="87"/>
      <c r="AF1096" s="87"/>
      <c r="AG1096" s="87"/>
      <c r="AH1096" s="87"/>
      <c r="AI1096" s="87"/>
      <c r="AJ1096" s="87"/>
      <c r="AK1096" s="87"/>
      <c r="AL1096" s="87"/>
      <c r="AM1096" s="87"/>
      <c r="AN1096" s="87"/>
      <c r="AO1096" s="87"/>
      <c r="AP1096" s="87"/>
      <c r="AQ1096" s="87"/>
      <c r="AR1096" s="87"/>
      <c r="AS1096" s="87"/>
      <c r="AT1096" s="87"/>
      <c r="AU1096" s="87"/>
      <c r="AV1096" s="87"/>
      <c r="AW1096" s="87"/>
      <c r="AX1096" s="87"/>
      <c r="AY1096" s="87"/>
      <c r="AZ1096" s="87"/>
      <c r="BA1096" s="87"/>
      <c r="BB1096" s="87"/>
      <c r="BC1096" s="87"/>
      <c r="BD1096" s="87"/>
      <c r="BE1096" s="87"/>
      <c r="BF1096" s="87"/>
      <c r="BG1096" s="87"/>
      <c r="BH1096" s="87"/>
      <c r="BI1096" s="87"/>
      <c r="BJ1096" s="87"/>
      <c r="BK1096" s="87"/>
      <c r="BL1096" s="87"/>
      <c r="BM1096" s="87"/>
      <c r="BN1096" s="87"/>
      <c r="BO1096" s="87"/>
      <c r="BP1096" s="87"/>
      <c r="BQ1096" s="87"/>
      <c r="BR1096" s="87"/>
      <c r="BS1096" s="87"/>
      <c r="BT1096" s="87"/>
      <c r="BU1096" s="87"/>
      <c r="BV1096" s="87"/>
      <c r="BW1096" s="87"/>
      <c r="BX1096" s="87"/>
      <c r="BY1096" s="87"/>
      <c r="BZ1096" s="87"/>
      <c r="CA1096" s="87"/>
      <c r="CB1096" s="87"/>
      <c r="CC1096" s="87"/>
      <c r="CD1096" s="87"/>
      <c r="CE1096" s="87"/>
      <c r="CF1096" s="87"/>
      <c r="CG1096" s="87"/>
      <c r="CH1096" s="87"/>
      <c r="CI1096" s="87"/>
      <c r="CJ1096" s="87"/>
      <c r="CK1096" s="87"/>
      <c r="CL1096" s="87"/>
    </row>
    <row r="1097" spans="1:90" s="78" customFormat="1" x14ac:dyDescent="0.3">
      <c r="A1097" s="130"/>
      <c r="G1097" s="87"/>
      <c r="H1097" s="87"/>
      <c r="N1097" s="87"/>
      <c r="AE1097" s="87"/>
      <c r="AF1097" s="87"/>
      <c r="AG1097" s="87"/>
      <c r="AH1097" s="87"/>
      <c r="AI1097" s="87"/>
      <c r="AJ1097" s="87"/>
      <c r="AK1097" s="87"/>
      <c r="AL1097" s="87"/>
      <c r="AM1097" s="87"/>
      <c r="AN1097" s="87"/>
      <c r="AO1097" s="87"/>
      <c r="AP1097" s="87"/>
      <c r="AQ1097" s="87"/>
      <c r="AR1097" s="87"/>
      <c r="AS1097" s="87"/>
      <c r="AT1097" s="87"/>
      <c r="AU1097" s="87"/>
      <c r="AV1097" s="87"/>
      <c r="AW1097" s="87"/>
      <c r="AX1097" s="87"/>
      <c r="AY1097" s="87"/>
      <c r="AZ1097" s="87"/>
      <c r="BA1097" s="87"/>
      <c r="BB1097" s="87"/>
      <c r="BC1097" s="87"/>
      <c r="BD1097" s="87"/>
      <c r="BE1097" s="87"/>
      <c r="BF1097" s="87"/>
      <c r="BG1097" s="87"/>
      <c r="BH1097" s="87"/>
      <c r="BI1097" s="87"/>
      <c r="BJ1097" s="87"/>
      <c r="BK1097" s="87"/>
      <c r="BL1097" s="87"/>
      <c r="BM1097" s="87"/>
      <c r="BN1097" s="87"/>
      <c r="BO1097" s="87"/>
      <c r="BP1097" s="87"/>
      <c r="BQ1097" s="87"/>
      <c r="BR1097" s="87"/>
      <c r="BS1097" s="87"/>
      <c r="BT1097" s="87"/>
      <c r="BU1097" s="87"/>
      <c r="BV1097" s="87"/>
      <c r="BW1097" s="87"/>
      <c r="BX1097" s="87"/>
      <c r="BY1097" s="87"/>
      <c r="BZ1097" s="87"/>
      <c r="CA1097" s="87"/>
      <c r="CB1097" s="87"/>
      <c r="CC1097" s="87"/>
      <c r="CD1097" s="87"/>
      <c r="CE1097" s="87"/>
      <c r="CF1097" s="87"/>
      <c r="CG1097" s="87"/>
      <c r="CH1097" s="87"/>
      <c r="CI1097" s="87"/>
      <c r="CJ1097" s="87"/>
      <c r="CK1097" s="87"/>
      <c r="CL1097" s="87"/>
    </row>
    <row r="1098" spans="1:90" s="78" customFormat="1" x14ac:dyDescent="0.3">
      <c r="A1098" s="130"/>
      <c r="G1098" s="87"/>
      <c r="H1098" s="87"/>
      <c r="N1098" s="87"/>
      <c r="AE1098" s="87"/>
      <c r="AF1098" s="87"/>
      <c r="AG1098" s="87"/>
      <c r="AH1098" s="87"/>
      <c r="AI1098" s="87"/>
      <c r="AJ1098" s="87"/>
      <c r="AK1098" s="87"/>
      <c r="AL1098" s="87"/>
      <c r="AM1098" s="87"/>
      <c r="AN1098" s="87"/>
      <c r="AO1098" s="87"/>
      <c r="AP1098" s="87"/>
      <c r="AQ1098" s="87"/>
      <c r="AR1098" s="87"/>
      <c r="AS1098" s="87"/>
      <c r="AT1098" s="87"/>
      <c r="AU1098" s="87"/>
      <c r="AV1098" s="87"/>
      <c r="AW1098" s="87"/>
      <c r="AX1098" s="87"/>
      <c r="AY1098" s="87"/>
      <c r="AZ1098" s="87"/>
      <c r="BA1098" s="87"/>
      <c r="BB1098" s="87"/>
      <c r="BC1098" s="87"/>
      <c r="BD1098" s="87"/>
      <c r="BE1098" s="87"/>
      <c r="BF1098" s="87"/>
      <c r="BG1098" s="87"/>
      <c r="BH1098" s="87"/>
      <c r="BI1098" s="87"/>
      <c r="BJ1098" s="87"/>
      <c r="BK1098" s="87"/>
      <c r="BL1098" s="87"/>
      <c r="BM1098" s="87"/>
      <c r="BN1098" s="87"/>
      <c r="BO1098" s="87"/>
      <c r="BP1098" s="87"/>
      <c r="BQ1098" s="87"/>
      <c r="BR1098" s="87"/>
      <c r="BS1098" s="87"/>
      <c r="BT1098" s="87"/>
      <c r="BU1098" s="87"/>
      <c r="BV1098" s="87"/>
      <c r="BW1098" s="87"/>
      <c r="BX1098" s="87"/>
      <c r="BY1098" s="87"/>
      <c r="BZ1098" s="87"/>
      <c r="CA1098" s="87"/>
      <c r="CB1098" s="87"/>
      <c r="CC1098" s="87"/>
      <c r="CD1098" s="87"/>
      <c r="CE1098" s="87"/>
      <c r="CF1098" s="87"/>
      <c r="CG1098" s="87"/>
      <c r="CH1098" s="87"/>
      <c r="CI1098" s="87"/>
      <c r="CJ1098" s="87"/>
      <c r="CK1098" s="87"/>
      <c r="CL1098" s="87"/>
    </row>
    <row r="1099" spans="1:90" s="78" customFormat="1" x14ac:dyDescent="0.3">
      <c r="A1099" s="130"/>
      <c r="G1099" s="87"/>
      <c r="H1099" s="87"/>
      <c r="N1099" s="87"/>
      <c r="AE1099" s="87"/>
      <c r="AF1099" s="87"/>
      <c r="AG1099" s="87"/>
      <c r="AH1099" s="87"/>
      <c r="AI1099" s="87"/>
      <c r="AJ1099" s="87"/>
      <c r="AK1099" s="87"/>
      <c r="AL1099" s="87"/>
      <c r="AM1099" s="87"/>
      <c r="AN1099" s="87"/>
      <c r="AO1099" s="87"/>
      <c r="AP1099" s="87"/>
      <c r="AQ1099" s="87"/>
      <c r="AR1099" s="87"/>
      <c r="AS1099" s="87"/>
      <c r="AT1099" s="87"/>
      <c r="AU1099" s="87"/>
      <c r="AV1099" s="87"/>
      <c r="AW1099" s="87"/>
      <c r="AX1099" s="87"/>
      <c r="AY1099" s="87"/>
      <c r="AZ1099" s="87"/>
      <c r="BA1099" s="87"/>
      <c r="BB1099" s="87"/>
      <c r="BC1099" s="87"/>
      <c r="BD1099" s="87"/>
      <c r="BE1099" s="87"/>
      <c r="BF1099" s="87"/>
      <c r="BG1099" s="87"/>
      <c r="BH1099" s="87"/>
      <c r="BI1099" s="87"/>
      <c r="BJ1099" s="87"/>
      <c r="BK1099" s="87"/>
      <c r="BL1099" s="87"/>
      <c r="BM1099" s="87"/>
      <c r="BN1099" s="87"/>
      <c r="BO1099" s="87"/>
      <c r="BP1099" s="87"/>
      <c r="BQ1099" s="87"/>
      <c r="BR1099" s="87"/>
      <c r="BS1099" s="87"/>
      <c r="BT1099" s="87"/>
      <c r="BU1099" s="87"/>
      <c r="BV1099" s="87"/>
      <c r="BW1099" s="87"/>
      <c r="BX1099" s="87"/>
      <c r="BY1099" s="87"/>
      <c r="BZ1099" s="87"/>
      <c r="CA1099" s="87"/>
      <c r="CB1099" s="87"/>
      <c r="CC1099" s="87"/>
      <c r="CD1099" s="87"/>
      <c r="CE1099" s="87"/>
      <c r="CF1099" s="87"/>
      <c r="CG1099" s="87"/>
      <c r="CH1099" s="87"/>
      <c r="CI1099" s="87"/>
      <c r="CJ1099" s="87"/>
      <c r="CK1099" s="87"/>
      <c r="CL1099" s="87"/>
    </row>
    <row r="1100" spans="1:90" s="78" customFormat="1" x14ac:dyDescent="0.3">
      <c r="A1100" s="130"/>
      <c r="G1100" s="87"/>
      <c r="H1100" s="87"/>
      <c r="N1100" s="87"/>
      <c r="AE1100" s="87"/>
      <c r="AF1100" s="87"/>
      <c r="AG1100" s="87"/>
      <c r="AH1100" s="87"/>
      <c r="AI1100" s="87"/>
      <c r="AJ1100" s="87"/>
      <c r="AK1100" s="87"/>
      <c r="AL1100" s="87"/>
      <c r="AM1100" s="87"/>
      <c r="AN1100" s="87"/>
      <c r="AO1100" s="87"/>
      <c r="AP1100" s="87"/>
      <c r="AQ1100" s="87"/>
      <c r="AR1100" s="87"/>
      <c r="AS1100" s="87"/>
      <c r="AT1100" s="87"/>
      <c r="AU1100" s="87"/>
      <c r="AV1100" s="87"/>
      <c r="AW1100" s="87"/>
      <c r="AX1100" s="87"/>
      <c r="AY1100" s="87"/>
      <c r="AZ1100" s="87"/>
      <c r="BA1100" s="87"/>
      <c r="BB1100" s="87"/>
      <c r="BC1100" s="87"/>
      <c r="BD1100" s="87"/>
      <c r="BE1100" s="87"/>
      <c r="BF1100" s="87"/>
      <c r="BG1100" s="87"/>
      <c r="BH1100" s="87"/>
      <c r="BI1100" s="87"/>
      <c r="BJ1100" s="87"/>
      <c r="BK1100" s="87"/>
      <c r="BL1100" s="87"/>
      <c r="BM1100" s="87"/>
      <c r="BN1100" s="87"/>
      <c r="BO1100" s="87"/>
      <c r="BP1100" s="87"/>
      <c r="BQ1100" s="87"/>
      <c r="BR1100" s="87"/>
      <c r="BS1100" s="87"/>
      <c r="BT1100" s="87"/>
      <c r="BU1100" s="87"/>
      <c r="BV1100" s="87"/>
      <c r="BW1100" s="87"/>
      <c r="BX1100" s="87"/>
      <c r="BY1100" s="87"/>
      <c r="BZ1100" s="87"/>
      <c r="CA1100" s="87"/>
      <c r="CB1100" s="87"/>
      <c r="CC1100" s="87"/>
      <c r="CD1100" s="87"/>
      <c r="CE1100" s="87"/>
      <c r="CF1100" s="87"/>
      <c r="CG1100" s="87"/>
      <c r="CH1100" s="87"/>
      <c r="CI1100" s="87"/>
      <c r="CJ1100" s="87"/>
      <c r="CK1100" s="87"/>
      <c r="CL1100" s="87"/>
    </row>
    <row r="1101" spans="1:90" s="78" customFormat="1" x14ac:dyDescent="0.3">
      <c r="A1101" s="130"/>
      <c r="G1101" s="87"/>
      <c r="H1101" s="87"/>
      <c r="N1101" s="87"/>
      <c r="AE1101" s="87"/>
      <c r="AF1101" s="87"/>
      <c r="AG1101" s="87"/>
      <c r="AH1101" s="87"/>
      <c r="AI1101" s="87"/>
      <c r="AJ1101" s="87"/>
      <c r="AK1101" s="87"/>
      <c r="AL1101" s="87"/>
      <c r="AM1101" s="87"/>
      <c r="AN1101" s="87"/>
      <c r="AO1101" s="87"/>
      <c r="AP1101" s="87"/>
      <c r="AQ1101" s="87"/>
      <c r="AR1101" s="87"/>
      <c r="AS1101" s="87"/>
      <c r="AT1101" s="87"/>
      <c r="AU1101" s="87"/>
      <c r="AV1101" s="87"/>
      <c r="AW1101" s="87"/>
      <c r="AX1101" s="87"/>
      <c r="AY1101" s="87"/>
      <c r="AZ1101" s="87"/>
      <c r="BA1101" s="87"/>
      <c r="BB1101" s="87"/>
      <c r="BC1101" s="87"/>
      <c r="BD1101" s="87"/>
      <c r="BE1101" s="87"/>
      <c r="BF1101" s="87"/>
      <c r="BG1101" s="87"/>
      <c r="BH1101" s="87"/>
      <c r="BI1101" s="87"/>
      <c r="BJ1101" s="87"/>
      <c r="BK1101" s="87"/>
      <c r="BL1101" s="87"/>
      <c r="BM1101" s="87"/>
      <c r="BN1101" s="87"/>
      <c r="BO1101" s="87"/>
      <c r="BP1101" s="87"/>
      <c r="BQ1101" s="87"/>
      <c r="BR1101" s="87"/>
      <c r="BS1101" s="87"/>
      <c r="BT1101" s="87"/>
      <c r="BU1101" s="87"/>
      <c r="BV1101" s="87"/>
      <c r="BW1101" s="87"/>
      <c r="BX1101" s="87"/>
      <c r="BY1101" s="87"/>
      <c r="BZ1101" s="87"/>
      <c r="CA1101" s="87"/>
      <c r="CB1101" s="87"/>
      <c r="CC1101" s="87"/>
      <c r="CD1101" s="87"/>
      <c r="CE1101" s="87"/>
      <c r="CF1101" s="87"/>
      <c r="CG1101" s="87"/>
      <c r="CH1101" s="87"/>
      <c r="CI1101" s="87"/>
      <c r="CJ1101" s="87"/>
      <c r="CK1101" s="87"/>
      <c r="CL1101" s="87"/>
    </row>
    <row r="1102" spans="1:90" s="78" customFormat="1" x14ac:dyDescent="0.3">
      <c r="A1102" s="130"/>
      <c r="G1102" s="87"/>
      <c r="H1102" s="87"/>
      <c r="N1102" s="87"/>
      <c r="AE1102" s="87"/>
      <c r="AF1102" s="87"/>
      <c r="AG1102" s="87"/>
      <c r="AH1102" s="87"/>
      <c r="AI1102" s="87"/>
      <c r="AJ1102" s="87"/>
      <c r="AK1102" s="87"/>
      <c r="AL1102" s="87"/>
      <c r="AM1102" s="87"/>
      <c r="AN1102" s="87"/>
      <c r="AO1102" s="87"/>
      <c r="AP1102" s="87"/>
      <c r="AQ1102" s="87"/>
      <c r="AR1102" s="87"/>
      <c r="AS1102" s="87"/>
      <c r="AT1102" s="87"/>
      <c r="AU1102" s="87"/>
      <c r="AV1102" s="87"/>
      <c r="AW1102" s="87"/>
      <c r="AX1102" s="87"/>
      <c r="AY1102" s="87"/>
      <c r="AZ1102" s="87"/>
      <c r="BA1102" s="87"/>
      <c r="BB1102" s="87"/>
      <c r="BC1102" s="87"/>
      <c r="BD1102" s="87"/>
      <c r="BE1102" s="87"/>
      <c r="BF1102" s="87"/>
      <c r="BG1102" s="87"/>
      <c r="BH1102" s="87"/>
      <c r="BI1102" s="87"/>
      <c r="BJ1102" s="87"/>
      <c r="BK1102" s="87"/>
      <c r="BL1102" s="87"/>
      <c r="BM1102" s="87"/>
      <c r="BN1102" s="87"/>
      <c r="BO1102" s="87"/>
      <c r="BP1102" s="87"/>
      <c r="BQ1102" s="87"/>
      <c r="BR1102" s="87"/>
      <c r="BS1102" s="87"/>
      <c r="BT1102" s="87"/>
      <c r="BU1102" s="87"/>
      <c r="BV1102" s="87"/>
      <c r="BW1102" s="87"/>
      <c r="BX1102" s="87"/>
      <c r="BY1102" s="87"/>
      <c r="BZ1102" s="87"/>
      <c r="CA1102" s="87"/>
      <c r="CB1102" s="87"/>
      <c r="CC1102" s="87"/>
      <c r="CD1102" s="87"/>
      <c r="CE1102" s="87"/>
      <c r="CF1102" s="87"/>
      <c r="CG1102" s="87"/>
      <c r="CH1102" s="87"/>
      <c r="CI1102" s="87"/>
      <c r="CJ1102" s="87"/>
      <c r="CK1102" s="87"/>
      <c r="CL1102" s="87"/>
    </row>
    <row r="1103" spans="1:90" s="78" customFormat="1" x14ac:dyDescent="0.3">
      <c r="A1103" s="130"/>
      <c r="G1103" s="87"/>
      <c r="H1103" s="87"/>
      <c r="N1103" s="87"/>
      <c r="AE1103" s="87"/>
      <c r="AF1103" s="87"/>
      <c r="AG1103" s="87"/>
      <c r="AH1103" s="87"/>
      <c r="AI1103" s="87"/>
      <c r="AJ1103" s="87"/>
      <c r="AK1103" s="87"/>
      <c r="AL1103" s="87"/>
      <c r="AM1103" s="87"/>
      <c r="AN1103" s="87"/>
      <c r="AO1103" s="87"/>
      <c r="AP1103" s="87"/>
      <c r="AQ1103" s="87"/>
      <c r="AR1103" s="87"/>
      <c r="AS1103" s="87"/>
      <c r="AT1103" s="87"/>
      <c r="AU1103" s="87"/>
      <c r="AV1103" s="87"/>
      <c r="AW1103" s="87"/>
      <c r="AX1103" s="87"/>
      <c r="AY1103" s="87"/>
      <c r="AZ1103" s="87"/>
      <c r="BA1103" s="87"/>
      <c r="BB1103" s="87"/>
      <c r="BC1103" s="87"/>
      <c r="BD1103" s="87"/>
      <c r="BE1103" s="87"/>
      <c r="BF1103" s="87"/>
      <c r="BG1103" s="87"/>
      <c r="BH1103" s="87"/>
      <c r="BI1103" s="87"/>
      <c r="BJ1103" s="87"/>
      <c r="BK1103" s="87"/>
      <c r="BL1103" s="87"/>
      <c r="BM1103" s="87"/>
      <c r="BN1103" s="87"/>
      <c r="BO1103" s="87"/>
      <c r="BP1103" s="87"/>
      <c r="BQ1103" s="87"/>
      <c r="BR1103" s="87"/>
      <c r="BS1103" s="87"/>
      <c r="BT1103" s="87"/>
      <c r="BU1103" s="87"/>
      <c r="BV1103" s="87"/>
      <c r="BW1103" s="87"/>
      <c r="BX1103" s="87"/>
      <c r="BY1103" s="87"/>
      <c r="BZ1103" s="87"/>
      <c r="CA1103" s="87"/>
      <c r="CB1103" s="87"/>
      <c r="CC1103" s="87"/>
      <c r="CD1103" s="87"/>
      <c r="CE1103" s="87"/>
      <c r="CF1103" s="87"/>
      <c r="CG1103" s="87"/>
      <c r="CH1103" s="87"/>
      <c r="CI1103" s="87"/>
      <c r="CJ1103" s="87"/>
      <c r="CK1103" s="87"/>
      <c r="CL1103" s="87"/>
    </row>
    <row r="1104" spans="1:90" s="78" customFormat="1" x14ac:dyDescent="0.3">
      <c r="A1104" s="130"/>
      <c r="G1104" s="87"/>
      <c r="H1104" s="87"/>
      <c r="N1104" s="87"/>
      <c r="AE1104" s="87"/>
      <c r="AF1104" s="87"/>
      <c r="AG1104" s="87"/>
      <c r="AH1104" s="87"/>
      <c r="AI1104" s="87"/>
      <c r="AJ1104" s="87"/>
      <c r="AK1104" s="87"/>
      <c r="AL1104" s="87"/>
      <c r="AM1104" s="87"/>
      <c r="AN1104" s="87"/>
      <c r="AO1104" s="87"/>
      <c r="AP1104" s="87"/>
      <c r="AQ1104" s="87"/>
      <c r="AR1104" s="87"/>
      <c r="AS1104" s="87"/>
      <c r="AT1104" s="87"/>
      <c r="AU1104" s="87"/>
      <c r="AV1104" s="87"/>
      <c r="AW1104" s="87"/>
      <c r="AX1104" s="87"/>
      <c r="AY1104" s="87"/>
      <c r="AZ1104" s="87"/>
      <c r="BA1104" s="87"/>
      <c r="BB1104" s="87"/>
      <c r="BC1104" s="87"/>
      <c r="BD1104" s="87"/>
      <c r="BE1104" s="87"/>
      <c r="BF1104" s="87"/>
      <c r="BG1104" s="87"/>
      <c r="BH1104" s="87"/>
      <c r="BI1104" s="87"/>
      <c r="BJ1104" s="87"/>
      <c r="BK1104" s="87"/>
      <c r="BL1104" s="87"/>
      <c r="BM1104" s="87"/>
      <c r="BN1104" s="87"/>
      <c r="BO1104" s="87"/>
      <c r="BP1104" s="87"/>
      <c r="BQ1104" s="87"/>
      <c r="BR1104" s="87"/>
      <c r="BS1104" s="87"/>
      <c r="BT1104" s="87"/>
      <c r="BU1104" s="87"/>
      <c r="BV1104" s="87"/>
      <c r="BW1104" s="87"/>
      <c r="BX1104" s="87"/>
      <c r="BY1104" s="87"/>
      <c r="BZ1104" s="87"/>
      <c r="CA1104" s="87"/>
      <c r="CB1104" s="87"/>
      <c r="CC1104" s="87"/>
      <c r="CD1104" s="87"/>
      <c r="CE1104" s="87"/>
      <c r="CF1104" s="87"/>
      <c r="CG1104" s="87"/>
      <c r="CH1104" s="87"/>
      <c r="CI1104" s="87"/>
      <c r="CJ1104" s="87"/>
      <c r="CK1104" s="87"/>
      <c r="CL1104" s="87"/>
    </row>
    <row r="1105" spans="1:90" s="78" customFormat="1" x14ac:dyDescent="0.3">
      <c r="A1105" s="130"/>
      <c r="G1105" s="87"/>
      <c r="H1105" s="87"/>
      <c r="N1105" s="87"/>
      <c r="AE1105" s="87"/>
      <c r="AF1105" s="87"/>
      <c r="AG1105" s="87"/>
      <c r="AH1105" s="87"/>
      <c r="AI1105" s="87"/>
      <c r="AJ1105" s="87"/>
      <c r="AK1105" s="87"/>
      <c r="AL1105" s="87"/>
      <c r="AM1105" s="87"/>
      <c r="AN1105" s="87"/>
      <c r="AO1105" s="87"/>
      <c r="AP1105" s="87"/>
      <c r="AQ1105" s="87"/>
      <c r="AR1105" s="87"/>
      <c r="AS1105" s="87"/>
      <c r="AT1105" s="87"/>
      <c r="AU1105" s="87"/>
      <c r="AV1105" s="87"/>
      <c r="AW1105" s="87"/>
      <c r="AX1105" s="87"/>
      <c r="AY1105" s="87"/>
      <c r="AZ1105" s="87"/>
      <c r="BA1105" s="87"/>
      <c r="BB1105" s="87"/>
      <c r="BC1105" s="87"/>
      <c r="BD1105" s="87"/>
      <c r="BE1105" s="87"/>
      <c r="BF1105" s="87"/>
      <c r="BG1105" s="87"/>
      <c r="BH1105" s="87"/>
      <c r="BI1105" s="87"/>
      <c r="BJ1105" s="87"/>
      <c r="BK1105" s="87"/>
      <c r="BL1105" s="87"/>
      <c r="BM1105" s="87"/>
      <c r="BN1105" s="87"/>
      <c r="BO1105" s="87"/>
      <c r="BP1105" s="87"/>
      <c r="BQ1105" s="87"/>
      <c r="BR1105" s="87"/>
      <c r="BS1105" s="87"/>
      <c r="BT1105" s="87"/>
      <c r="BU1105" s="87"/>
      <c r="BV1105" s="87"/>
      <c r="BW1105" s="87"/>
      <c r="BX1105" s="87"/>
      <c r="BY1105" s="87"/>
      <c r="BZ1105" s="87"/>
      <c r="CA1105" s="87"/>
      <c r="CB1105" s="87"/>
      <c r="CC1105" s="87"/>
      <c r="CD1105" s="87"/>
      <c r="CE1105" s="87"/>
      <c r="CF1105" s="87"/>
      <c r="CG1105" s="87"/>
      <c r="CH1105" s="87"/>
      <c r="CI1105" s="87"/>
      <c r="CJ1105" s="87"/>
      <c r="CK1105" s="87"/>
      <c r="CL1105" s="87"/>
    </row>
    <row r="1106" spans="1:90" s="78" customFormat="1" x14ac:dyDescent="0.3">
      <c r="A1106" s="130"/>
      <c r="G1106" s="87"/>
      <c r="H1106" s="87"/>
      <c r="N1106" s="87"/>
      <c r="AE1106" s="87"/>
      <c r="AF1106" s="87"/>
      <c r="AG1106" s="87"/>
      <c r="AH1106" s="87"/>
      <c r="AI1106" s="87"/>
      <c r="AJ1106" s="87"/>
      <c r="AK1106" s="87"/>
      <c r="AL1106" s="87"/>
      <c r="AM1106" s="87"/>
      <c r="AN1106" s="87"/>
      <c r="AO1106" s="87"/>
      <c r="AP1106" s="87"/>
      <c r="AQ1106" s="87"/>
      <c r="AR1106" s="87"/>
      <c r="AS1106" s="87"/>
      <c r="AT1106" s="87"/>
      <c r="AU1106" s="87"/>
      <c r="AV1106" s="87"/>
      <c r="AW1106" s="87"/>
      <c r="AX1106" s="87"/>
      <c r="AY1106" s="87"/>
      <c r="AZ1106" s="87"/>
      <c r="BA1106" s="87"/>
      <c r="BB1106" s="87"/>
      <c r="BC1106" s="87"/>
      <c r="BD1106" s="87"/>
      <c r="BE1106" s="87"/>
      <c r="BF1106" s="87"/>
      <c r="BG1106" s="87"/>
      <c r="BH1106" s="87"/>
      <c r="BI1106" s="87"/>
      <c r="BJ1106" s="87"/>
      <c r="BK1106" s="87"/>
      <c r="BL1106" s="87"/>
      <c r="BM1106" s="87"/>
      <c r="BN1106" s="87"/>
      <c r="BO1106" s="87"/>
      <c r="BP1106" s="87"/>
      <c r="BQ1106" s="87"/>
      <c r="BR1106" s="87"/>
      <c r="BS1106" s="87"/>
      <c r="BT1106" s="87"/>
      <c r="BU1106" s="87"/>
      <c r="BV1106" s="87"/>
      <c r="BW1106" s="87"/>
      <c r="BX1106" s="87"/>
      <c r="BY1106" s="87"/>
      <c r="BZ1106" s="87"/>
      <c r="CA1106" s="87"/>
      <c r="CB1106" s="87"/>
      <c r="CC1106" s="87"/>
      <c r="CD1106" s="87"/>
      <c r="CE1106" s="87"/>
      <c r="CF1106" s="87"/>
      <c r="CG1106" s="87"/>
      <c r="CH1106" s="87"/>
      <c r="CI1106" s="87"/>
      <c r="CJ1106" s="87"/>
      <c r="CK1106" s="87"/>
      <c r="CL1106" s="87"/>
    </row>
    <row r="1107" spans="1:90" s="78" customFormat="1" x14ac:dyDescent="0.3">
      <c r="A1107" s="130"/>
      <c r="G1107" s="87"/>
      <c r="H1107" s="87"/>
      <c r="N1107" s="87"/>
      <c r="AE1107" s="87"/>
      <c r="AF1107" s="87"/>
      <c r="AG1107" s="87"/>
      <c r="AH1107" s="87"/>
      <c r="AI1107" s="87"/>
      <c r="AJ1107" s="87"/>
      <c r="AK1107" s="87"/>
      <c r="AL1107" s="87"/>
      <c r="AM1107" s="87"/>
      <c r="AN1107" s="87"/>
      <c r="AO1107" s="87"/>
      <c r="AP1107" s="87"/>
      <c r="AQ1107" s="87"/>
      <c r="AR1107" s="87"/>
      <c r="AS1107" s="87"/>
      <c r="AT1107" s="87"/>
      <c r="AU1107" s="87"/>
      <c r="AV1107" s="87"/>
      <c r="AW1107" s="87"/>
      <c r="AX1107" s="87"/>
      <c r="AY1107" s="87"/>
      <c r="AZ1107" s="87"/>
      <c r="BA1107" s="87"/>
      <c r="BB1107" s="87"/>
      <c r="BC1107" s="87"/>
      <c r="BD1107" s="87"/>
      <c r="BE1107" s="87"/>
      <c r="BF1107" s="87"/>
      <c r="BG1107" s="87"/>
      <c r="BH1107" s="87"/>
      <c r="BI1107" s="87"/>
      <c r="BJ1107" s="87"/>
      <c r="BK1107" s="87"/>
      <c r="BL1107" s="87"/>
      <c r="BM1107" s="87"/>
      <c r="BN1107" s="87"/>
      <c r="BO1107" s="87"/>
      <c r="BP1107" s="87"/>
      <c r="BQ1107" s="87"/>
      <c r="BR1107" s="87"/>
      <c r="BS1107" s="87"/>
      <c r="BT1107" s="87"/>
      <c r="BU1107" s="87"/>
      <c r="BV1107" s="87"/>
      <c r="BW1107" s="87"/>
      <c r="BX1107" s="87"/>
      <c r="BY1107" s="87"/>
      <c r="BZ1107" s="87"/>
      <c r="CA1107" s="87"/>
      <c r="CB1107" s="87"/>
      <c r="CC1107" s="87"/>
      <c r="CD1107" s="87"/>
      <c r="CE1107" s="87"/>
      <c r="CF1107" s="87"/>
      <c r="CG1107" s="87"/>
      <c r="CH1107" s="87"/>
      <c r="CI1107" s="87"/>
      <c r="CJ1107" s="87"/>
      <c r="CK1107" s="87"/>
      <c r="CL1107" s="87"/>
    </row>
    <row r="1108" spans="1:90" s="78" customFormat="1" x14ac:dyDescent="0.3">
      <c r="A1108" s="130"/>
      <c r="G1108" s="87"/>
      <c r="H1108" s="87"/>
      <c r="N1108" s="87"/>
      <c r="AE1108" s="87"/>
      <c r="AF1108" s="87"/>
      <c r="AG1108" s="87"/>
      <c r="AH1108" s="87"/>
      <c r="AI1108" s="87"/>
      <c r="AJ1108" s="87"/>
      <c r="AK1108" s="87"/>
      <c r="AL1108" s="87"/>
      <c r="AM1108" s="87"/>
      <c r="AN1108" s="87"/>
      <c r="AO1108" s="87"/>
      <c r="AP1108" s="87"/>
      <c r="AQ1108" s="87"/>
      <c r="AR1108" s="87"/>
      <c r="AS1108" s="87"/>
      <c r="AT1108" s="87"/>
      <c r="AU1108" s="87"/>
      <c r="AV1108" s="87"/>
      <c r="AW1108" s="87"/>
      <c r="AX1108" s="87"/>
      <c r="AY1108" s="87"/>
      <c r="AZ1108" s="87"/>
      <c r="BA1108" s="87"/>
      <c r="BB1108" s="87"/>
      <c r="BC1108" s="87"/>
      <c r="BD1108" s="87"/>
      <c r="BE1108" s="87"/>
      <c r="BF1108" s="87"/>
      <c r="BG1108" s="87"/>
      <c r="BH1108" s="87"/>
      <c r="BI1108" s="87"/>
      <c r="BJ1108" s="87"/>
      <c r="BK1108" s="87"/>
      <c r="BL1108" s="87"/>
      <c r="BM1108" s="87"/>
      <c r="BN1108" s="87"/>
      <c r="BO1108" s="87"/>
      <c r="BP1108" s="87"/>
      <c r="BQ1108" s="87"/>
      <c r="BR1108" s="87"/>
      <c r="BS1108" s="87"/>
      <c r="BT1108" s="87"/>
      <c r="BU1108" s="87"/>
      <c r="BV1108" s="87"/>
      <c r="BW1108" s="87"/>
      <c r="BX1108" s="87"/>
      <c r="BY1108" s="87"/>
      <c r="BZ1108" s="87"/>
      <c r="CA1108" s="87"/>
      <c r="CB1108" s="87"/>
      <c r="CC1108" s="87"/>
      <c r="CD1108" s="87"/>
      <c r="CE1108" s="87"/>
      <c r="CF1108" s="87"/>
      <c r="CG1108" s="87"/>
      <c r="CH1108" s="87"/>
      <c r="CI1108" s="87"/>
      <c r="CJ1108" s="87"/>
      <c r="CK1108" s="87"/>
      <c r="CL1108" s="87"/>
    </row>
    <row r="1109" spans="1:90" s="78" customFormat="1" x14ac:dyDescent="0.3">
      <c r="A1109" s="130"/>
      <c r="G1109" s="87"/>
      <c r="H1109" s="87"/>
      <c r="N1109" s="87"/>
      <c r="AE1109" s="87"/>
      <c r="AF1109" s="87"/>
      <c r="AG1109" s="87"/>
      <c r="AH1109" s="87"/>
      <c r="AI1109" s="87"/>
      <c r="AJ1109" s="87"/>
      <c r="AK1109" s="87"/>
      <c r="AL1109" s="87"/>
      <c r="AM1109" s="87"/>
      <c r="AN1109" s="87"/>
      <c r="AO1109" s="87"/>
      <c r="AP1109" s="87"/>
      <c r="AQ1109" s="87"/>
      <c r="AR1109" s="87"/>
      <c r="AS1109" s="87"/>
      <c r="AT1109" s="87"/>
      <c r="AU1109" s="87"/>
      <c r="AV1109" s="87"/>
      <c r="AW1109" s="87"/>
      <c r="AX1109" s="87"/>
      <c r="AY1109" s="87"/>
      <c r="AZ1109" s="87"/>
      <c r="BA1109" s="87"/>
      <c r="BB1109" s="87"/>
      <c r="BC1109" s="87"/>
      <c r="BD1109" s="87"/>
      <c r="BE1109" s="87"/>
      <c r="BF1109" s="87"/>
      <c r="BG1109" s="87"/>
      <c r="BH1109" s="87"/>
      <c r="BI1109" s="87"/>
      <c r="BJ1109" s="87"/>
      <c r="BK1109" s="87"/>
      <c r="BL1109" s="87"/>
      <c r="BM1109" s="87"/>
      <c r="BN1109" s="87"/>
      <c r="BO1109" s="87"/>
      <c r="BP1109" s="87"/>
      <c r="BQ1109" s="87"/>
      <c r="BR1109" s="87"/>
      <c r="BS1109" s="87"/>
      <c r="BT1109" s="87"/>
      <c r="BU1109" s="87"/>
      <c r="BV1109" s="87"/>
      <c r="BW1109" s="87"/>
      <c r="BX1109" s="87"/>
      <c r="BY1109" s="87"/>
      <c r="BZ1109" s="87"/>
      <c r="CA1109" s="87"/>
      <c r="CB1109" s="87"/>
      <c r="CC1109" s="87"/>
      <c r="CD1109" s="87"/>
      <c r="CE1109" s="87"/>
      <c r="CF1109" s="87"/>
      <c r="CG1109" s="87"/>
      <c r="CH1109" s="87"/>
      <c r="CI1109" s="87"/>
      <c r="CJ1109" s="87"/>
      <c r="CK1109" s="87"/>
      <c r="CL1109" s="87"/>
    </row>
    <row r="1110" spans="1:90" s="78" customFormat="1" x14ac:dyDescent="0.3">
      <c r="A1110" s="130"/>
      <c r="G1110" s="87"/>
      <c r="H1110" s="87"/>
      <c r="N1110" s="87"/>
      <c r="AE1110" s="87"/>
      <c r="AF1110" s="87"/>
      <c r="AG1110" s="87"/>
      <c r="AH1110" s="87"/>
      <c r="AI1110" s="87"/>
      <c r="AJ1110" s="87"/>
      <c r="AK1110" s="87"/>
      <c r="AL1110" s="87"/>
      <c r="AM1110" s="87"/>
      <c r="AN1110" s="87"/>
      <c r="AO1110" s="87"/>
      <c r="AP1110" s="87"/>
      <c r="AQ1110" s="87"/>
      <c r="AR1110" s="87"/>
      <c r="AS1110" s="87"/>
      <c r="AT1110" s="87"/>
      <c r="AU1110" s="87"/>
      <c r="AV1110" s="87"/>
      <c r="AW1110" s="87"/>
      <c r="AX1110" s="87"/>
      <c r="AY1110" s="87"/>
      <c r="AZ1110" s="87"/>
      <c r="BA1110" s="87"/>
      <c r="BB1110" s="87"/>
      <c r="BC1110" s="87"/>
      <c r="BD1110" s="87"/>
      <c r="BE1110" s="87"/>
      <c r="BF1110" s="87"/>
      <c r="BG1110" s="87"/>
      <c r="BH1110" s="87"/>
      <c r="BI1110" s="87"/>
      <c r="BJ1110" s="87"/>
      <c r="BK1110" s="87"/>
      <c r="BL1110" s="87"/>
      <c r="BM1110" s="87"/>
      <c r="BN1110" s="87"/>
      <c r="BO1110" s="87"/>
      <c r="BP1110" s="87"/>
      <c r="BQ1110" s="87"/>
      <c r="BR1110" s="87"/>
      <c r="BS1110" s="87"/>
      <c r="BT1110" s="87"/>
      <c r="BU1110" s="87"/>
      <c r="BV1110" s="87"/>
      <c r="BW1110" s="87"/>
      <c r="BX1110" s="87"/>
      <c r="BY1110" s="87"/>
      <c r="BZ1110" s="87"/>
      <c r="CA1110" s="87"/>
      <c r="CB1110" s="87"/>
      <c r="CC1110" s="87"/>
      <c r="CD1110" s="87"/>
      <c r="CE1110" s="87"/>
      <c r="CF1110" s="87"/>
      <c r="CG1110" s="87"/>
      <c r="CH1110" s="87"/>
      <c r="CI1110" s="87"/>
      <c r="CJ1110" s="87"/>
      <c r="CK1110" s="87"/>
      <c r="CL1110" s="87"/>
    </row>
    <row r="1111" spans="1:90" s="78" customFormat="1" x14ac:dyDescent="0.3">
      <c r="A1111" s="130"/>
      <c r="G1111" s="87"/>
      <c r="H1111" s="87"/>
      <c r="N1111" s="87"/>
      <c r="AE1111" s="87"/>
      <c r="AF1111" s="87"/>
      <c r="AG1111" s="87"/>
      <c r="AH1111" s="87"/>
      <c r="AI1111" s="87"/>
      <c r="AJ1111" s="87"/>
      <c r="AK1111" s="87"/>
      <c r="AL1111" s="87"/>
      <c r="AM1111" s="87"/>
      <c r="AN1111" s="87"/>
      <c r="AO1111" s="87"/>
      <c r="AP1111" s="87"/>
      <c r="AQ1111" s="87"/>
      <c r="AR1111" s="87"/>
      <c r="AS1111" s="87"/>
      <c r="AT1111" s="87"/>
      <c r="AU1111" s="87"/>
      <c r="AV1111" s="87"/>
      <c r="AW1111" s="87"/>
      <c r="AX1111" s="87"/>
      <c r="AY1111" s="87"/>
      <c r="AZ1111" s="87"/>
      <c r="BA1111" s="87"/>
      <c r="BB1111" s="87"/>
      <c r="BC1111" s="87"/>
      <c r="BD1111" s="87"/>
      <c r="BE1111" s="87"/>
      <c r="BF1111" s="87"/>
      <c r="BG1111" s="87"/>
      <c r="BH1111" s="87"/>
      <c r="BI1111" s="87"/>
      <c r="BJ1111" s="87"/>
      <c r="BK1111" s="87"/>
      <c r="BL1111" s="87"/>
      <c r="BM1111" s="87"/>
      <c r="BN1111" s="87"/>
      <c r="BO1111" s="87"/>
      <c r="BP1111" s="87"/>
      <c r="BQ1111" s="87"/>
      <c r="BR1111" s="87"/>
      <c r="BS1111" s="87"/>
      <c r="BT1111" s="87"/>
      <c r="BU1111" s="87"/>
      <c r="BV1111" s="87"/>
      <c r="BW1111" s="87"/>
      <c r="BX1111" s="87"/>
      <c r="BY1111" s="87"/>
      <c r="BZ1111" s="87"/>
      <c r="CA1111" s="87"/>
      <c r="CB1111" s="87"/>
      <c r="CC1111" s="87"/>
      <c r="CD1111" s="87"/>
      <c r="CE1111" s="87"/>
      <c r="CF1111" s="87"/>
      <c r="CG1111" s="87"/>
      <c r="CH1111" s="87"/>
      <c r="CI1111" s="87"/>
      <c r="CJ1111" s="87"/>
      <c r="CK1111" s="87"/>
      <c r="CL1111" s="87"/>
    </row>
    <row r="1112" spans="1:90" s="78" customFormat="1" x14ac:dyDescent="0.3">
      <c r="A1112" s="130"/>
      <c r="G1112" s="87"/>
      <c r="H1112" s="87"/>
      <c r="N1112" s="87"/>
      <c r="AE1112" s="87"/>
      <c r="AF1112" s="87"/>
      <c r="AG1112" s="87"/>
      <c r="AH1112" s="87"/>
      <c r="AI1112" s="87"/>
      <c r="AJ1112" s="87"/>
      <c r="AK1112" s="87"/>
      <c r="AL1112" s="87"/>
      <c r="AM1112" s="87"/>
      <c r="AN1112" s="87"/>
      <c r="AO1112" s="87"/>
      <c r="AP1112" s="87"/>
      <c r="AQ1112" s="87"/>
      <c r="AR1112" s="87"/>
      <c r="AS1112" s="87"/>
      <c r="AT1112" s="87"/>
      <c r="AU1112" s="87"/>
      <c r="AV1112" s="87"/>
      <c r="AW1112" s="87"/>
      <c r="AX1112" s="87"/>
      <c r="AY1112" s="87"/>
      <c r="AZ1112" s="87"/>
      <c r="BA1112" s="87"/>
      <c r="BB1112" s="87"/>
      <c r="BC1112" s="87"/>
      <c r="BD1112" s="87"/>
      <c r="BE1112" s="87"/>
      <c r="BF1112" s="87"/>
      <c r="BG1112" s="87"/>
      <c r="BH1112" s="87"/>
      <c r="BI1112" s="87"/>
      <c r="BJ1112" s="87"/>
      <c r="BK1112" s="87"/>
      <c r="BL1112" s="87"/>
      <c r="BM1112" s="87"/>
      <c r="BN1112" s="87"/>
      <c r="BO1112" s="87"/>
      <c r="BP1112" s="87"/>
      <c r="BQ1112" s="87"/>
      <c r="BR1112" s="87"/>
      <c r="BS1112" s="87"/>
      <c r="BT1112" s="87"/>
      <c r="BU1112" s="87"/>
      <c r="BV1112" s="87"/>
      <c r="BW1112" s="87"/>
      <c r="BX1112" s="87"/>
      <c r="BY1112" s="87"/>
      <c r="BZ1112" s="87"/>
      <c r="CA1112" s="87"/>
      <c r="CB1112" s="87"/>
      <c r="CC1112" s="87"/>
      <c r="CD1112" s="87"/>
      <c r="CE1112" s="87"/>
      <c r="CF1112" s="87"/>
      <c r="CG1112" s="87"/>
      <c r="CH1112" s="87"/>
      <c r="CI1112" s="87"/>
      <c r="CJ1112" s="87"/>
      <c r="CK1112" s="87"/>
      <c r="CL1112" s="87"/>
    </row>
    <row r="1113" spans="1:90" s="78" customFormat="1" x14ac:dyDescent="0.3">
      <c r="A1113" s="130"/>
      <c r="G1113" s="87"/>
      <c r="H1113" s="87"/>
      <c r="N1113" s="87"/>
      <c r="AE1113" s="87"/>
      <c r="AF1113" s="87"/>
      <c r="AG1113" s="87"/>
      <c r="AH1113" s="87"/>
      <c r="AI1113" s="87"/>
      <c r="AJ1113" s="87"/>
      <c r="AK1113" s="87"/>
      <c r="AL1113" s="87"/>
      <c r="AM1113" s="87"/>
      <c r="AN1113" s="87"/>
      <c r="AO1113" s="87"/>
      <c r="AP1113" s="87"/>
      <c r="AQ1113" s="87"/>
      <c r="AR1113" s="87"/>
      <c r="AS1113" s="87"/>
      <c r="AT1113" s="87"/>
      <c r="AU1113" s="87"/>
      <c r="AV1113" s="87"/>
      <c r="AW1113" s="87"/>
      <c r="AX1113" s="87"/>
      <c r="AY1113" s="87"/>
      <c r="AZ1113" s="87"/>
      <c r="BA1113" s="87"/>
      <c r="BB1113" s="87"/>
      <c r="BC1113" s="87"/>
      <c r="BD1113" s="87"/>
      <c r="BE1113" s="87"/>
      <c r="BF1113" s="87"/>
      <c r="BG1113" s="87"/>
      <c r="BH1113" s="87"/>
      <c r="BI1113" s="87"/>
      <c r="BJ1113" s="87"/>
      <c r="BK1113" s="87"/>
      <c r="BL1113" s="87"/>
      <c r="BM1113" s="87"/>
      <c r="BN1113" s="87"/>
      <c r="BO1113" s="87"/>
      <c r="BP1113" s="87"/>
      <c r="BQ1113" s="87"/>
      <c r="BR1113" s="87"/>
      <c r="BS1113" s="87"/>
      <c r="BT1113" s="87"/>
      <c r="BU1113" s="87"/>
      <c r="BV1113" s="87"/>
      <c r="BW1113" s="87"/>
      <c r="BX1113" s="87"/>
      <c r="BY1113" s="87"/>
      <c r="BZ1113" s="87"/>
      <c r="CA1113" s="87"/>
      <c r="CB1113" s="87"/>
      <c r="CC1113" s="87"/>
      <c r="CD1113" s="87"/>
      <c r="CE1113" s="87"/>
      <c r="CF1113" s="87"/>
      <c r="CG1113" s="87"/>
      <c r="CH1113" s="87"/>
      <c r="CI1113" s="87"/>
      <c r="CJ1113" s="87"/>
      <c r="CK1113" s="87"/>
      <c r="CL1113" s="87"/>
    </row>
    <row r="1114" spans="1:90" s="78" customFormat="1" x14ac:dyDescent="0.3">
      <c r="A1114" s="130"/>
      <c r="G1114" s="87"/>
      <c r="H1114" s="87"/>
      <c r="N1114" s="87"/>
      <c r="AE1114" s="87"/>
      <c r="AF1114" s="87"/>
      <c r="AG1114" s="87"/>
      <c r="AH1114" s="87"/>
      <c r="AI1114" s="87"/>
      <c r="AJ1114" s="87"/>
      <c r="AK1114" s="87"/>
      <c r="AL1114" s="87"/>
      <c r="AM1114" s="87"/>
      <c r="AN1114" s="87"/>
      <c r="AO1114" s="87"/>
      <c r="AP1114" s="87"/>
      <c r="AQ1114" s="87"/>
      <c r="AR1114" s="87"/>
      <c r="AS1114" s="87"/>
      <c r="AT1114" s="87"/>
      <c r="AU1114" s="87"/>
      <c r="AV1114" s="87"/>
      <c r="AW1114" s="87"/>
      <c r="AX1114" s="87"/>
      <c r="AY1114" s="87"/>
      <c r="AZ1114" s="87"/>
      <c r="BA1114" s="87"/>
      <c r="BB1114" s="87"/>
      <c r="BC1114" s="87"/>
      <c r="BD1114" s="87"/>
      <c r="BE1114" s="87"/>
      <c r="BF1114" s="87"/>
      <c r="BG1114" s="87"/>
      <c r="BH1114" s="87"/>
      <c r="BI1114" s="87"/>
      <c r="BJ1114" s="87"/>
      <c r="BK1114" s="87"/>
      <c r="BL1114" s="87"/>
      <c r="BM1114" s="87"/>
      <c r="BN1114" s="87"/>
      <c r="BO1114" s="87"/>
      <c r="BP1114" s="87"/>
      <c r="BQ1114" s="87"/>
      <c r="BR1114" s="87"/>
      <c r="BS1114" s="87"/>
      <c r="BT1114" s="87"/>
      <c r="BU1114" s="87"/>
      <c r="BV1114" s="87"/>
      <c r="BW1114" s="87"/>
      <c r="BX1114" s="87"/>
      <c r="BY1114" s="87"/>
      <c r="BZ1114" s="87"/>
      <c r="CA1114" s="87"/>
      <c r="CB1114" s="87"/>
      <c r="CC1114" s="87"/>
      <c r="CD1114" s="87"/>
      <c r="CE1114" s="87"/>
      <c r="CF1114" s="87"/>
      <c r="CG1114" s="87"/>
      <c r="CH1114" s="87"/>
      <c r="CI1114" s="87"/>
      <c r="CJ1114" s="87"/>
      <c r="CK1114" s="87"/>
      <c r="CL1114" s="87"/>
    </row>
    <row r="1115" spans="1:90" s="78" customFormat="1" x14ac:dyDescent="0.3">
      <c r="A1115" s="130"/>
      <c r="G1115" s="87"/>
      <c r="H1115" s="87"/>
      <c r="N1115" s="87"/>
      <c r="AE1115" s="87"/>
      <c r="AF1115" s="87"/>
      <c r="AG1115" s="87"/>
      <c r="AH1115" s="87"/>
      <c r="AI1115" s="87"/>
      <c r="AJ1115" s="87"/>
      <c r="AK1115" s="87"/>
      <c r="AL1115" s="87"/>
      <c r="AM1115" s="87"/>
      <c r="AN1115" s="87"/>
      <c r="AO1115" s="87"/>
      <c r="AP1115" s="87"/>
      <c r="AQ1115" s="87"/>
      <c r="AR1115" s="87"/>
      <c r="AS1115" s="87"/>
      <c r="AT1115" s="87"/>
      <c r="AU1115" s="87"/>
      <c r="AV1115" s="87"/>
      <c r="AW1115" s="87"/>
      <c r="AX1115" s="87"/>
      <c r="AY1115" s="87"/>
      <c r="AZ1115" s="87"/>
      <c r="BA1115" s="87"/>
      <c r="BB1115" s="87"/>
      <c r="BC1115" s="87"/>
      <c r="BD1115" s="87"/>
      <c r="BE1115" s="87"/>
      <c r="BF1115" s="87"/>
      <c r="BG1115" s="87"/>
      <c r="BH1115" s="87"/>
      <c r="BI1115" s="87"/>
      <c r="BJ1115" s="87"/>
      <c r="BK1115" s="87"/>
      <c r="BL1115" s="87"/>
      <c r="BM1115" s="87"/>
      <c r="BN1115" s="87"/>
      <c r="BO1115" s="87"/>
      <c r="BP1115" s="87"/>
      <c r="BQ1115" s="87"/>
      <c r="BR1115" s="87"/>
      <c r="BS1115" s="87"/>
      <c r="BT1115" s="87"/>
      <c r="BU1115" s="87"/>
      <c r="BV1115" s="87"/>
      <c r="BW1115" s="87"/>
      <c r="BX1115" s="87"/>
      <c r="BY1115" s="87"/>
      <c r="BZ1115" s="87"/>
      <c r="CA1115" s="87"/>
      <c r="CB1115" s="87"/>
      <c r="CC1115" s="87"/>
      <c r="CD1115" s="87"/>
      <c r="CE1115" s="87"/>
      <c r="CF1115" s="87"/>
      <c r="CG1115" s="87"/>
      <c r="CH1115" s="87"/>
      <c r="CI1115" s="87"/>
      <c r="CJ1115" s="87"/>
      <c r="CK1115" s="87"/>
      <c r="CL1115" s="87"/>
    </row>
    <row r="1116" spans="1:90" s="78" customFormat="1" x14ac:dyDescent="0.3">
      <c r="A1116" s="130"/>
      <c r="G1116" s="87"/>
      <c r="H1116" s="87"/>
      <c r="N1116" s="87"/>
      <c r="AE1116" s="87"/>
      <c r="AF1116" s="87"/>
      <c r="AG1116" s="87"/>
      <c r="AH1116" s="87"/>
      <c r="AI1116" s="87"/>
      <c r="AJ1116" s="87"/>
      <c r="AK1116" s="87"/>
      <c r="AL1116" s="87"/>
      <c r="AM1116" s="87"/>
      <c r="AN1116" s="87"/>
      <c r="AO1116" s="87"/>
      <c r="AP1116" s="87"/>
      <c r="AQ1116" s="87"/>
      <c r="AR1116" s="87"/>
      <c r="AS1116" s="87"/>
      <c r="AT1116" s="87"/>
      <c r="AU1116" s="87"/>
      <c r="AV1116" s="87"/>
      <c r="AW1116" s="87"/>
      <c r="AX1116" s="87"/>
      <c r="AY1116" s="87"/>
      <c r="AZ1116" s="87"/>
      <c r="BA1116" s="87"/>
      <c r="BB1116" s="87"/>
      <c r="BC1116" s="87"/>
      <c r="BD1116" s="87"/>
      <c r="BE1116" s="87"/>
      <c r="BF1116" s="87"/>
      <c r="BG1116" s="87"/>
      <c r="BH1116" s="87"/>
      <c r="BI1116" s="87"/>
      <c r="BJ1116" s="87"/>
      <c r="BK1116" s="87"/>
      <c r="BL1116" s="87"/>
      <c r="BM1116" s="87"/>
      <c r="BN1116" s="87"/>
      <c r="BO1116" s="87"/>
      <c r="BP1116" s="87"/>
      <c r="BQ1116" s="87"/>
      <c r="BR1116" s="87"/>
      <c r="BS1116" s="87"/>
      <c r="BT1116" s="87"/>
      <c r="BU1116" s="87"/>
      <c r="BV1116" s="87"/>
      <c r="BW1116" s="87"/>
      <c r="BX1116" s="87"/>
      <c r="BY1116" s="87"/>
      <c r="BZ1116" s="87"/>
      <c r="CA1116" s="87"/>
      <c r="CB1116" s="87"/>
      <c r="CC1116" s="87"/>
      <c r="CD1116" s="87"/>
      <c r="CE1116" s="87"/>
      <c r="CF1116" s="87"/>
      <c r="CG1116" s="87"/>
      <c r="CH1116" s="87"/>
      <c r="CI1116" s="87"/>
      <c r="CJ1116" s="87"/>
      <c r="CK1116" s="87"/>
      <c r="CL1116" s="87"/>
    </row>
    <row r="1117" spans="1:90" s="78" customFormat="1" x14ac:dyDescent="0.3">
      <c r="A1117" s="130"/>
      <c r="G1117" s="87"/>
      <c r="H1117" s="87"/>
      <c r="N1117" s="87"/>
      <c r="AE1117" s="87"/>
      <c r="AF1117" s="87"/>
      <c r="AG1117" s="87"/>
      <c r="AH1117" s="87"/>
      <c r="AI1117" s="87"/>
      <c r="AJ1117" s="87"/>
      <c r="AK1117" s="87"/>
      <c r="AL1117" s="87"/>
      <c r="AM1117" s="87"/>
      <c r="AN1117" s="87"/>
      <c r="AO1117" s="87"/>
      <c r="AP1117" s="87"/>
      <c r="AQ1117" s="87"/>
      <c r="AR1117" s="87"/>
      <c r="AS1117" s="87"/>
      <c r="AT1117" s="87"/>
      <c r="AU1117" s="87"/>
      <c r="AV1117" s="87"/>
      <c r="AW1117" s="87"/>
      <c r="AX1117" s="87"/>
      <c r="AY1117" s="87"/>
      <c r="AZ1117" s="87"/>
      <c r="BA1117" s="87"/>
      <c r="BB1117" s="87"/>
      <c r="BC1117" s="87"/>
      <c r="BD1117" s="87"/>
      <c r="BE1117" s="87"/>
      <c r="BF1117" s="87"/>
      <c r="BG1117" s="87"/>
      <c r="BH1117" s="87"/>
      <c r="BI1117" s="87"/>
      <c r="BJ1117" s="87"/>
      <c r="BK1117" s="87"/>
      <c r="BL1117" s="87"/>
      <c r="BM1117" s="87"/>
      <c r="BN1117" s="87"/>
      <c r="BO1117" s="87"/>
      <c r="BP1117" s="87"/>
      <c r="BQ1117" s="87"/>
      <c r="BR1117" s="87"/>
      <c r="BS1117" s="87"/>
      <c r="BT1117" s="87"/>
      <c r="BU1117" s="87"/>
      <c r="BV1117" s="87"/>
      <c r="BW1117" s="87"/>
      <c r="BX1117" s="87"/>
      <c r="BY1117" s="87"/>
      <c r="BZ1117" s="87"/>
      <c r="CA1117" s="87"/>
      <c r="CB1117" s="87"/>
      <c r="CC1117" s="87"/>
      <c r="CD1117" s="87"/>
      <c r="CE1117" s="87"/>
      <c r="CF1117" s="87"/>
      <c r="CG1117" s="87"/>
      <c r="CH1117" s="87"/>
      <c r="CI1117" s="87"/>
      <c r="CJ1117" s="87"/>
      <c r="CK1117" s="87"/>
      <c r="CL1117" s="87"/>
    </row>
    <row r="1118" spans="1:90" s="78" customFormat="1" x14ac:dyDescent="0.3">
      <c r="A1118" s="130"/>
      <c r="G1118" s="87"/>
      <c r="H1118" s="87"/>
      <c r="N1118" s="87"/>
      <c r="AE1118" s="87"/>
      <c r="AF1118" s="87"/>
      <c r="AG1118" s="87"/>
      <c r="AH1118" s="87"/>
      <c r="AI1118" s="87"/>
      <c r="AJ1118" s="87"/>
      <c r="AK1118" s="87"/>
      <c r="AL1118" s="87"/>
      <c r="AM1118" s="87"/>
      <c r="AN1118" s="87"/>
      <c r="AO1118" s="87"/>
      <c r="AP1118" s="87"/>
      <c r="AQ1118" s="87"/>
      <c r="AR1118" s="87"/>
      <c r="AS1118" s="87"/>
      <c r="AT1118" s="87"/>
      <c r="AU1118" s="87"/>
      <c r="AV1118" s="87"/>
      <c r="AW1118" s="87"/>
      <c r="AX1118" s="87"/>
      <c r="AY1118" s="87"/>
      <c r="AZ1118" s="87"/>
      <c r="BA1118" s="87"/>
      <c r="BB1118" s="87"/>
      <c r="BC1118" s="87"/>
      <c r="BD1118" s="87"/>
      <c r="BE1118" s="87"/>
      <c r="BF1118" s="87"/>
      <c r="BG1118" s="87"/>
      <c r="BH1118" s="87"/>
      <c r="BI1118" s="87"/>
      <c r="BJ1118" s="87"/>
      <c r="BK1118" s="87"/>
      <c r="BL1118" s="87"/>
      <c r="BM1118" s="87"/>
      <c r="BN1118" s="87"/>
      <c r="BO1118" s="87"/>
      <c r="BP1118" s="87"/>
      <c r="BQ1118" s="87"/>
      <c r="BR1118" s="87"/>
      <c r="BS1118" s="87"/>
      <c r="BT1118" s="87"/>
      <c r="BU1118" s="87"/>
      <c r="BV1118" s="87"/>
      <c r="BW1118" s="87"/>
      <c r="BX1118" s="87"/>
      <c r="BY1118" s="87"/>
      <c r="BZ1118" s="87"/>
      <c r="CA1118" s="87"/>
      <c r="CB1118" s="87"/>
      <c r="CC1118" s="87"/>
      <c r="CD1118" s="87"/>
      <c r="CE1118" s="87"/>
      <c r="CF1118" s="87"/>
      <c r="CG1118" s="87"/>
      <c r="CH1118" s="87"/>
      <c r="CI1118" s="87"/>
      <c r="CJ1118" s="87"/>
      <c r="CK1118" s="87"/>
      <c r="CL1118" s="87"/>
    </row>
    <row r="1119" spans="1:90" s="78" customFormat="1" x14ac:dyDescent="0.3">
      <c r="A1119" s="130"/>
      <c r="G1119" s="87"/>
      <c r="H1119" s="87"/>
      <c r="N1119" s="87"/>
      <c r="AE1119" s="87"/>
      <c r="AF1119" s="87"/>
      <c r="AG1119" s="87"/>
      <c r="AH1119" s="87"/>
      <c r="AI1119" s="87"/>
      <c r="AJ1119" s="87"/>
      <c r="AK1119" s="87"/>
      <c r="AL1119" s="87"/>
      <c r="AM1119" s="87"/>
      <c r="AN1119" s="87"/>
      <c r="AO1119" s="87"/>
      <c r="AP1119" s="87"/>
      <c r="AQ1119" s="87"/>
      <c r="AR1119" s="87"/>
      <c r="AS1119" s="87"/>
      <c r="AT1119" s="87"/>
      <c r="AU1119" s="87"/>
      <c r="AV1119" s="87"/>
      <c r="AW1119" s="87"/>
      <c r="AX1119" s="87"/>
      <c r="AY1119" s="87"/>
      <c r="AZ1119" s="87"/>
      <c r="BA1119" s="87"/>
      <c r="BB1119" s="87"/>
      <c r="BC1119" s="87"/>
      <c r="BD1119" s="87"/>
      <c r="BE1119" s="87"/>
      <c r="BF1119" s="87"/>
      <c r="BG1119" s="87"/>
      <c r="BH1119" s="87"/>
      <c r="BI1119" s="87"/>
      <c r="BJ1119" s="87"/>
      <c r="BK1119" s="87"/>
      <c r="BL1119" s="87"/>
      <c r="BM1119" s="87"/>
      <c r="BN1119" s="87"/>
      <c r="BO1119" s="87"/>
      <c r="BP1119" s="87"/>
      <c r="BQ1119" s="87"/>
      <c r="BR1119" s="87"/>
      <c r="BS1119" s="87"/>
      <c r="BT1119" s="87"/>
      <c r="BU1119" s="87"/>
      <c r="BV1119" s="87"/>
      <c r="BW1119" s="87"/>
      <c r="BX1119" s="87"/>
      <c r="BY1119" s="87"/>
      <c r="BZ1119" s="87"/>
      <c r="CA1119" s="87"/>
      <c r="CB1119" s="87"/>
      <c r="CC1119" s="87"/>
      <c r="CD1119" s="87"/>
      <c r="CE1119" s="87"/>
      <c r="CF1119" s="87"/>
      <c r="CG1119" s="87"/>
      <c r="CH1119" s="87"/>
      <c r="CI1119" s="87"/>
      <c r="CJ1119" s="87"/>
      <c r="CK1119" s="87"/>
      <c r="CL1119" s="87"/>
    </row>
    <row r="1120" spans="1:90" s="78" customFormat="1" x14ac:dyDescent="0.3">
      <c r="A1120" s="130"/>
      <c r="G1120" s="87"/>
      <c r="H1120" s="87"/>
      <c r="N1120" s="87"/>
      <c r="AE1120" s="87"/>
      <c r="AF1120" s="87"/>
      <c r="AG1120" s="87"/>
      <c r="AH1120" s="87"/>
      <c r="AI1120" s="87"/>
      <c r="AJ1120" s="87"/>
      <c r="AK1120" s="87"/>
      <c r="AL1120" s="87"/>
      <c r="AM1120" s="87"/>
      <c r="AN1120" s="87"/>
      <c r="AO1120" s="87"/>
      <c r="AP1120" s="87"/>
      <c r="AQ1120" s="87"/>
      <c r="AR1120" s="87"/>
      <c r="AS1120" s="87"/>
      <c r="AT1120" s="87"/>
      <c r="AU1120" s="87"/>
      <c r="AV1120" s="87"/>
      <c r="AW1120" s="87"/>
      <c r="AX1120" s="87"/>
      <c r="AY1120" s="87"/>
      <c r="AZ1120" s="87"/>
      <c r="BA1120" s="87"/>
      <c r="BB1120" s="87"/>
      <c r="BC1120" s="87"/>
      <c r="BD1120" s="87"/>
      <c r="BE1120" s="87"/>
      <c r="BF1120" s="87"/>
      <c r="BG1120" s="87"/>
      <c r="BH1120" s="87"/>
      <c r="BI1120" s="87"/>
      <c r="BJ1120" s="87"/>
      <c r="BK1120" s="87"/>
      <c r="BL1120" s="87"/>
      <c r="BM1120" s="87"/>
      <c r="BN1120" s="87"/>
      <c r="BO1120" s="87"/>
      <c r="BP1120" s="87"/>
      <c r="BQ1120" s="87"/>
      <c r="BR1120" s="87"/>
      <c r="BS1120" s="87"/>
      <c r="BT1120" s="87"/>
      <c r="BU1120" s="87"/>
      <c r="BV1120" s="87"/>
      <c r="BW1120" s="87"/>
      <c r="BX1120" s="87"/>
      <c r="BY1120" s="87"/>
      <c r="BZ1120" s="87"/>
      <c r="CA1120" s="87"/>
      <c r="CB1120" s="87"/>
      <c r="CC1120" s="87"/>
      <c r="CD1120" s="87"/>
      <c r="CE1120" s="87"/>
      <c r="CF1120" s="87"/>
      <c r="CG1120" s="87"/>
      <c r="CH1120" s="87"/>
      <c r="CI1120" s="87"/>
      <c r="CJ1120" s="87"/>
      <c r="CK1120" s="87"/>
      <c r="CL1120" s="87"/>
    </row>
    <row r="1121" spans="1:90" s="78" customFormat="1" x14ac:dyDescent="0.3">
      <c r="A1121" s="130"/>
      <c r="G1121" s="87"/>
      <c r="H1121" s="87"/>
      <c r="N1121" s="87"/>
      <c r="AE1121" s="87"/>
      <c r="AF1121" s="87"/>
      <c r="AG1121" s="87"/>
      <c r="AH1121" s="87"/>
      <c r="AI1121" s="87"/>
      <c r="AJ1121" s="87"/>
      <c r="AK1121" s="87"/>
      <c r="AL1121" s="87"/>
      <c r="AM1121" s="87"/>
      <c r="AN1121" s="87"/>
      <c r="AO1121" s="87"/>
      <c r="AP1121" s="87"/>
      <c r="AQ1121" s="87"/>
      <c r="AR1121" s="87"/>
      <c r="AS1121" s="87"/>
      <c r="AT1121" s="87"/>
      <c r="AU1121" s="87"/>
      <c r="AV1121" s="87"/>
      <c r="AW1121" s="87"/>
      <c r="AX1121" s="87"/>
      <c r="AY1121" s="87"/>
      <c r="AZ1121" s="87"/>
      <c r="BA1121" s="87"/>
      <c r="BB1121" s="87"/>
      <c r="BC1121" s="87"/>
      <c r="BD1121" s="87"/>
      <c r="BE1121" s="87"/>
      <c r="BF1121" s="87"/>
      <c r="BG1121" s="87"/>
      <c r="BH1121" s="87"/>
      <c r="BI1121" s="87"/>
      <c r="BJ1121" s="87"/>
      <c r="BK1121" s="87"/>
      <c r="BL1121" s="87"/>
      <c r="BM1121" s="87"/>
      <c r="BN1121" s="87"/>
      <c r="BO1121" s="87"/>
      <c r="BP1121" s="87"/>
      <c r="BQ1121" s="87"/>
      <c r="BR1121" s="87"/>
      <c r="BS1121" s="87"/>
      <c r="BT1121" s="87"/>
      <c r="BU1121" s="87"/>
      <c r="BV1121" s="87"/>
      <c r="BW1121" s="87"/>
      <c r="BX1121" s="87"/>
      <c r="BY1121" s="87"/>
      <c r="BZ1121" s="87"/>
      <c r="CA1121" s="87"/>
      <c r="CB1121" s="87"/>
      <c r="CC1121" s="87"/>
      <c r="CD1121" s="87"/>
      <c r="CE1121" s="87"/>
      <c r="CF1121" s="87"/>
      <c r="CG1121" s="87"/>
      <c r="CH1121" s="87"/>
      <c r="CI1121" s="87"/>
      <c r="CJ1121" s="87"/>
      <c r="CK1121" s="87"/>
      <c r="CL1121" s="87"/>
    </row>
    <row r="1122" spans="1:90" s="78" customFormat="1" x14ac:dyDescent="0.3">
      <c r="A1122" s="130"/>
      <c r="G1122" s="87"/>
      <c r="H1122" s="87"/>
      <c r="N1122" s="87"/>
      <c r="AE1122" s="87"/>
      <c r="AF1122" s="87"/>
      <c r="AG1122" s="87"/>
      <c r="AH1122" s="87"/>
      <c r="AI1122" s="87"/>
      <c r="AJ1122" s="87"/>
      <c r="AK1122" s="87"/>
      <c r="AL1122" s="87"/>
      <c r="AM1122" s="87"/>
      <c r="AN1122" s="87"/>
      <c r="AO1122" s="87"/>
      <c r="AP1122" s="87"/>
      <c r="AQ1122" s="87"/>
      <c r="AR1122" s="87"/>
      <c r="AS1122" s="87"/>
      <c r="AT1122" s="87"/>
      <c r="AU1122" s="87"/>
      <c r="AV1122" s="87"/>
      <c r="AW1122" s="87"/>
      <c r="AX1122" s="87"/>
      <c r="AY1122" s="87"/>
      <c r="AZ1122" s="87"/>
      <c r="BA1122" s="87"/>
      <c r="BB1122" s="87"/>
      <c r="BC1122" s="87"/>
      <c r="BD1122" s="87"/>
      <c r="BE1122" s="87"/>
      <c r="BF1122" s="87"/>
      <c r="BG1122" s="87"/>
      <c r="BH1122" s="87"/>
      <c r="BI1122" s="87"/>
      <c r="BJ1122" s="87"/>
      <c r="BK1122" s="87"/>
      <c r="BL1122" s="87"/>
      <c r="BM1122" s="87"/>
      <c r="BN1122" s="87"/>
      <c r="BO1122" s="87"/>
      <c r="BP1122" s="87"/>
      <c r="BQ1122" s="87"/>
      <c r="BR1122" s="87"/>
      <c r="BS1122" s="87"/>
      <c r="BT1122" s="87"/>
      <c r="BU1122" s="87"/>
      <c r="BV1122" s="87"/>
      <c r="BW1122" s="87"/>
      <c r="BX1122" s="87"/>
      <c r="BY1122" s="87"/>
      <c r="BZ1122" s="87"/>
      <c r="CA1122" s="87"/>
      <c r="CB1122" s="87"/>
      <c r="CC1122" s="87"/>
      <c r="CD1122" s="87"/>
      <c r="CE1122" s="87"/>
      <c r="CF1122" s="87"/>
      <c r="CG1122" s="87"/>
      <c r="CH1122" s="87"/>
      <c r="CI1122" s="87"/>
      <c r="CJ1122" s="87"/>
      <c r="CK1122" s="87"/>
      <c r="CL1122" s="87"/>
    </row>
    <row r="1123" spans="1:90" s="78" customFormat="1" x14ac:dyDescent="0.3">
      <c r="A1123" s="130"/>
      <c r="G1123" s="87"/>
      <c r="H1123" s="87"/>
      <c r="N1123" s="87"/>
      <c r="AE1123" s="87"/>
      <c r="AF1123" s="87"/>
      <c r="AG1123" s="87"/>
      <c r="AH1123" s="87"/>
      <c r="AI1123" s="87"/>
      <c r="AJ1123" s="87"/>
      <c r="AK1123" s="87"/>
      <c r="AL1123" s="87"/>
      <c r="AM1123" s="87"/>
      <c r="AN1123" s="87"/>
      <c r="AO1123" s="87"/>
      <c r="AP1123" s="87"/>
      <c r="AQ1123" s="87"/>
      <c r="AR1123" s="87"/>
      <c r="AS1123" s="87"/>
      <c r="AT1123" s="87"/>
      <c r="AU1123" s="87"/>
      <c r="AV1123" s="87"/>
      <c r="AW1123" s="87"/>
      <c r="AX1123" s="87"/>
      <c r="AY1123" s="87"/>
      <c r="AZ1123" s="87"/>
      <c r="BA1123" s="87"/>
      <c r="BB1123" s="87"/>
      <c r="BC1123" s="87"/>
      <c r="BD1123" s="87"/>
      <c r="BE1123" s="87"/>
      <c r="BF1123" s="87"/>
      <c r="BG1123" s="87"/>
      <c r="BH1123" s="87"/>
      <c r="BI1123" s="87"/>
      <c r="BJ1123" s="87"/>
      <c r="BK1123" s="87"/>
      <c r="BL1123" s="87"/>
      <c r="BM1123" s="87"/>
      <c r="BN1123" s="87"/>
      <c r="BO1123" s="87"/>
      <c r="BP1123" s="87"/>
      <c r="BQ1123" s="87"/>
      <c r="BR1123" s="87"/>
      <c r="BS1123" s="87"/>
      <c r="BT1123" s="87"/>
      <c r="BU1123" s="87"/>
      <c r="BV1123" s="87"/>
      <c r="BW1123" s="87"/>
      <c r="BX1123" s="87"/>
      <c r="BY1123" s="87"/>
      <c r="BZ1123" s="87"/>
      <c r="CA1123" s="87"/>
      <c r="CB1123" s="87"/>
      <c r="CC1123" s="87"/>
      <c r="CD1123" s="87"/>
      <c r="CE1123" s="87"/>
      <c r="CF1123" s="87"/>
      <c r="CG1123" s="87"/>
      <c r="CH1123" s="87"/>
      <c r="CI1123" s="87"/>
      <c r="CJ1123" s="87"/>
      <c r="CK1123" s="87"/>
      <c r="CL1123" s="87"/>
    </row>
    <row r="1124" spans="1:90" s="78" customFormat="1" x14ac:dyDescent="0.3">
      <c r="A1124" s="130"/>
      <c r="G1124" s="87"/>
      <c r="H1124" s="87"/>
      <c r="N1124" s="87"/>
      <c r="AE1124" s="87"/>
      <c r="AF1124" s="87"/>
      <c r="AG1124" s="87"/>
      <c r="AH1124" s="87"/>
      <c r="AI1124" s="87"/>
      <c r="AJ1124" s="87"/>
      <c r="AK1124" s="87"/>
      <c r="AL1124" s="87"/>
      <c r="AM1124" s="87"/>
      <c r="AN1124" s="87"/>
      <c r="AO1124" s="87"/>
      <c r="AP1124" s="87"/>
      <c r="AQ1124" s="87"/>
      <c r="AR1124" s="87"/>
      <c r="AS1124" s="87"/>
      <c r="AT1124" s="87"/>
      <c r="AU1124" s="87"/>
      <c r="AV1124" s="87"/>
      <c r="AW1124" s="87"/>
      <c r="AX1124" s="87"/>
      <c r="AY1124" s="87"/>
      <c r="AZ1124" s="87"/>
      <c r="BA1124" s="87"/>
      <c r="BB1124" s="87"/>
      <c r="BC1124" s="87"/>
      <c r="BD1124" s="87"/>
      <c r="BE1124" s="87"/>
      <c r="BF1124" s="87"/>
      <c r="BG1124" s="87"/>
      <c r="BH1124" s="87"/>
      <c r="BI1124" s="87"/>
      <c r="BJ1124" s="87"/>
      <c r="BK1124" s="87"/>
      <c r="BL1124" s="87"/>
      <c r="BM1124" s="87"/>
      <c r="BN1124" s="87"/>
      <c r="BO1124" s="87"/>
      <c r="BP1124" s="87"/>
      <c r="BQ1124" s="87"/>
      <c r="BR1124" s="87"/>
      <c r="BS1124" s="87"/>
      <c r="BT1124" s="87"/>
      <c r="BU1124" s="87"/>
      <c r="BV1124" s="87"/>
      <c r="BW1124" s="87"/>
      <c r="BX1124" s="87"/>
      <c r="BY1124" s="87"/>
      <c r="BZ1124" s="87"/>
      <c r="CA1124" s="87"/>
      <c r="CB1124" s="87"/>
      <c r="CC1124" s="87"/>
      <c r="CD1124" s="87"/>
      <c r="CE1124" s="87"/>
      <c r="CF1124" s="87"/>
      <c r="CG1124" s="87"/>
      <c r="CH1124" s="87"/>
      <c r="CI1124" s="87"/>
      <c r="CJ1124" s="87"/>
      <c r="CK1124" s="87"/>
      <c r="CL1124" s="87"/>
    </row>
    <row r="1125" spans="1:90" s="78" customFormat="1" x14ac:dyDescent="0.3">
      <c r="A1125" s="130"/>
      <c r="G1125" s="87"/>
      <c r="H1125" s="87"/>
      <c r="N1125" s="87"/>
      <c r="AE1125" s="87"/>
      <c r="AF1125" s="87"/>
      <c r="AG1125" s="87"/>
      <c r="AH1125" s="87"/>
      <c r="AI1125" s="87"/>
      <c r="AJ1125" s="87"/>
      <c r="AK1125" s="87"/>
      <c r="AL1125" s="87"/>
      <c r="AM1125" s="87"/>
      <c r="AN1125" s="87"/>
      <c r="AO1125" s="87"/>
      <c r="AP1125" s="87"/>
      <c r="AQ1125" s="87"/>
      <c r="AR1125" s="87"/>
      <c r="AS1125" s="87"/>
      <c r="AT1125" s="87"/>
      <c r="AU1125" s="87"/>
      <c r="AV1125" s="87"/>
      <c r="AW1125" s="87"/>
      <c r="AX1125" s="87"/>
      <c r="AY1125" s="87"/>
      <c r="AZ1125" s="87"/>
      <c r="BA1125" s="87"/>
      <c r="BB1125" s="87"/>
      <c r="BC1125" s="87"/>
      <c r="BD1125" s="87"/>
      <c r="BE1125" s="87"/>
      <c r="BF1125" s="87"/>
      <c r="BG1125" s="87"/>
      <c r="BH1125" s="87"/>
      <c r="BI1125" s="87"/>
      <c r="BJ1125" s="87"/>
      <c r="BK1125" s="87"/>
      <c r="BL1125" s="87"/>
      <c r="BM1125" s="87"/>
      <c r="BN1125" s="87"/>
      <c r="BO1125" s="87"/>
      <c r="BP1125" s="87"/>
      <c r="BQ1125" s="87"/>
      <c r="BR1125" s="87"/>
      <c r="BS1125" s="87"/>
      <c r="BT1125" s="87"/>
      <c r="BU1125" s="87"/>
      <c r="BV1125" s="87"/>
      <c r="BW1125" s="87"/>
      <c r="BX1125" s="87"/>
      <c r="BY1125" s="87"/>
      <c r="BZ1125" s="87"/>
      <c r="CA1125" s="87"/>
      <c r="CB1125" s="87"/>
      <c r="CC1125" s="87"/>
      <c r="CD1125" s="87"/>
      <c r="CE1125" s="87"/>
      <c r="CF1125" s="87"/>
      <c r="CG1125" s="87"/>
      <c r="CH1125" s="87"/>
      <c r="CI1125" s="87"/>
      <c r="CJ1125" s="87"/>
      <c r="CK1125" s="87"/>
      <c r="CL1125" s="87"/>
    </row>
    <row r="1126" spans="1:90" s="78" customFormat="1" x14ac:dyDescent="0.3">
      <c r="A1126" s="130"/>
      <c r="G1126" s="87"/>
      <c r="H1126" s="87"/>
      <c r="N1126" s="87"/>
      <c r="AE1126" s="87"/>
      <c r="AF1126" s="87"/>
      <c r="AG1126" s="87"/>
      <c r="AH1126" s="87"/>
      <c r="AI1126" s="87"/>
      <c r="AJ1126" s="87"/>
      <c r="AK1126" s="87"/>
      <c r="AL1126" s="87"/>
      <c r="AM1126" s="87"/>
      <c r="AN1126" s="87"/>
      <c r="AO1126" s="87"/>
      <c r="AP1126" s="87"/>
      <c r="AQ1126" s="87"/>
      <c r="AR1126" s="87"/>
      <c r="AS1126" s="87"/>
      <c r="AT1126" s="87"/>
      <c r="AU1126" s="87"/>
      <c r="AV1126" s="87"/>
      <c r="AW1126" s="87"/>
      <c r="AX1126" s="87"/>
      <c r="AY1126" s="87"/>
      <c r="AZ1126" s="87"/>
      <c r="BA1126" s="87"/>
      <c r="BB1126" s="87"/>
      <c r="BC1126" s="87"/>
      <c r="BD1126" s="87"/>
      <c r="BE1126" s="87"/>
      <c r="BF1126" s="87"/>
      <c r="BG1126" s="87"/>
      <c r="BH1126" s="87"/>
      <c r="BI1126" s="87"/>
      <c r="BJ1126" s="87"/>
      <c r="BK1126" s="87"/>
      <c r="BL1126" s="87"/>
      <c r="BM1126" s="87"/>
      <c r="BN1126" s="87"/>
      <c r="BO1126" s="87"/>
      <c r="BP1126" s="87"/>
      <c r="BQ1126" s="87"/>
      <c r="BR1126" s="87"/>
      <c r="BS1126" s="87"/>
      <c r="BT1126" s="87"/>
      <c r="BU1126" s="87"/>
      <c r="BV1126" s="87"/>
      <c r="BW1126" s="87"/>
      <c r="BX1126" s="87"/>
      <c r="BY1126" s="87"/>
      <c r="BZ1126" s="87"/>
      <c r="CA1126" s="87"/>
      <c r="CB1126" s="87"/>
      <c r="CC1126" s="87"/>
      <c r="CD1126" s="87"/>
      <c r="CE1126" s="87"/>
      <c r="CF1126" s="87"/>
      <c r="CG1126" s="87"/>
      <c r="CH1126" s="87"/>
      <c r="CI1126" s="87"/>
      <c r="CJ1126" s="87"/>
      <c r="CK1126" s="87"/>
      <c r="CL1126" s="87"/>
    </row>
    <row r="1127" spans="1:90" s="78" customFormat="1" x14ac:dyDescent="0.3">
      <c r="A1127" s="130"/>
      <c r="G1127" s="87"/>
      <c r="H1127" s="87"/>
      <c r="N1127" s="87"/>
      <c r="AE1127" s="87"/>
      <c r="AF1127" s="87"/>
      <c r="AG1127" s="87"/>
      <c r="AH1127" s="87"/>
      <c r="AI1127" s="87"/>
      <c r="AJ1127" s="87"/>
      <c r="AK1127" s="87"/>
      <c r="AL1127" s="87"/>
      <c r="AM1127" s="87"/>
      <c r="AN1127" s="87"/>
      <c r="AO1127" s="87"/>
      <c r="AP1127" s="87"/>
      <c r="AQ1127" s="87"/>
      <c r="AR1127" s="87"/>
      <c r="AS1127" s="87"/>
      <c r="AT1127" s="87"/>
      <c r="AU1127" s="87"/>
      <c r="AV1127" s="87"/>
      <c r="AW1127" s="87"/>
      <c r="AX1127" s="87"/>
      <c r="AY1127" s="87"/>
      <c r="AZ1127" s="87"/>
      <c r="BA1127" s="87"/>
      <c r="BB1127" s="87"/>
      <c r="BC1127" s="87"/>
      <c r="BD1127" s="87"/>
      <c r="BE1127" s="87"/>
      <c r="BF1127" s="87"/>
      <c r="BG1127" s="87"/>
      <c r="BH1127" s="87"/>
      <c r="BI1127" s="87"/>
      <c r="BJ1127" s="87"/>
      <c r="BK1127" s="87"/>
      <c r="BL1127" s="87"/>
      <c r="BM1127" s="87"/>
      <c r="BN1127" s="87"/>
      <c r="BO1127" s="87"/>
      <c r="BP1127" s="87"/>
      <c r="BQ1127" s="87"/>
      <c r="BR1127" s="87"/>
      <c r="BS1127" s="87"/>
      <c r="BT1127" s="87"/>
      <c r="BU1127" s="87"/>
      <c r="BV1127" s="87"/>
      <c r="BW1127" s="87"/>
      <c r="BX1127" s="87"/>
      <c r="BY1127" s="87"/>
      <c r="BZ1127" s="87"/>
      <c r="CA1127" s="87"/>
      <c r="CB1127" s="87"/>
      <c r="CC1127" s="87"/>
      <c r="CD1127" s="87"/>
      <c r="CE1127" s="87"/>
      <c r="CF1127" s="87"/>
      <c r="CG1127" s="87"/>
      <c r="CH1127" s="87"/>
      <c r="CI1127" s="87"/>
      <c r="CJ1127" s="87"/>
      <c r="CK1127" s="87"/>
      <c r="CL1127" s="87"/>
    </row>
    <row r="1128" spans="1:90" s="78" customFormat="1" x14ac:dyDescent="0.3">
      <c r="A1128" s="130"/>
      <c r="G1128" s="87"/>
      <c r="H1128" s="87"/>
      <c r="N1128" s="87"/>
      <c r="AE1128" s="87"/>
      <c r="AF1128" s="87"/>
      <c r="AG1128" s="87"/>
      <c r="AH1128" s="87"/>
      <c r="AI1128" s="87"/>
      <c r="AJ1128" s="87"/>
      <c r="AK1128" s="87"/>
      <c r="AL1128" s="87"/>
      <c r="AM1128" s="87"/>
      <c r="AN1128" s="87"/>
      <c r="AO1128" s="87"/>
      <c r="AP1128" s="87"/>
      <c r="AQ1128" s="87"/>
      <c r="AR1128" s="87"/>
      <c r="AS1128" s="87"/>
      <c r="AT1128" s="87"/>
      <c r="AU1128" s="87"/>
      <c r="AV1128" s="87"/>
      <c r="AW1128" s="87"/>
      <c r="AX1128" s="87"/>
      <c r="AY1128" s="87"/>
      <c r="AZ1128" s="87"/>
      <c r="BA1128" s="87"/>
      <c r="BB1128" s="87"/>
      <c r="BC1128" s="87"/>
      <c r="BD1128" s="87"/>
      <c r="BE1128" s="87"/>
      <c r="BF1128" s="87"/>
      <c r="BG1128" s="87"/>
      <c r="BH1128" s="87"/>
      <c r="BI1128" s="87"/>
      <c r="BJ1128" s="87"/>
      <c r="BK1128" s="87"/>
      <c r="BL1128" s="87"/>
      <c r="BM1128" s="87"/>
      <c r="BN1128" s="87"/>
      <c r="BO1128" s="87"/>
      <c r="BP1128" s="87"/>
      <c r="BQ1128" s="87"/>
      <c r="BR1128" s="87"/>
      <c r="BS1128" s="87"/>
      <c r="BT1128" s="87"/>
      <c r="BU1128" s="87"/>
      <c r="BV1128" s="87"/>
      <c r="BW1128" s="87"/>
      <c r="BX1128" s="87"/>
      <c r="BY1128" s="87"/>
      <c r="BZ1128" s="87"/>
      <c r="CA1128" s="87"/>
      <c r="CB1128" s="87"/>
      <c r="CC1128" s="87"/>
      <c r="CD1128" s="87"/>
      <c r="CE1128" s="87"/>
      <c r="CF1128" s="87"/>
      <c r="CG1128" s="87"/>
      <c r="CH1128" s="87"/>
      <c r="CI1128" s="87"/>
      <c r="CJ1128" s="87"/>
      <c r="CK1128" s="87"/>
      <c r="CL1128" s="87"/>
    </row>
    <row r="1129" spans="1:90" s="78" customFormat="1" x14ac:dyDescent="0.3">
      <c r="A1129" s="130"/>
      <c r="G1129" s="87"/>
      <c r="H1129" s="87"/>
      <c r="N1129" s="87"/>
      <c r="AE1129" s="87"/>
      <c r="AF1129" s="87"/>
      <c r="AG1129" s="87"/>
      <c r="AH1129" s="87"/>
      <c r="AI1129" s="87"/>
      <c r="AJ1129" s="87"/>
      <c r="AK1129" s="87"/>
      <c r="AL1129" s="87"/>
      <c r="AM1129" s="87"/>
      <c r="AN1129" s="87"/>
      <c r="AO1129" s="87"/>
      <c r="AP1129" s="87"/>
      <c r="AQ1129" s="87"/>
      <c r="AR1129" s="87"/>
      <c r="AS1129" s="87"/>
      <c r="AT1129" s="87"/>
      <c r="AU1129" s="87"/>
      <c r="AV1129" s="87"/>
      <c r="AW1129" s="87"/>
      <c r="AX1129" s="87"/>
      <c r="AY1129" s="87"/>
      <c r="AZ1129" s="87"/>
      <c r="BA1129" s="87"/>
      <c r="BB1129" s="87"/>
      <c r="BC1129" s="87"/>
      <c r="BD1129" s="87"/>
      <c r="BE1129" s="87"/>
      <c r="BF1129" s="87"/>
      <c r="BG1129" s="87"/>
      <c r="BH1129" s="87"/>
      <c r="BI1129" s="87"/>
      <c r="BJ1129" s="87"/>
      <c r="BK1129" s="87"/>
      <c r="BL1129" s="87"/>
      <c r="BM1129" s="87"/>
      <c r="BN1129" s="87"/>
      <c r="BO1129" s="87"/>
      <c r="BP1129" s="87"/>
      <c r="BQ1129" s="87"/>
      <c r="BR1129" s="87"/>
      <c r="BS1129" s="87"/>
      <c r="BT1129" s="87"/>
      <c r="BU1129" s="87"/>
      <c r="BV1129" s="87"/>
      <c r="BW1129" s="87"/>
      <c r="BX1129" s="87"/>
      <c r="BY1129" s="87"/>
      <c r="BZ1129" s="87"/>
      <c r="CA1129" s="87"/>
      <c r="CB1129" s="87"/>
      <c r="CC1129" s="87"/>
      <c r="CD1129" s="87"/>
      <c r="CE1129" s="87"/>
      <c r="CF1129" s="87"/>
      <c r="CG1129" s="87"/>
      <c r="CH1129" s="87"/>
      <c r="CI1129" s="87"/>
      <c r="CJ1129" s="87"/>
      <c r="CK1129" s="87"/>
      <c r="CL1129" s="87"/>
    </row>
    <row r="1130" spans="1:90" s="78" customFormat="1" x14ac:dyDescent="0.3">
      <c r="A1130" s="130"/>
      <c r="G1130" s="87"/>
      <c r="H1130" s="87"/>
      <c r="N1130" s="87"/>
      <c r="AE1130" s="87"/>
      <c r="AF1130" s="87"/>
      <c r="AG1130" s="87"/>
      <c r="AH1130" s="87"/>
      <c r="AI1130" s="87"/>
      <c r="AJ1130" s="87"/>
      <c r="AK1130" s="87"/>
      <c r="AL1130" s="87"/>
      <c r="AM1130" s="87"/>
      <c r="AN1130" s="87"/>
      <c r="AO1130" s="87"/>
      <c r="AP1130" s="87"/>
      <c r="AQ1130" s="87"/>
      <c r="AR1130" s="87"/>
      <c r="AS1130" s="87"/>
      <c r="AT1130" s="87"/>
      <c r="AU1130" s="87"/>
      <c r="AV1130" s="87"/>
      <c r="AW1130" s="87"/>
      <c r="AX1130" s="87"/>
      <c r="AY1130" s="87"/>
      <c r="AZ1130" s="87"/>
      <c r="BA1130" s="87"/>
      <c r="BB1130" s="87"/>
      <c r="BC1130" s="87"/>
      <c r="BD1130" s="87"/>
      <c r="BE1130" s="87"/>
      <c r="BF1130" s="87"/>
      <c r="BG1130" s="87"/>
      <c r="BH1130" s="87"/>
      <c r="BI1130" s="87"/>
      <c r="BJ1130" s="87"/>
      <c r="BK1130" s="87"/>
      <c r="BL1130" s="87"/>
      <c r="BM1130" s="87"/>
      <c r="BN1130" s="87"/>
      <c r="BO1130" s="87"/>
      <c r="BP1130" s="87"/>
      <c r="BQ1130" s="87"/>
      <c r="BR1130" s="87"/>
      <c r="BS1130" s="87"/>
      <c r="BT1130" s="87"/>
      <c r="BU1130" s="87"/>
      <c r="BV1130" s="87"/>
      <c r="BW1130" s="87"/>
      <c r="BX1130" s="87"/>
      <c r="BY1130" s="87"/>
      <c r="BZ1130" s="87"/>
      <c r="CA1130" s="87"/>
      <c r="CB1130" s="87"/>
      <c r="CC1130" s="87"/>
      <c r="CD1130" s="87"/>
      <c r="CE1130" s="87"/>
      <c r="CF1130" s="87"/>
      <c r="CG1130" s="87"/>
      <c r="CH1130" s="87"/>
      <c r="CI1130" s="87"/>
      <c r="CJ1130" s="87"/>
      <c r="CK1130" s="87"/>
      <c r="CL1130" s="87"/>
    </row>
    <row r="1131" spans="1:90" s="78" customFormat="1" x14ac:dyDescent="0.3">
      <c r="A1131" s="130"/>
      <c r="G1131" s="87"/>
      <c r="H1131" s="87"/>
      <c r="N1131" s="87"/>
      <c r="AE1131" s="87"/>
      <c r="AF1131" s="87"/>
      <c r="AG1131" s="87"/>
      <c r="AH1131" s="87"/>
      <c r="AI1131" s="87"/>
      <c r="AJ1131" s="87"/>
      <c r="AK1131" s="87"/>
      <c r="AL1131" s="87"/>
      <c r="AM1131" s="87"/>
      <c r="AN1131" s="87"/>
      <c r="AO1131" s="87"/>
      <c r="AP1131" s="87"/>
      <c r="AQ1131" s="87"/>
      <c r="AR1131" s="87"/>
      <c r="AS1131" s="87"/>
      <c r="AT1131" s="87"/>
      <c r="AU1131" s="87"/>
      <c r="AV1131" s="87"/>
      <c r="AW1131" s="87"/>
      <c r="AX1131" s="87"/>
      <c r="AY1131" s="87"/>
      <c r="AZ1131" s="87"/>
      <c r="BA1131" s="87"/>
      <c r="BB1131" s="87"/>
      <c r="BC1131" s="87"/>
      <c r="BD1131" s="87"/>
      <c r="BE1131" s="87"/>
      <c r="BF1131" s="87"/>
      <c r="BG1131" s="87"/>
      <c r="BH1131" s="87"/>
      <c r="BI1131" s="87"/>
      <c r="BJ1131" s="87"/>
      <c r="BK1131" s="87"/>
      <c r="BL1131" s="87"/>
      <c r="BM1131" s="87"/>
      <c r="BN1131" s="87"/>
      <c r="BO1131" s="87"/>
      <c r="BP1131" s="87"/>
      <c r="BQ1131" s="87"/>
      <c r="BR1131" s="87"/>
      <c r="BS1131" s="87"/>
      <c r="BT1131" s="87"/>
      <c r="BU1131" s="87"/>
      <c r="BV1131" s="87"/>
      <c r="BW1131" s="87"/>
      <c r="BX1131" s="87"/>
      <c r="BY1131" s="87"/>
      <c r="BZ1131" s="87"/>
      <c r="CA1131" s="87"/>
      <c r="CB1131" s="87"/>
      <c r="CC1131" s="87"/>
      <c r="CD1131" s="87"/>
      <c r="CE1131" s="87"/>
      <c r="CF1131" s="87"/>
      <c r="CG1131" s="87"/>
      <c r="CH1131" s="87"/>
      <c r="CI1131" s="87"/>
      <c r="CJ1131" s="87"/>
      <c r="CK1131" s="87"/>
      <c r="CL1131" s="87"/>
    </row>
    <row r="1132" spans="1:90" s="78" customFormat="1" x14ac:dyDescent="0.3">
      <c r="A1132" s="130"/>
      <c r="G1132" s="87"/>
      <c r="H1132" s="87"/>
      <c r="N1132" s="87"/>
      <c r="AE1132" s="87"/>
      <c r="AF1132" s="87"/>
      <c r="AG1132" s="87"/>
      <c r="AH1132" s="87"/>
      <c r="AI1132" s="87"/>
      <c r="AJ1132" s="87"/>
      <c r="AK1132" s="87"/>
      <c r="AL1132" s="87"/>
      <c r="AM1132" s="87"/>
      <c r="AN1132" s="87"/>
      <c r="AO1132" s="87"/>
      <c r="AP1132" s="87"/>
      <c r="AQ1132" s="87"/>
      <c r="AR1132" s="87"/>
      <c r="AS1132" s="87"/>
      <c r="AT1132" s="87"/>
      <c r="AU1132" s="87"/>
      <c r="AV1132" s="87"/>
      <c r="AW1132" s="87"/>
      <c r="AX1132" s="87"/>
      <c r="AY1132" s="87"/>
      <c r="AZ1132" s="87"/>
      <c r="BA1132" s="87"/>
      <c r="BB1132" s="87"/>
      <c r="BC1132" s="87"/>
      <c r="BD1132" s="87"/>
      <c r="BE1132" s="87"/>
      <c r="BF1132" s="87"/>
      <c r="BG1132" s="87"/>
      <c r="BH1132" s="87"/>
      <c r="BI1132" s="87"/>
      <c r="BJ1132" s="87"/>
      <c r="BK1132" s="87"/>
      <c r="BL1132" s="87"/>
      <c r="BM1132" s="87"/>
      <c r="BN1132" s="87"/>
      <c r="BO1132" s="87"/>
      <c r="BP1132" s="87"/>
      <c r="BQ1132" s="87"/>
      <c r="BR1132" s="87"/>
      <c r="BS1132" s="87"/>
      <c r="BT1132" s="87"/>
      <c r="BU1132" s="87"/>
      <c r="BV1132" s="87"/>
      <c r="BW1132" s="87"/>
      <c r="BX1132" s="87"/>
      <c r="BY1132" s="87"/>
      <c r="BZ1132" s="87"/>
      <c r="CA1132" s="87"/>
      <c r="CB1132" s="87"/>
      <c r="CC1132" s="87"/>
      <c r="CD1132" s="87"/>
      <c r="CE1132" s="87"/>
      <c r="CF1132" s="87"/>
      <c r="CG1132" s="87"/>
      <c r="CH1132" s="87"/>
      <c r="CI1132" s="87"/>
      <c r="CJ1132" s="87"/>
      <c r="CK1132" s="87"/>
      <c r="CL1132" s="87"/>
    </row>
    <row r="1133" spans="1:90" s="78" customFormat="1" x14ac:dyDescent="0.3">
      <c r="A1133" s="130"/>
      <c r="G1133" s="87"/>
      <c r="H1133" s="87"/>
      <c r="N1133" s="87"/>
      <c r="AE1133" s="87"/>
      <c r="AF1133" s="87"/>
      <c r="AG1133" s="87"/>
      <c r="AH1133" s="87"/>
      <c r="AI1133" s="87"/>
      <c r="AJ1133" s="87"/>
      <c r="AK1133" s="87"/>
      <c r="AL1133" s="87"/>
      <c r="AM1133" s="87"/>
      <c r="AN1133" s="87"/>
      <c r="AO1133" s="87"/>
      <c r="AP1133" s="87"/>
      <c r="AQ1133" s="87"/>
      <c r="AR1133" s="87"/>
      <c r="AS1133" s="87"/>
      <c r="AT1133" s="87"/>
      <c r="AU1133" s="87"/>
      <c r="AV1133" s="87"/>
      <c r="AW1133" s="87"/>
      <c r="AX1133" s="87"/>
      <c r="AY1133" s="87"/>
      <c r="AZ1133" s="87"/>
      <c r="BA1133" s="87"/>
      <c r="BB1133" s="87"/>
      <c r="BC1133" s="87"/>
      <c r="BD1133" s="87"/>
      <c r="BE1133" s="87"/>
      <c r="BF1133" s="87"/>
      <c r="BG1133" s="87"/>
      <c r="BH1133" s="87"/>
      <c r="BI1133" s="87"/>
      <c r="BJ1133" s="87"/>
      <c r="BK1133" s="87"/>
      <c r="BL1133" s="87"/>
      <c r="BM1133" s="87"/>
      <c r="BN1133" s="87"/>
      <c r="BO1133" s="87"/>
      <c r="BP1133" s="87"/>
      <c r="BQ1133" s="87"/>
      <c r="BR1133" s="87"/>
      <c r="BS1133" s="87"/>
      <c r="BT1133" s="87"/>
      <c r="BU1133" s="87"/>
      <c r="BV1133" s="87"/>
      <c r="BW1133" s="87"/>
      <c r="BX1133" s="87"/>
      <c r="BY1133" s="87"/>
      <c r="BZ1133" s="87"/>
      <c r="CA1133" s="87"/>
      <c r="CB1133" s="87"/>
      <c r="CC1133" s="87"/>
      <c r="CD1133" s="87"/>
      <c r="CE1133" s="87"/>
      <c r="CF1133" s="87"/>
      <c r="CG1133" s="87"/>
      <c r="CH1133" s="87"/>
      <c r="CI1133" s="87"/>
      <c r="CJ1133" s="87"/>
      <c r="CK1133" s="87"/>
      <c r="CL1133" s="87"/>
    </row>
    <row r="1134" spans="1:90" s="78" customFormat="1" x14ac:dyDescent="0.3">
      <c r="A1134" s="130"/>
      <c r="G1134" s="87"/>
      <c r="H1134" s="87"/>
      <c r="N1134" s="87"/>
      <c r="AE1134" s="87"/>
      <c r="AF1134" s="87"/>
      <c r="AG1134" s="87"/>
      <c r="AH1134" s="87"/>
      <c r="AI1134" s="87"/>
      <c r="AJ1134" s="87"/>
      <c r="AK1134" s="87"/>
      <c r="AL1134" s="87"/>
      <c r="AM1134" s="87"/>
      <c r="AN1134" s="87"/>
      <c r="AO1134" s="87"/>
      <c r="AP1134" s="87"/>
      <c r="AQ1134" s="87"/>
      <c r="AR1134" s="87"/>
      <c r="AS1134" s="87"/>
      <c r="AT1134" s="87"/>
      <c r="AU1134" s="87"/>
      <c r="AV1134" s="87"/>
      <c r="AW1134" s="87"/>
      <c r="AX1134" s="87"/>
      <c r="AY1134" s="87"/>
      <c r="AZ1134" s="87"/>
      <c r="BA1134" s="87"/>
      <c r="BB1134" s="87"/>
      <c r="BC1134" s="87"/>
      <c r="BD1134" s="87"/>
      <c r="BE1134" s="87"/>
      <c r="BF1134" s="87"/>
      <c r="BG1134" s="87"/>
      <c r="BH1134" s="87"/>
      <c r="BI1134" s="87"/>
      <c r="BJ1134" s="87"/>
      <c r="BK1134" s="87"/>
      <c r="BL1134" s="87"/>
      <c r="BM1134" s="87"/>
      <c r="BN1134" s="87"/>
      <c r="BO1134" s="87"/>
      <c r="BP1134" s="87"/>
      <c r="BQ1134" s="87"/>
      <c r="BR1134" s="87"/>
      <c r="BS1134" s="87"/>
      <c r="BT1134" s="87"/>
      <c r="BU1134" s="87"/>
      <c r="BV1134" s="87"/>
      <c r="BW1134" s="87"/>
      <c r="BX1134" s="87"/>
      <c r="BY1134" s="87"/>
      <c r="BZ1134" s="87"/>
      <c r="CA1134" s="87"/>
      <c r="CB1134" s="87"/>
      <c r="CC1134" s="87"/>
      <c r="CD1134" s="87"/>
      <c r="CE1134" s="87"/>
      <c r="CF1134" s="87"/>
      <c r="CG1134" s="87"/>
      <c r="CH1134" s="87"/>
      <c r="CI1134" s="87"/>
      <c r="CJ1134" s="87"/>
      <c r="CK1134" s="87"/>
      <c r="CL1134" s="87"/>
    </row>
    <row r="1135" spans="1:90" s="78" customFormat="1" x14ac:dyDescent="0.3">
      <c r="A1135" s="130"/>
      <c r="G1135" s="87"/>
      <c r="H1135" s="87"/>
      <c r="N1135" s="87"/>
      <c r="AE1135" s="87"/>
      <c r="AF1135" s="87"/>
      <c r="AG1135" s="87"/>
      <c r="AH1135" s="87"/>
      <c r="AI1135" s="87"/>
      <c r="AJ1135" s="87"/>
      <c r="AK1135" s="87"/>
      <c r="AL1135" s="87"/>
      <c r="AM1135" s="87"/>
      <c r="AN1135" s="87"/>
      <c r="AO1135" s="87"/>
      <c r="AP1135" s="87"/>
      <c r="AQ1135" s="87"/>
      <c r="AR1135" s="87"/>
      <c r="AS1135" s="87"/>
      <c r="AT1135" s="87"/>
      <c r="AU1135" s="87"/>
      <c r="AV1135" s="87"/>
      <c r="AW1135" s="87"/>
      <c r="AX1135" s="87"/>
      <c r="AY1135" s="87"/>
      <c r="AZ1135" s="87"/>
      <c r="BA1135" s="87"/>
      <c r="BB1135" s="87"/>
      <c r="BC1135" s="87"/>
      <c r="BD1135" s="87"/>
      <c r="BE1135" s="87"/>
      <c r="BF1135" s="87"/>
      <c r="BG1135" s="87"/>
      <c r="BH1135" s="87"/>
      <c r="BI1135" s="87"/>
      <c r="BJ1135" s="87"/>
      <c r="BK1135" s="87"/>
      <c r="BL1135" s="87"/>
      <c r="BM1135" s="87"/>
      <c r="BN1135" s="87"/>
      <c r="BO1135" s="87"/>
      <c r="BP1135" s="87"/>
      <c r="BQ1135" s="87"/>
      <c r="BR1135" s="87"/>
      <c r="BS1135" s="87"/>
      <c r="BT1135" s="87"/>
      <c r="BU1135" s="87"/>
      <c r="BV1135" s="87"/>
      <c r="BW1135" s="87"/>
      <c r="BX1135" s="87"/>
      <c r="BY1135" s="87"/>
      <c r="BZ1135" s="87"/>
      <c r="CA1135" s="87"/>
      <c r="CB1135" s="87"/>
      <c r="CC1135" s="87"/>
      <c r="CD1135" s="87"/>
      <c r="CE1135" s="87"/>
      <c r="CF1135" s="87"/>
      <c r="CG1135" s="87"/>
      <c r="CH1135" s="87"/>
      <c r="CI1135" s="87"/>
      <c r="CJ1135" s="87"/>
      <c r="CK1135" s="87"/>
      <c r="CL1135" s="87"/>
    </row>
    <row r="1136" spans="1:90" s="78" customFormat="1" x14ac:dyDescent="0.3">
      <c r="A1136" s="130"/>
      <c r="G1136" s="87"/>
      <c r="H1136" s="87"/>
      <c r="N1136" s="87"/>
      <c r="AE1136" s="87"/>
      <c r="AF1136" s="87"/>
      <c r="AG1136" s="87"/>
      <c r="AH1136" s="87"/>
      <c r="AI1136" s="87"/>
      <c r="AJ1136" s="87"/>
      <c r="AK1136" s="87"/>
      <c r="AL1136" s="87"/>
      <c r="AM1136" s="87"/>
      <c r="AN1136" s="87"/>
      <c r="AO1136" s="87"/>
      <c r="AP1136" s="87"/>
      <c r="AQ1136" s="87"/>
      <c r="AR1136" s="87"/>
      <c r="AS1136" s="87"/>
      <c r="AT1136" s="87"/>
      <c r="AU1136" s="87"/>
      <c r="AV1136" s="87"/>
      <c r="AW1136" s="87"/>
      <c r="AX1136" s="87"/>
      <c r="AY1136" s="87"/>
      <c r="AZ1136" s="87"/>
      <c r="BA1136" s="87"/>
      <c r="BB1136" s="87"/>
      <c r="BC1136" s="87"/>
      <c r="BD1136" s="87"/>
      <c r="BE1136" s="87"/>
      <c r="BF1136" s="87"/>
      <c r="BG1136" s="87"/>
      <c r="BH1136" s="87"/>
      <c r="BI1136" s="87"/>
      <c r="BJ1136" s="87"/>
      <c r="BK1136" s="87"/>
      <c r="BL1136" s="87"/>
      <c r="BM1136" s="87"/>
      <c r="BN1136" s="87"/>
      <c r="BO1136" s="87"/>
      <c r="BP1136" s="87"/>
      <c r="BQ1136" s="87"/>
      <c r="BR1136" s="87"/>
      <c r="BS1136" s="87"/>
      <c r="BT1136" s="87"/>
      <c r="BU1136" s="87"/>
      <c r="BV1136" s="87"/>
      <c r="BW1136" s="87"/>
      <c r="BX1136" s="87"/>
      <c r="BY1136" s="87"/>
      <c r="BZ1136" s="87"/>
      <c r="CA1136" s="87"/>
      <c r="CB1136" s="87"/>
      <c r="CC1136" s="87"/>
      <c r="CD1136" s="87"/>
      <c r="CE1136" s="87"/>
      <c r="CF1136" s="87"/>
      <c r="CG1136" s="87"/>
      <c r="CH1136" s="87"/>
      <c r="CI1136" s="87"/>
      <c r="CJ1136" s="87"/>
      <c r="CK1136" s="87"/>
      <c r="CL1136" s="87"/>
    </row>
    <row r="1137" spans="1:90" s="78" customFormat="1" x14ac:dyDescent="0.3">
      <c r="A1137" s="130"/>
      <c r="G1137" s="87"/>
      <c r="H1137" s="87"/>
      <c r="N1137" s="87"/>
      <c r="AE1137" s="87"/>
      <c r="AF1137" s="87"/>
      <c r="AG1137" s="87"/>
      <c r="AH1137" s="87"/>
      <c r="AI1137" s="87"/>
      <c r="AJ1137" s="87"/>
      <c r="AK1137" s="87"/>
      <c r="AL1137" s="87"/>
      <c r="AM1137" s="87"/>
      <c r="AN1137" s="87"/>
      <c r="AO1137" s="87"/>
      <c r="AP1137" s="87"/>
      <c r="AQ1137" s="87"/>
      <c r="AR1137" s="87"/>
      <c r="AS1137" s="87"/>
      <c r="AT1137" s="87"/>
      <c r="AU1137" s="87"/>
      <c r="AV1137" s="87"/>
      <c r="AW1137" s="87"/>
      <c r="AX1137" s="87"/>
      <c r="AY1137" s="87"/>
      <c r="AZ1137" s="87"/>
      <c r="BA1137" s="87"/>
      <c r="BB1137" s="87"/>
      <c r="BC1137" s="87"/>
      <c r="BD1137" s="87"/>
      <c r="BE1137" s="87"/>
      <c r="BF1137" s="87"/>
      <c r="BG1137" s="87"/>
      <c r="BH1137" s="87"/>
      <c r="BI1137" s="87"/>
      <c r="BJ1137" s="87"/>
      <c r="BK1137" s="87"/>
      <c r="BL1137" s="87"/>
      <c r="BM1137" s="87"/>
      <c r="BN1137" s="87"/>
      <c r="BO1137" s="87"/>
      <c r="BP1137" s="87"/>
      <c r="BQ1137" s="87"/>
      <c r="BR1137" s="87"/>
      <c r="BS1137" s="87"/>
      <c r="BT1137" s="87"/>
      <c r="BU1137" s="87"/>
      <c r="BV1137" s="87"/>
      <c r="BW1137" s="87"/>
      <c r="BX1137" s="87"/>
      <c r="BY1137" s="87"/>
      <c r="BZ1137" s="87"/>
      <c r="CA1137" s="87"/>
      <c r="CB1137" s="87"/>
      <c r="CC1137" s="87"/>
      <c r="CD1137" s="87"/>
      <c r="CE1137" s="87"/>
      <c r="CF1137" s="87"/>
      <c r="CG1137" s="87"/>
      <c r="CH1137" s="87"/>
      <c r="CI1137" s="87"/>
      <c r="CJ1137" s="87"/>
      <c r="CK1137" s="87"/>
      <c r="CL1137" s="87"/>
    </row>
    <row r="1138" spans="1:90" s="78" customFormat="1" x14ac:dyDescent="0.3">
      <c r="A1138" s="130"/>
      <c r="G1138" s="87"/>
      <c r="H1138" s="87"/>
      <c r="N1138" s="87"/>
      <c r="AE1138" s="87"/>
      <c r="AF1138" s="87"/>
      <c r="AG1138" s="87"/>
      <c r="AH1138" s="87"/>
      <c r="AI1138" s="87"/>
      <c r="AJ1138" s="87"/>
      <c r="AK1138" s="87"/>
      <c r="AL1138" s="87"/>
      <c r="AM1138" s="87"/>
      <c r="AN1138" s="87"/>
      <c r="AO1138" s="87"/>
      <c r="AP1138" s="87"/>
      <c r="AQ1138" s="87"/>
      <c r="AR1138" s="87"/>
      <c r="AS1138" s="87"/>
      <c r="AT1138" s="87"/>
      <c r="AU1138" s="87"/>
      <c r="AV1138" s="87"/>
      <c r="AW1138" s="87"/>
      <c r="AX1138" s="87"/>
      <c r="AY1138" s="87"/>
      <c r="AZ1138" s="87"/>
      <c r="BA1138" s="87"/>
      <c r="BB1138" s="87"/>
      <c r="BC1138" s="87"/>
      <c r="BD1138" s="87"/>
      <c r="BE1138" s="87"/>
      <c r="BF1138" s="87"/>
      <c r="BG1138" s="87"/>
      <c r="BH1138" s="87"/>
      <c r="BI1138" s="87"/>
      <c r="BJ1138" s="87"/>
      <c r="BK1138" s="87"/>
      <c r="BL1138" s="87"/>
      <c r="BM1138" s="87"/>
      <c r="BN1138" s="87"/>
      <c r="BO1138" s="87"/>
      <c r="BP1138" s="87"/>
      <c r="BQ1138" s="87"/>
      <c r="BR1138" s="87"/>
      <c r="BS1138" s="87"/>
      <c r="BT1138" s="87"/>
      <c r="BU1138" s="87"/>
      <c r="BV1138" s="87"/>
      <c r="BW1138" s="87"/>
      <c r="BX1138" s="87"/>
      <c r="BY1138" s="87"/>
      <c r="BZ1138" s="87"/>
      <c r="CA1138" s="87"/>
      <c r="CB1138" s="87"/>
      <c r="CC1138" s="87"/>
      <c r="CD1138" s="87"/>
      <c r="CE1138" s="87"/>
      <c r="CF1138" s="87"/>
      <c r="CG1138" s="87"/>
      <c r="CH1138" s="87"/>
      <c r="CI1138" s="87"/>
      <c r="CJ1138" s="87"/>
      <c r="CK1138" s="87"/>
      <c r="CL1138" s="87"/>
    </row>
    <row r="1139" spans="1:90" s="78" customFormat="1" x14ac:dyDescent="0.3">
      <c r="A1139" s="130"/>
      <c r="G1139" s="87"/>
      <c r="H1139" s="87"/>
      <c r="N1139" s="87"/>
      <c r="AE1139" s="87"/>
      <c r="AF1139" s="87"/>
      <c r="AG1139" s="87"/>
      <c r="AH1139" s="87"/>
      <c r="AI1139" s="87"/>
      <c r="AJ1139" s="87"/>
      <c r="AK1139" s="87"/>
      <c r="AL1139" s="87"/>
      <c r="AM1139" s="87"/>
      <c r="AN1139" s="87"/>
      <c r="AO1139" s="87"/>
      <c r="AP1139" s="87"/>
      <c r="AQ1139" s="87"/>
      <c r="AR1139" s="87"/>
      <c r="AS1139" s="87"/>
      <c r="AT1139" s="87"/>
      <c r="AU1139" s="87"/>
      <c r="AV1139" s="87"/>
      <c r="AW1139" s="87"/>
      <c r="AX1139" s="87"/>
      <c r="AY1139" s="87"/>
      <c r="AZ1139" s="87"/>
      <c r="BA1139" s="87"/>
      <c r="BB1139" s="87"/>
      <c r="BC1139" s="87"/>
      <c r="BD1139" s="87"/>
      <c r="BE1139" s="87"/>
      <c r="BF1139" s="87"/>
      <c r="BG1139" s="87"/>
      <c r="BH1139" s="87"/>
      <c r="BI1139" s="87"/>
      <c r="BJ1139" s="87"/>
      <c r="BK1139" s="87"/>
      <c r="BL1139" s="87"/>
      <c r="BM1139" s="87"/>
      <c r="BN1139" s="87"/>
      <c r="BO1139" s="87"/>
      <c r="BP1139" s="87"/>
      <c r="BQ1139" s="87"/>
      <c r="BR1139" s="87"/>
      <c r="BS1139" s="87"/>
      <c r="BT1139" s="87"/>
      <c r="BU1139" s="87"/>
      <c r="BV1139" s="87"/>
      <c r="BW1139" s="87"/>
      <c r="BX1139" s="87"/>
      <c r="BY1139" s="87"/>
      <c r="BZ1139" s="87"/>
      <c r="CA1139" s="87"/>
      <c r="CB1139" s="87"/>
      <c r="CC1139" s="87"/>
      <c r="CD1139" s="87"/>
      <c r="CE1139" s="87"/>
      <c r="CF1139" s="87"/>
      <c r="CG1139" s="87"/>
      <c r="CH1139" s="87"/>
      <c r="CI1139" s="87"/>
      <c r="CJ1139" s="87"/>
      <c r="CK1139" s="87"/>
      <c r="CL1139" s="87"/>
    </row>
    <row r="1140" spans="1:90" s="78" customFormat="1" x14ac:dyDescent="0.3">
      <c r="A1140" s="130"/>
      <c r="G1140" s="87"/>
      <c r="H1140" s="87"/>
      <c r="N1140" s="87"/>
      <c r="AE1140" s="87"/>
      <c r="AF1140" s="87"/>
      <c r="AG1140" s="87"/>
      <c r="AH1140" s="87"/>
      <c r="AI1140" s="87"/>
      <c r="AJ1140" s="87"/>
      <c r="AK1140" s="87"/>
      <c r="AL1140" s="87"/>
      <c r="AM1140" s="87"/>
      <c r="AN1140" s="87"/>
      <c r="AO1140" s="87"/>
      <c r="AP1140" s="87"/>
      <c r="AQ1140" s="87"/>
      <c r="AR1140" s="87"/>
      <c r="AS1140" s="87"/>
      <c r="AT1140" s="87"/>
      <c r="AU1140" s="87"/>
      <c r="AV1140" s="87"/>
      <c r="AW1140" s="87"/>
      <c r="AX1140" s="87"/>
      <c r="AY1140" s="87"/>
      <c r="AZ1140" s="87"/>
      <c r="BA1140" s="87"/>
      <c r="BB1140" s="87"/>
      <c r="BC1140" s="87"/>
      <c r="BD1140" s="87"/>
      <c r="BE1140" s="87"/>
      <c r="BF1140" s="87"/>
      <c r="BG1140" s="87"/>
      <c r="BH1140" s="87"/>
      <c r="BI1140" s="87"/>
      <c r="BJ1140" s="87"/>
      <c r="BK1140" s="87"/>
      <c r="BL1140" s="87"/>
      <c r="BM1140" s="87"/>
      <c r="BN1140" s="87"/>
      <c r="BO1140" s="87"/>
      <c r="BP1140" s="87"/>
      <c r="BQ1140" s="87"/>
      <c r="BR1140" s="87"/>
      <c r="BS1140" s="87"/>
      <c r="BT1140" s="87"/>
      <c r="BU1140" s="87"/>
      <c r="BV1140" s="87"/>
      <c r="BW1140" s="87"/>
      <c r="BX1140" s="87"/>
      <c r="BY1140" s="87"/>
      <c r="BZ1140" s="87"/>
      <c r="CA1140" s="87"/>
      <c r="CB1140" s="87"/>
      <c r="CC1140" s="87"/>
      <c r="CD1140" s="87"/>
      <c r="CE1140" s="87"/>
      <c r="CF1140" s="87"/>
      <c r="CG1140" s="87"/>
      <c r="CH1140" s="87"/>
      <c r="CI1140" s="87"/>
      <c r="CJ1140" s="87"/>
      <c r="CK1140" s="87"/>
      <c r="CL1140" s="87"/>
    </row>
    <row r="1141" spans="1:90" s="78" customFormat="1" x14ac:dyDescent="0.3">
      <c r="A1141" s="130"/>
      <c r="G1141" s="87"/>
      <c r="H1141" s="87"/>
      <c r="N1141" s="87"/>
      <c r="AE1141" s="87"/>
      <c r="AF1141" s="87"/>
      <c r="AG1141" s="87"/>
      <c r="AH1141" s="87"/>
      <c r="AI1141" s="87"/>
      <c r="AJ1141" s="87"/>
      <c r="AK1141" s="87"/>
      <c r="AL1141" s="87"/>
      <c r="AM1141" s="87"/>
      <c r="AN1141" s="87"/>
      <c r="AO1141" s="87"/>
      <c r="AP1141" s="87"/>
      <c r="AQ1141" s="87"/>
      <c r="AR1141" s="87"/>
      <c r="AS1141" s="87"/>
      <c r="AT1141" s="87"/>
      <c r="AU1141" s="87"/>
      <c r="AV1141" s="87"/>
      <c r="AW1141" s="87"/>
      <c r="AX1141" s="87"/>
      <c r="AY1141" s="87"/>
      <c r="AZ1141" s="87"/>
      <c r="BA1141" s="87"/>
      <c r="BB1141" s="87"/>
      <c r="BC1141" s="87"/>
      <c r="BD1141" s="87"/>
      <c r="BE1141" s="87"/>
      <c r="BF1141" s="87"/>
      <c r="BG1141" s="87"/>
      <c r="BH1141" s="87"/>
      <c r="BI1141" s="87"/>
      <c r="BJ1141" s="87"/>
      <c r="BK1141" s="87"/>
      <c r="BL1141" s="87"/>
      <c r="BM1141" s="87"/>
      <c r="BN1141" s="87"/>
      <c r="BO1141" s="87"/>
      <c r="BP1141" s="87"/>
      <c r="BQ1141" s="87"/>
      <c r="BR1141" s="87"/>
      <c r="BS1141" s="87"/>
      <c r="BT1141" s="87"/>
      <c r="BU1141" s="87"/>
      <c r="BV1141" s="87"/>
      <c r="BW1141" s="87"/>
      <c r="BX1141" s="87"/>
      <c r="BY1141" s="87"/>
      <c r="BZ1141" s="87"/>
      <c r="CA1141" s="87"/>
      <c r="CB1141" s="87"/>
      <c r="CC1141" s="87"/>
      <c r="CD1141" s="87"/>
      <c r="CE1141" s="87"/>
      <c r="CF1141" s="87"/>
      <c r="CG1141" s="87"/>
      <c r="CH1141" s="87"/>
      <c r="CI1141" s="87"/>
      <c r="CJ1141" s="87"/>
      <c r="CK1141" s="87"/>
      <c r="CL1141" s="87"/>
    </row>
    <row r="1142" spans="1:90" s="78" customFormat="1" x14ac:dyDescent="0.3">
      <c r="A1142" s="130"/>
      <c r="G1142" s="87"/>
      <c r="H1142" s="87"/>
      <c r="N1142" s="87"/>
      <c r="AE1142" s="87"/>
      <c r="AF1142" s="87"/>
      <c r="AG1142" s="87"/>
      <c r="AH1142" s="87"/>
      <c r="AI1142" s="87"/>
      <c r="AJ1142" s="87"/>
      <c r="AK1142" s="87"/>
      <c r="AL1142" s="87"/>
      <c r="AM1142" s="87"/>
      <c r="AN1142" s="87"/>
      <c r="AO1142" s="87"/>
      <c r="AP1142" s="87"/>
      <c r="AQ1142" s="87"/>
      <c r="AR1142" s="87"/>
      <c r="AS1142" s="87"/>
      <c r="AT1142" s="87"/>
      <c r="AU1142" s="87"/>
      <c r="AV1142" s="87"/>
      <c r="AW1142" s="87"/>
      <c r="AX1142" s="87"/>
      <c r="AY1142" s="87"/>
      <c r="AZ1142" s="87"/>
      <c r="BA1142" s="87"/>
      <c r="BB1142" s="87"/>
      <c r="BC1142" s="87"/>
      <c r="BD1142" s="87"/>
      <c r="BE1142" s="87"/>
      <c r="BF1142" s="87"/>
      <c r="BG1142" s="87"/>
      <c r="BH1142" s="87"/>
      <c r="BI1142" s="87"/>
      <c r="BJ1142" s="87"/>
      <c r="BK1142" s="87"/>
      <c r="BL1142" s="87"/>
      <c r="BM1142" s="87"/>
      <c r="BN1142" s="87"/>
      <c r="BO1142" s="87"/>
      <c r="BP1142" s="87"/>
      <c r="BQ1142" s="87"/>
      <c r="BR1142" s="87"/>
      <c r="BS1142" s="87"/>
      <c r="BT1142" s="87"/>
      <c r="BU1142" s="87"/>
      <c r="BV1142" s="87"/>
      <c r="BW1142" s="87"/>
      <c r="BX1142" s="87"/>
      <c r="BY1142" s="87"/>
      <c r="BZ1142" s="87"/>
      <c r="CA1142" s="87"/>
      <c r="CB1142" s="87"/>
      <c r="CC1142" s="87"/>
      <c r="CD1142" s="87"/>
      <c r="CE1142" s="87"/>
      <c r="CF1142" s="87"/>
      <c r="CG1142" s="87"/>
      <c r="CH1142" s="87"/>
      <c r="CI1142" s="87"/>
      <c r="CJ1142" s="87"/>
      <c r="CK1142" s="87"/>
      <c r="CL1142" s="87"/>
    </row>
    <row r="1143" spans="1:90" s="78" customFormat="1" x14ac:dyDescent="0.3">
      <c r="A1143" s="130"/>
      <c r="G1143" s="87"/>
      <c r="H1143" s="87"/>
      <c r="N1143" s="87"/>
      <c r="AE1143" s="87"/>
      <c r="AF1143" s="87"/>
      <c r="AG1143" s="87"/>
      <c r="AH1143" s="87"/>
      <c r="AI1143" s="87"/>
      <c r="AJ1143" s="87"/>
      <c r="AK1143" s="87"/>
      <c r="AL1143" s="87"/>
      <c r="AM1143" s="87"/>
      <c r="AN1143" s="87"/>
      <c r="AO1143" s="87"/>
      <c r="AP1143" s="87"/>
      <c r="AQ1143" s="87"/>
      <c r="AR1143" s="87"/>
      <c r="AS1143" s="87"/>
      <c r="AT1143" s="87"/>
      <c r="AU1143" s="87"/>
      <c r="AV1143" s="87"/>
      <c r="AW1143" s="87"/>
      <c r="AX1143" s="87"/>
      <c r="AY1143" s="87"/>
      <c r="AZ1143" s="87"/>
      <c r="BA1143" s="87"/>
      <c r="BB1143" s="87"/>
      <c r="BC1143" s="87"/>
      <c r="BD1143" s="87"/>
      <c r="BE1143" s="87"/>
      <c r="BF1143" s="87"/>
      <c r="BG1143" s="87"/>
      <c r="BH1143" s="87"/>
      <c r="BI1143" s="87"/>
      <c r="BJ1143" s="87"/>
      <c r="BK1143" s="87"/>
      <c r="BL1143" s="87"/>
      <c r="BM1143" s="87"/>
      <c r="BN1143" s="87"/>
      <c r="BO1143" s="87"/>
      <c r="BP1143" s="87"/>
      <c r="BQ1143" s="87"/>
      <c r="BR1143" s="87"/>
      <c r="BS1143" s="87"/>
      <c r="BT1143" s="87"/>
      <c r="BU1143" s="87"/>
      <c r="BV1143" s="87"/>
      <c r="BW1143" s="87"/>
      <c r="BX1143" s="87"/>
      <c r="BY1143" s="87"/>
      <c r="BZ1143" s="87"/>
      <c r="CA1143" s="87"/>
      <c r="CB1143" s="87"/>
      <c r="CC1143" s="87"/>
      <c r="CD1143" s="87"/>
      <c r="CE1143" s="87"/>
      <c r="CF1143" s="87"/>
      <c r="CG1143" s="87"/>
      <c r="CH1143" s="87"/>
      <c r="CI1143" s="87"/>
      <c r="CJ1143" s="87"/>
      <c r="CK1143" s="87"/>
      <c r="CL1143" s="87"/>
    </row>
    <row r="1144" spans="1:90" s="78" customFormat="1" x14ac:dyDescent="0.3">
      <c r="A1144" s="130"/>
      <c r="G1144" s="87"/>
      <c r="H1144" s="87"/>
      <c r="N1144" s="87"/>
      <c r="AE1144" s="87"/>
      <c r="AF1144" s="87"/>
      <c r="AG1144" s="87"/>
      <c r="AH1144" s="87"/>
      <c r="AI1144" s="87"/>
      <c r="AJ1144" s="87"/>
      <c r="AK1144" s="87"/>
      <c r="AL1144" s="87"/>
      <c r="AM1144" s="87"/>
      <c r="AN1144" s="87"/>
      <c r="AO1144" s="87"/>
      <c r="AP1144" s="87"/>
      <c r="AQ1144" s="87"/>
      <c r="AR1144" s="87"/>
      <c r="AS1144" s="87"/>
      <c r="AT1144" s="87"/>
      <c r="AU1144" s="87"/>
      <c r="AV1144" s="87"/>
      <c r="AW1144" s="87"/>
      <c r="AX1144" s="87"/>
      <c r="AY1144" s="87"/>
      <c r="AZ1144" s="87"/>
      <c r="BA1144" s="87"/>
      <c r="BB1144" s="87"/>
      <c r="BC1144" s="87"/>
      <c r="BD1144" s="87"/>
      <c r="BE1144" s="87"/>
      <c r="BF1144" s="87"/>
      <c r="BG1144" s="87"/>
      <c r="BH1144" s="87"/>
      <c r="BI1144" s="87"/>
      <c r="BJ1144" s="87"/>
      <c r="BK1144" s="87"/>
      <c r="BL1144" s="87"/>
      <c r="BM1144" s="87"/>
      <c r="BN1144" s="87"/>
      <c r="BO1144" s="87"/>
      <c r="BP1144" s="87"/>
      <c r="BQ1144" s="87"/>
      <c r="BR1144" s="87"/>
      <c r="BS1144" s="87"/>
      <c r="BT1144" s="87"/>
      <c r="BU1144" s="87"/>
      <c r="BV1144" s="87"/>
      <c r="BW1144" s="87"/>
      <c r="BX1144" s="87"/>
      <c r="BY1144" s="87"/>
      <c r="BZ1144" s="87"/>
      <c r="CA1144" s="87"/>
      <c r="CB1144" s="87"/>
      <c r="CC1144" s="87"/>
      <c r="CD1144" s="87"/>
      <c r="CE1144" s="87"/>
      <c r="CF1144" s="87"/>
      <c r="CG1144" s="87"/>
      <c r="CH1144" s="87"/>
      <c r="CI1144" s="87"/>
      <c r="CJ1144" s="87"/>
      <c r="CK1144" s="87"/>
      <c r="CL1144" s="87"/>
    </row>
    <row r="1145" spans="1:90" s="78" customFormat="1" x14ac:dyDescent="0.3">
      <c r="A1145" s="130"/>
      <c r="G1145" s="87"/>
      <c r="H1145" s="87"/>
      <c r="N1145" s="87"/>
      <c r="AE1145" s="87"/>
      <c r="AF1145" s="87"/>
      <c r="AG1145" s="87"/>
      <c r="AH1145" s="87"/>
      <c r="AI1145" s="87"/>
      <c r="AJ1145" s="87"/>
      <c r="AK1145" s="87"/>
      <c r="AL1145" s="87"/>
      <c r="AM1145" s="87"/>
      <c r="AN1145" s="87"/>
      <c r="AO1145" s="87"/>
      <c r="AP1145" s="87"/>
      <c r="AQ1145" s="87"/>
      <c r="AR1145" s="87"/>
      <c r="AS1145" s="87"/>
      <c r="AT1145" s="87"/>
      <c r="AU1145" s="87"/>
      <c r="AV1145" s="87"/>
      <c r="AW1145" s="87"/>
      <c r="AX1145" s="87"/>
      <c r="AY1145" s="87"/>
      <c r="AZ1145" s="87"/>
      <c r="BA1145" s="87"/>
      <c r="BB1145" s="87"/>
      <c r="BC1145" s="87"/>
      <c r="BD1145" s="87"/>
      <c r="BE1145" s="87"/>
      <c r="BF1145" s="87"/>
      <c r="BG1145" s="87"/>
      <c r="BH1145" s="87"/>
      <c r="BI1145" s="87"/>
      <c r="BJ1145" s="87"/>
      <c r="BK1145" s="87"/>
      <c r="BL1145" s="87"/>
      <c r="BM1145" s="87"/>
      <c r="BN1145" s="87"/>
      <c r="BO1145" s="87"/>
      <c r="BP1145" s="87"/>
      <c r="BQ1145" s="87"/>
      <c r="BR1145" s="87"/>
      <c r="BS1145" s="87"/>
      <c r="BT1145" s="87"/>
      <c r="BU1145" s="87"/>
      <c r="BV1145" s="87"/>
      <c r="BW1145" s="87"/>
      <c r="BX1145" s="87"/>
      <c r="BY1145" s="87"/>
      <c r="BZ1145" s="87"/>
      <c r="CA1145" s="87"/>
      <c r="CB1145" s="87"/>
      <c r="CC1145" s="87"/>
      <c r="CD1145" s="87"/>
      <c r="CE1145" s="87"/>
      <c r="CF1145" s="87"/>
      <c r="CG1145" s="87"/>
      <c r="CH1145" s="87"/>
      <c r="CI1145" s="87"/>
      <c r="CJ1145" s="87"/>
      <c r="CK1145" s="87"/>
      <c r="CL1145" s="87"/>
    </row>
    <row r="1146" spans="1:90" s="78" customFormat="1" x14ac:dyDescent="0.3">
      <c r="A1146" s="130"/>
      <c r="G1146" s="87"/>
      <c r="H1146" s="87"/>
      <c r="N1146" s="87"/>
      <c r="AE1146" s="87"/>
      <c r="AF1146" s="87"/>
      <c r="AG1146" s="87"/>
      <c r="AH1146" s="87"/>
      <c r="AI1146" s="87"/>
      <c r="AJ1146" s="87"/>
      <c r="AK1146" s="87"/>
      <c r="AL1146" s="87"/>
      <c r="AM1146" s="87"/>
      <c r="AN1146" s="87"/>
      <c r="AO1146" s="87"/>
      <c r="AP1146" s="87"/>
      <c r="AQ1146" s="87"/>
      <c r="AR1146" s="87"/>
      <c r="AS1146" s="87"/>
      <c r="AT1146" s="87"/>
      <c r="AU1146" s="87"/>
      <c r="AV1146" s="87"/>
      <c r="AW1146" s="87"/>
      <c r="AX1146" s="87"/>
      <c r="AY1146" s="87"/>
      <c r="AZ1146" s="87"/>
      <c r="BA1146" s="87"/>
      <c r="BB1146" s="87"/>
      <c r="BC1146" s="87"/>
      <c r="BD1146" s="87"/>
      <c r="BE1146" s="87"/>
      <c r="BF1146" s="87"/>
      <c r="BG1146" s="87"/>
      <c r="BH1146" s="87"/>
      <c r="BI1146" s="87"/>
      <c r="BJ1146" s="87"/>
      <c r="BK1146" s="87"/>
      <c r="BL1146" s="87"/>
      <c r="BM1146" s="87"/>
      <c r="BN1146" s="87"/>
      <c r="BO1146" s="87"/>
      <c r="BP1146" s="87"/>
      <c r="BQ1146" s="87"/>
      <c r="BR1146" s="87"/>
      <c r="BS1146" s="87"/>
      <c r="BT1146" s="87"/>
      <c r="BU1146" s="87"/>
      <c r="BV1146" s="87"/>
      <c r="BW1146" s="87"/>
      <c r="BX1146" s="87"/>
      <c r="BY1146" s="87"/>
      <c r="BZ1146" s="87"/>
      <c r="CA1146" s="87"/>
      <c r="CB1146" s="87"/>
      <c r="CC1146" s="87"/>
      <c r="CD1146" s="87"/>
      <c r="CE1146" s="87"/>
      <c r="CF1146" s="87"/>
      <c r="CG1146" s="87"/>
      <c r="CH1146" s="87"/>
      <c r="CI1146" s="87"/>
      <c r="CJ1146" s="87"/>
      <c r="CK1146" s="87"/>
      <c r="CL1146" s="87"/>
    </row>
    <row r="1147" spans="1:90" s="78" customFormat="1" x14ac:dyDescent="0.3">
      <c r="A1147" s="130"/>
      <c r="G1147" s="87"/>
      <c r="H1147" s="87"/>
      <c r="N1147" s="87"/>
      <c r="AE1147" s="87"/>
      <c r="AF1147" s="87"/>
      <c r="AG1147" s="87"/>
      <c r="AH1147" s="87"/>
      <c r="AI1147" s="87"/>
      <c r="AJ1147" s="87"/>
      <c r="AK1147" s="87"/>
      <c r="AL1147" s="87"/>
      <c r="AM1147" s="87"/>
      <c r="AN1147" s="87"/>
      <c r="AO1147" s="87"/>
      <c r="AP1147" s="87"/>
      <c r="AQ1147" s="87"/>
      <c r="AR1147" s="87"/>
      <c r="AS1147" s="87"/>
      <c r="AT1147" s="87"/>
      <c r="AU1147" s="87"/>
      <c r="AV1147" s="87"/>
      <c r="AW1147" s="87"/>
      <c r="AX1147" s="87"/>
      <c r="AY1147" s="87"/>
      <c r="AZ1147" s="87"/>
      <c r="BA1147" s="87"/>
      <c r="BB1147" s="87"/>
      <c r="BC1147" s="87"/>
      <c r="BD1147" s="87"/>
      <c r="BE1147" s="87"/>
      <c r="BF1147" s="87"/>
      <c r="BG1147" s="87"/>
      <c r="BH1147" s="87"/>
      <c r="BI1147" s="87"/>
      <c r="BJ1147" s="87"/>
      <c r="BK1147" s="87"/>
      <c r="BL1147" s="87"/>
      <c r="BM1147" s="87"/>
      <c r="BN1147" s="87"/>
      <c r="BO1147" s="87"/>
      <c r="BP1147" s="87"/>
      <c r="BQ1147" s="87"/>
      <c r="BR1147" s="87"/>
      <c r="BS1147" s="87"/>
      <c r="BT1147" s="87"/>
      <c r="BU1147" s="87"/>
      <c r="BV1147" s="87"/>
      <c r="BW1147" s="87"/>
      <c r="BX1147" s="87"/>
      <c r="BY1147" s="87"/>
      <c r="BZ1147" s="87"/>
      <c r="CA1147" s="87"/>
      <c r="CB1147" s="87"/>
      <c r="CC1147" s="87"/>
      <c r="CD1147" s="87"/>
      <c r="CE1147" s="87"/>
      <c r="CF1147" s="87"/>
      <c r="CG1147" s="87"/>
      <c r="CH1147" s="87"/>
      <c r="CI1147" s="87"/>
      <c r="CJ1147" s="87"/>
      <c r="CK1147" s="87"/>
      <c r="CL1147" s="87"/>
    </row>
    <row r="1148" spans="1:90" s="78" customFormat="1" x14ac:dyDescent="0.3">
      <c r="A1148" s="130"/>
      <c r="G1148" s="87"/>
      <c r="H1148" s="87"/>
      <c r="N1148" s="87"/>
      <c r="AE1148" s="87"/>
      <c r="AF1148" s="87"/>
      <c r="AG1148" s="87"/>
      <c r="AH1148" s="87"/>
      <c r="AI1148" s="87"/>
      <c r="AJ1148" s="87"/>
      <c r="AK1148" s="87"/>
      <c r="AL1148" s="87"/>
      <c r="AM1148" s="87"/>
      <c r="AN1148" s="87"/>
      <c r="AO1148" s="87"/>
      <c r="AP1148" s="87"/>
      <c r="AQ1148" s="87"/>
      <c r="AR1148" s="87"/>
      <c r="AS1148" s="87"/>
      <c r="AT1148" s="87"/>
      <c r="AU1148" s="87"/>
      <c r="AV1148" s="87"/>
      <c r="AW1148" s="87"/>
      <c r="AX1148" s="87"/>
      <c r="AY1148" s="87"/>
      <c r="AZ1148" s="87"/>
      <c r="BA1148" s="87"/>
      <c r="BB1148" s="87"/>
      <c r="BC1148" s="87"/>
      <c r="BD1148" s="87"/>
      <c r="BE1148" s="87"/>
      <c r="BF1148" s="87"/>
      <c r="BG1148" s="87"/>
      <c r="BH1148" s="87"/>
      <c r="BI1148" s="87"/>
      <c r="BJ1148" s="87"/>
      <c r="BK1148" s="87"/>
      <c r="BL1148" s="87"/>
      <c r="BM1148" s="87"/>
      <c r="BN1148" s="87"/>
      <c r="BO1148" s="87"/>
      <c r="BP1148" s="87"/>
      <c r="BQ1148" s="87"/>
      <c r="BR1148" s="87"/>
      <c r="BS1148" s="87"/>
      <c r="BT1148" s="87"/>
      <c r="BU1148" s="87"/>
      <c r="BV1148" s="87"/>
      <c r="BW1148" s="87"/>
      <c r="BX1148" s="87"/>
      <c r="BY1148" s="87"/>
      <c r="BZ1148" s="87"/>
      <c r="CA1148" s="87"/>
      <c r="CB1148" s="87"/>
      <c r="CC1148" s="87"/>
      <c r="CD1148" s="87"/>
      <c r="CE1148" s="87"/>
      <c r="CF1148" s="87"/>
      <c r="CG1148" s="87"/>
      <c r="CH1148" s="87"/>
      <c r="CI1148" s="87"/>
      <c r="CJ1148" s="87"/>
      <c r="CK1148" s="87"/>
      <c r="CL1148" s="87"/>
    </row>
    <row r="1149" spans="1:90" s="78" customFormat="1" x14ac:dyDescent="0.3">
      <c r="A1149" s="130"/>
      <c r="G1149" s="87"/>
      <c r="H1149" s="87"/>
      <c r="N1149" s="87"/>
      <c r="AE1149" s="87"/>
      <c r="AF1149" s="87"/>
      <c r="AG1149" s="87"/>
      <c r="AH1149" s="87"/>
      <c r="AI1149" s="87"/>
      <c r="AJ1149" s="87"/>
      <c r="AK1149" s="87"/>
      <c r="AL1149" s="87"/>
      <c r="AM1149" s="87"/>
      <c r="AN1149" s="87"/>
      <c r="AO1149" s="87"/>
      <c r="AP1149" s="87"/>
      <c r="AQ1149" s="87"/>
      <c r="AR1149" s="87"/>
      <c r="AS1149" s="87"/>
      <c r="AT1149" s="87"/>
      <c r="AU1149" s="87"/>
      <c r="AV1149" s="87"/>
      <c r="AW1149" s="87"/>
      <c r="AX1149" s="87"/>
      <c r="AY1149" s="87"/>
      <c r="AZ1149" s="87"/>
      <c r="BA1149" s="87"/>
      <c r="BB1149" s="87"/>
      <c r="BC1149" s="87"/>
      <c r="BD1149" s="87"/>
      <c r="BE1149" s="87"/>
      <c r="BF1149" s="87"/>
      <c r="BG1149" s="87"/>
      <c r="BH1149" s="87"/>
      <c r="BI1149" s="87"/>
      <c r="BJ1149" s="87"/>
      <c r="BK1149" s="87"/>
      <c r="BL1149" s="87"/>
      <c r="BM1149" s="87"/>
      <c r="BN1149" s="87"/>
      <c r="BO1149" s="87"/>
      <c r="BP1149" s="87"/>
      <c r="BQ1149" s="87"/>
      <c r="BR1149" s="87"/>
      <c r="BS1149" s="87"/>
      <c r="BT1149" s="87"/>
      <c r="BU1149" s="87"/>
      <c r="BV1149" s="87"/>
      <c r="BW1149" s="87"/>
      <c r="BX1149" s="87"/>
      <c r="BY1149" s="87"/>
      <c r="BZ1149" s="87"/>
      <c r="CA1149" s="87"/>
      <c r="CB1149" s="87"/>
      <c r="CC1149" s="87"/>
      <c r="CD1149" s="87"/>
      <c r="CE1149" s="87"/>
      <c r="CF1149" s="87"/>
      <c r="CG1149" s="87"/>
      <c r="CH1149" s="87"/>
      <c r="CI1149" s="87"/>
      <c r="CJ1149" s="87"/>
      <c r="CK1149" s="87"/>
      <c r="CL1149" s="87"/>
    </row>
    <row r="1150" spans="1:90" s="78" customFormat="1" x14ac:dyDescent="0.3">
      <c r="A1150" s="130"/>
      <c r="G1150" s="87"/>
      <c r="H1150" s="87"/>
      <c r="N1150" s="87"/>
      <c r="AE1150" s="87"/>
      <c r="AF1150" s="87"/>
      <c r="AG1150" s="87"/>
      <c r="AH1150" s="87"/>
      <c r="AI1150" s="87"/>
      <c r="AJ1150" s="87"/>
      <c r="AK1150" s="87"/>
      <c r="AL1150" s="87"/>
      <c r="AM1150" s="87"/>
      <c r="AN1150" s="87"/>
      <c r="AO1150" s="87"/>
      <c r="AP1150" s="87"/>
      <c r="AQ1150" s="87"/>
      <c r="AR1150" s="87"/>
      <c r="AS1150" s="87"/>
      <c r="AT1150" s="87"/>
      <c r="AU1150" s="87"/>
      <c r="AV1150" s="87"/>
      <c r="AW1150" s="87"/>
      <c r="AX1150" s="87"/>
      <c r="AY1150" s="87"/>
      <c r="AZ1150" s="87"/>
      <c r="BA1150" s="87"/>
      <c r="BB1150" s="87"/>
      <c r="BC1150" s="87"/>
      <c r="BD1150" s="87"/>
      <c r="BE1150" s="87"/>
      <c r="BF1150" s="87"/>
      <c r="BG1150" s="87"/>
      <c r="BH1150" s="87"/>
      <c r="BI1150" s="87"/>
      <c r="BJ1150" s="87"/>
      <c r="BK1150" s="87"/>
      <c r="BL1150" s="87"/>
      <c r="BM1150" s="87"/>
      <c r="BN1150" s="87"/>
      <c r="BO1150" s="87"/>
      <c r="BP1150" s="87"/>
      <c r="BQ1150" s="87"/>
      <c r="BR1150" s="87"/>
      <c r="BS1150" s="87"/>
      <c r="BT1150" s="87"/>
      <c r="BU1150" s="87"/>
      <c r="BV1150" s="87"/>
      <c r="BW1150" s="87"/>
      <c r="BX1150" s="87"/>
      <c r="BY1150" s="87"/>
      <c r="BZ1150" s="87"/>
      <c r="CA1150" s="87"/>
      <c r="CB1150" s="87"/>
      <c r="CC1150" s="87"/>
      <c r="CD1150" s="87"/>
      <c r="CE1150" s="87"/>
      <c r="CF1150" s="87"/>
      <c r="CG1150" s="87"/>
      <c r="CH1150" s="87"/>
      <c r="CI1150" s="87"/>
      <c r="CJ1150" s="87"/>
      <c r="CK1150" s="87"/>
      <c r="CL1150" s="87"/>
    </row>
    <row r="1151" spans="1:90" s="78" customFormat="1" x14ac:dyDescent="0.3">
      <c r="A1151" s="130"/>
      <c r="G1151" s="87"/>
      <c r="H1151" s="87"/>
      <c r="N1151" s="87"/>
      <c r="AE1151" s="87"/>
      <c r="AF1151" s="87"/>
      <c r="AG1151" s="87"/>
      <c r="AH1151" s="87"/>
      <c r="AI1151" s="87"/>
      <c r="AJ1151" s="87"/>
      <c r="AK1151" s="87"/>
      <c r="AL1151" s="87"/>
      <c r="AM1151" s="87"/>
      <c r="AN1151" s="87"/>
      <c r="AO1151" s="87"/>
      <c r="AP1151" s="87"/>
      <c r="AQ1151" s="87"/>
      <c r="AR1151" s="87"/>
      <c r="AS1151" s="87"/>
      <c r="AT1151" s="87"/>
      <c r="AU1151" s="87"/>
      <c r="AV1151" s="87"/>
      <c r="AW1151" s="87"/>
      <c r="AX1151" s="87"/>
      <c r="AY1151" s="87"/>
      <c r="AZ1151" s="87"/>
      <c r="BA1151" s="87"/>
      <c r="BB1151" s="87"/>
      <c r="BC1151" s="87"/>
      <c r="BD1151" s="87"/>
      <c r="BE1151" s="87"/>
      <c r="BF1151" s="87"/>
      <c r="BG1151" s="87"/>
      <c r="BH1151" s="87"/>
      <c r="BI1151" s="87"/>
      <c r="BJ1151" s="87"/>
      <c r="BK1151" s="87"/>
      <c r="BL1151" s="87"/>
      <c r="BM1151" s="87"/>
      <c r="BN1151" s="87"/>
      <c r="BO1151" s="87"/>
      <c r="BP1151" s="87"/>
      <c r="BQ1151" s="87"/>
      <c r="BR1151" s="87"/>
      <c r="BS1151" s="87"/>
      <c r="BT1151" s="87"/>
      <c r="BU1151" s="87"/>
      <c r="BV1151" s="87"/>
      <c r="BW1151" s="87"/>
      <c r="BX1151" s="87"/>
      <c r="BY1151" s="87"/>
      <c r="BZ1151" s="87"/>
      <c r="CA1151" s="87"/>
      <c r="CB1151" s="87"/>
      <c r="CC1151" s="87"/>
      <c r="CD1151" s="87"/>
      <c r="CE1151" s="87"/>
      <c r="CF1151" s="87"/>
      <c r="CG1151" s="87"/>
      <c r="CH1151" s="87"/>
      <c r="CI1151" s="87"/>
      <c r="CJ1151" s="87"/>
      <c r="CK1151" s="87"/>
      <c r="CL1151" s="87"/>
    </row>
    <row r="1152" spans="1:90" s="78" customFormat="1" x14ac:dyDescent="0.3">
      <c r="A1152" s="130"/>
      <c r="G1152" s="87"/>
      <c r="H1152" s="87"/>
      <c r="N1152" s="87"/>
      <c r="AE1152" s="87"/>
      <c r="AF1152" s="87"/>
      <c r="AG1152" s="87"/>
      <c r="AH1152" s="87"/>
      <c r="AI1152" s="87"/>
      <c r="AJ1152" s="87"/>
      <c r="AK1152" s="87"/>
      <c r="AL1152" s="87"/>
      <c r="AM1152" s="87"/>
      <c r="AN1152" s="87"/>
      <c r="AO1152" s="87"/>
      <c r="AP1152" s="87"/>
      <c r="AQ1152" s="87"/>
      <c r="AR1152" s="87"/>
      <c r="AS1152" s="87"/>
      <c r="AT1152" s="87"/>
      <c r="AU1152" s="87"/>
      <c r="AV1152" s="87"/>
      <c r="AW1152" s="87"/>
      <c r="AX1152" s="87"/>
      <c r="AY1152" s="87"/>
      <c r="AZ1152" s="87"/>
      <c r="BA1152" s="87"/>
      <c r="BB1152" s="87"/>
      <c r="BC1152" s="87"/>
      <c r="BD1152" s="87"/>
      <c r="BE1152" s="87"/>
      <c r="BF1152" s="87"/>
      <c r="BG1152" s="87"/>
      <c r="BH1152" s="87"/>
      <c r="BI1152" s="87"/>
      <c r="BJ1152" s="87"/>
      <c r="BK1152" s="87"/>
      <c r="BL1152" s="87"/>
      <c r="BM1152" s="87"/>
      <c r="BN1152" s="87"/>
      <c r="BO1152" s="87"/>
      <c r="BP1152" s="87"/>
      <c r="BQ1152" s="87"/>
      <c r="BR1152" s="87"/>
      <c r="BS1152" s="87"/>
      <c r="BT1152" s="87"/>
      <c r="BU1152" s="87"/>
      <c r="BV1152" s="87"/>
      <c r="BW1152" s="87"/>
      <c r="BX1152" s="87"/>
      <c r="BY1152" s="87"/>
      <c r="BZ1152" s="87"/>
      <c r="CA1152" s="87"/>
      <c r="CB1152" s="87"/>
      <c r="CC1152" s="87"/>
      <c r="CD1152" s="87"/>
      <c r="CE1152" s="87"/>
      <c r="CF1152" s="87"/>
      <c r="CG1152" s="87"/>
      <c r="CH1152" s="87"/>
      <c r="CI1152" s="87"/>
      <c r="CJ1152" s="87"/>
      <c r="CK1152" s="87"/>
      <c r="CL1152" s="87"/>
    </row>
    <row r="1153" spans="1:90" s="78" customFormat="1" x14ac:dyDescent="0.3">
      <c r="A1153" s="130"/>
      <c r="G1153" s="87"/>
      <c r="H1153" s="87"/>
      <c r="N1153" s="87"/>
      <c r="AE1153" s="87"/>
      <c r="AF1153" s="87"/>
      <c r="AG1153" s="87"/>
      <c r="AH1153" s="87"/>
      <c r="AI1153" s="87"/>
      <c r="AJ1153" s="87"/>
      <c r="AK1153" s="87"/>
      <c r="AL1153" s="87"/>
      <c r="AM1153" s="87"/>
      <c r="AN1153" s="87"/>
      <c r="AO1153" s="87"/>
      <c r="AP1153" s="87"/>
      <c r="AQ1153" s="87"/>
      <c r="AR1153" s="87"/>
      <c r="AS1153" s="87"/>
      <c r="AT1153" s="87"/>
      <c r="AU1153" s="87"/>
      <c r="AV1153" s="87"/>
      <c r="AW1153" s="87"/>
      <c r="AX1153" s="87"/>
      <c r="AY1153" s="87"/>
      <c r="AZ1153" s="87"/>
      <c r="BA1153" s="87"/>
      <c r="BB1153" s="87"/>
      <c r="BC1153" s="87"/>
      <c r="BD1153" s="87"/>
      <c r="BE1153" s="87"/>
      <c r="BF1153" s="87"/>
      <c r="BG1153" s="87"/>
      <c r="BH1153" s="87"/>
      <c r="BI1153" s="87"/>
      <c r="BJ1153" s="87"/>
      <c r="BK1153" s="87"/>
      <c r="BL1153" s="87"/>
      <c r="BM1153" s="87"/>
      <c r="BN1153" s="87"/>
      <c r="BO1153" s="87"/>
      <c r="BP1153" s="87"/>
      <c r="BQ1153" s="87"/>
      <c r="BR1153" s="87"/>
      <c r="BS1153" s="87"/>
      <c r="BT1153" s="87"/>
      <c r="BU1153" s="87"/>
      <c r="BV1153" s="87"/>
      <c r="BW1153" s="87"/>
      <c r="BX1153" s="87"/>
      <c r="BY1153" s="87"/>
      <c r="BZ1153" s="87"/>
      <c r="CA1153" s="87"/>
      <c r="CB1153" s="87"/>
      <c r="CC1153" s="87"/>
      <c r="CD1153" s="87"/>
      <c r="CE1153" s="87"/>
      <c r="CF1153" s="87"/>
      <c r="CG1153" s="87"/>
      <c r="CH1153" s="87"/>
      <c r="CI1153" s="87"/>
      <c r="CJ1153" s="87"/>
      <c r="CK1153" s="87"/>
      <c r="CL1153" s="87"/>
    </row>
    <row r="1154" spans="1:90" s="78" customFormat="1" x14ac:dyDescent="0.3">
      <c r="A1154" s="130"/>
      <c r="G1154" s="87"/>
      <c r="H1154" s="87"/>
      <c r="N1154" s="87"/>
      <c r="AE1154" s="87"/>
      <c r="AF1154" s="87"/>
      <c r="AG1154" s="87"/>
      <c r="AH1154" s="87"/>
      <c r="AI1154" s="87"/>
      <c r="AJ1154" s="87"/>
      <c r="AK1154" s="87"/>
      <c r="AL1154" s="87"/>
      <c r="AM1154" s="87"/>
      <c r="AN1154" s="87"/>
      <c r="AO1154" s="87"/>
      <c r="AP1154" s="87"/>
      <c r="AQ1154" s="87"/>
      <c r="AR1154" s="87"/>
      <c r="AS1154" s="87"/>
      <c r="AT1154" s="87"/>
      <c r="AU1154" s="87"/>
      <c r="AV1154" s="87"/>
      <c r="AW1154" s="87"/>
      <c r="AX1154" s="87"/>
      <c r="AY1154" s="87"/>
      <c r="AZ1154" s="87"/>
      <c r="BA1154" s="87"/>
      <c r="BB1154" s="87"/>
      <c r="BC1154" s="87"/>
      <c r="BD1154" s="87"/>
      <c r="BE1154" s="87"/>
      <c r="BF1154" s="87"/>
      <c r="BG1154" s="87"/>
      <c r="BH1154" s="87"/>
      <c r="BI1154" s="87"/>
      <c r="BJ1154" s="87"/>
      <c r="BK1154" s="87"/>
      <c r="BL1154" s="87"/>
      <c r="BM1154" s="87"/>
      <c r="BN1154" s="87"/>
      <c r="BO1154" s="87"/>
      <c r="BP1154" s="87"/>
      <c r="BQ1154" s="87"/>
      <c r="BR1154" s="87"/>
      <c r="BS1154" s="87"/>
      <c r="BT1154" s="87"/>
      <c r="BU1154" s="87"/>
      <c r="BV1154" s="87"/>
      <c r="BW1154" s="87"/>
      <c r="BX1154" s="87"/>
      <c r="BY1154" s="87"/>
      <c r="BZ1154" s="87"/>
      <c r="CA1154" s="87"/>
      <c r="CB1154" s="87"/>
      <c r="CC1154" s="87"/>
      <c r="CD1154" s="87"/>
      <c r="CE1154" s="87"/>
      <c r="CF1154" s="87"/>
      <c r="CG1154" s="87"/>
      <c r="CH1154" s="87"/>
      <c r="CI1154" s="87"/>
      <c r="CJ1154" s="87"/>
      <c r="CK1154" s="87"/>
      <c r="CL1154" s="87"/>
    </row>
    <row r="1155" spans="1:90" s="78" customFormat="1" x14ac:dyDescent="0.3">
      <c r="A1155" s="130"/>
      <c r="G1155" s="87"/>
      <c r="H1155" s="87"/>
      <c r="N1155" s="87"/>
      <c r="AE1155" s="87"/>
      <c r="AF1155" s="87"/>
      <c r="AG1155" s="87"/>
      <c r="AH1155" s="87"/>
      <c r="AI1155" s="87"/>
      <c r="AJ1155" s="87"/>
      <c r="AK1155" s="87"/>
      <c r="AL1155" s="87"/>
      <c r="AM1155" s="87"/>
      <c r="AN1155" s="87"/>
      <c r="AO1155" s="87"/>
      <c r="AP1155" s="87"/>
      <c r="AQ1155" s="87"/>
      <c r="AR1155" s="87"/>
      <c r="AS1155" s="87"/>
      <c r="AT1155" s="87"/>
      <c r="AU1155" s="87"/>
      <c r="AV1155" s="87"/>
      <c r="AW1155" s="87"/>
      <c r="AX1155" s="87"/>
      <c r="AY1155" s="87"/>
      <c r="AZ1155" s="87"/>
      <c r="BA1155" s="87"/>
      <c r="BB1155" s="87"/>
      <c r="BC1155" s="87"/>
      <c r="BD1155" s="87"/>
      <c r="BE1155" s="87"/>
      <c r="BF1155" s="87"/>
      <c r="BG1155" s="87"/>
      <c r="BH1155" s="87"/>
      <c r="BI1155" s="87"/>
      <c r="BJ1155" s="87"/>
      <c r="BK1155" s="87"/>
      <c r="BL1155" s="87"/>
      <c r="BM1155" s="87"/>
      <c r="BN1155" s="87"/>
      <c r="BO1155" s="87"/>
      <c r="BP1155" s="87"/>
      <c r="BQ1155" s="87"/>
      <c r="BR1155" s="87"/>
      <c r="BS1155" s="87"/>
      <c r="BT1155" s="87"/>
      <c r="BU1155" s="87"/>
      <c r="BV1155" s="87"/>
      <c r="BW1155" s="87"/>
      <c r="BX1155" s="87"/>
      <c r="BY1155" s="87"/>
      <c r="BZ1155" s="87"/>
      <c r="CA1155" s="87"/>
      <c r="CB1155" s="87"/>
      <c r="CC1155" s="87"/>
      <c r="CD1155" s="87"/>
      <c r="CE1155" s="87"/>
      <c r="CF1155" s="87"/>
      <c r="CG1155" s="87"/>
      <c r="CH1155" s="87"/>
      <c r="CI1155" s="87"/>
      <c r="CJ1155" s="87"/>
      <c r="CK1155" s="87"/>
      <c r="CL1155" s="87"/>
    </row>
    <row r="1156" spans="1:90" s="78" customFormat="1" x14ac:dyDescent="0.3">
      <c r="A1156" s="130"/>
      <c r="G1156" s="87"/>
      <c r="H1156" s="87"/>
      <c r="N1156" s="87"/>
      <c r="AE1156" s="87"/>
      <c r="AF1156" s="87"/>
      <c r="AG1156" s="87"/>
      <c r="AH1156" s="87"/>
      <c r="AI1156" s="87"/>
      <c r="AJ1156" s="87"/>
      <c r="AK1156" s="87"/>
      <c r="AL1156" s="87"/>
      <c r="AM1156" s="87"/>
      <c r="AN1156" s="87"/>
      <c r="AO1156" s="87"/>
      <c r="AP1156" s="87"/>
      <c r="AQ1156" s="87"/>
      <c r="AR1156" s="87"/>
      <c r="AS1156" s="87"/>
      <c r="AT1156" s="87"/>
      <c r="AU1156" s="87"/>
      <c r="AV1156" s="87"/>
      <c r="AW1156" s="87"/>
      <c r="AX1156" s="87"/>
      <c r="AY1156" s="87"/>
      <c r="AZ1156" s="87"/>
      <c r="BA1156" s="87"/>
      <c r="BB1156" s="87"/>
      <c r="BC1156" s="87"/>
      <c r="BD1156" s="87"/>
      <c r="BE1156" s="87"/>
      <c r="BF1156" s="87"/>
      <c r="BG1156" s="87"/>
      <c r="BH1156" s="87"/>
      <c r="BI1156" s="87"/>
      <c r="BJ1156" s="87"/>
      <c r="BK1156" s="87"/>
      <c r="BL1156" s="87"/>
      <c r="BM1156" s="87"/>
      <c r="BN1156" s="87"/>
      <c r="BO1156" s="87"/>
      <c r="BP1156" s="87"/>
      <c r="BQ1156" s="87"/>
      <c r="BR1156" s="87"/>
      <c r="BS1156" s="87"/>
      <c r="BT1156" s="87"/>
      <c r="BU1156" s="87"/>
      <c r="BV1156" s="87"/>
      <c r="BW1156" s="87"/>
      <c r="BX1156" s="87"/>
      <c r="BY1156" s="87"/>
      <c r="BZ1156" s="87"/>
      <c r="CA1156" s="87"/>
      <c r="CB1156" s="87"/>
      <c r="CC1156" s="87"/>
      <c r="CD1156" s="87"/>
      <c r="CE1156" s="87"/>
      <c r="CF1156" s="87"/>
      <c r="CG1156" s="87"/>
      <c r="CH1156" s="87"/>
      <c r="CI1156" s="87"/>
      <c r="CJ1156" s="87"/>
      <c r="CK1156" s="87"/>
      <c r="CL1156" s="87"/>
    </row>
    <row r="1157" spans="1:90" s="78" customFormat="1" x14ac:dyDescent="0.3">
      <c r="A1157" s="130"/>
      <c r="G1157" s="87"/>
      <c r="H1157" s="87"/>
      <c r="N1157" s="87"/>
      <c r="AE1157" s="87"/>
      <c r="AF1157" s="87"/>
      <c r="AG1157" s="87"/>
      <c r="AH1157" s="87"/>
      <c r="AI1157" s="87"/>
      <c r="AJ1157" s="87"/>
      <c r="AK1157" s="87"/>
      <c r="AL1157" s="87"/>
      <c r="AM1157" s="87"/>
      <c r="AN1157" s="87"/>
      <c r="AO1157" s="87"/>
      <c r="AP1157" s="87"/>
      <c r="AQ1157" s="87"/>
      <c r="AR1157" s="87"/>
      <c r="AS1157" s="87"/>
      <c r="AT1157" s="87"/>
      <c r="AU1157" s="87"/>
      <c r="AV1157" s="87"/>
      <c r="AW1157" s="87"/>
      <c r="AX1157" s="87"/>
      <c r="AY1157" s="87"/>
      <c r="AZ1157" s="87"/>
      <c r="BA1157" s="87"/>
      <c r="BB1157" s="87"/>
      <c r="BC1157" s="87"/>
      <c r="BD1157" s="87"/>
      <c r="BE1157" s="87"/>
      <c r="BF1157" s="87"/>
      <c r="BG1157" s="87"/>
      <c r="BH1157" s="87"/>
      <c r="BI1157" s="87"/>
      <c r="BJ1157" s="87"/>
      <c r="BK1157" s="87"/>
      <c r="BL1157" s="87"/>
      <c r="BM1157" s="87"/>
      <c r="BN1157" s="87"/>
      <c r="BO1157" s="87"/>
      <c r="BP1157" s="87"/>
      <c r="BQ1157" s="87"/>
      <c r="BR1157" s="87"/>
      <c r="BS1157" s="87"/>
      <c r="BT1157" s="87"/>
      <c r="BU1157" s="87"/>
      <c r="BV1157" s="87"/>
      <c r="BW1157" s="87"/>
      <c r="BX1157" s="87"/>
      <c r="BY1157" s="87"/>
      <c r="BZ1157" s="87"/>
      <c r="CA1157" s="87"/>
      <c r="CB1157" s="87"/>
      <c r="CC1157" s="87"/>
      <c r="CD1157" s="87"/>
      <c r="CE1157" s="87"/>
      <c r="CF1157" s="87"/>
      <c r="CG1157" s="87"/>
      <c r="CH1157" s="87"/>
      <c r="CI1157" s="87"/>
      <c r="CJ1157" s="87"/>
      <c r="CK1157" s="87"/>
      <c r="CL1157" s="87"/>
    </row>
    <row r="1158" spans="1:90" s="78" customFormat="1" x14ac:dyDescent="0.3">
      <c r="A1158" s="130"/>
      <c r="G1158" s="87"/>
      <c r="H1158" s="87"/>
      <c r="N1158" s="87"/>
      <c r="AE1158" s="87"/>
      <c r="AF1158" s="87"/>
      <c r="AG1158" s="87"/>
      <c r="AH1158" s="87"/>
      <c r="AI1158" s="87"/>
      <c r="AJ1158" s="87"/>
      <c r="AK1158" s="87"/>
      <c r="AL1158" s="87"/>
      <c r="AM1158" s="87"/>
      <c r="AN1158" s="87"/>
      <c r="AO1158" s="87"/>
      <c r="AP1158" s="87"/>
      <c r="AQ1158" s="87"/>
      <c r="AR1158" s="87"/>
      <c r="AS1158" s="87"/>
      <c r="AT1158" s="87"/>
      <c r="AU1158" s="87"/>
      <c r="AV1158" s="87"/>
      <c r="AW1158" s="87"/>
      <c r="AX1158" s="87"/>
      <c r="AY1158" s="87"/>
      <c r="AZ1158" s="87"/>
      <c r="BA1158" s="87"/>
      <c r="BB1158" s="87"/>
      <c r="BC1158" s="87"/>
      <c r="BD1158" s="87"/>
      <c r="BE1158" s="87"/>
      <c r="BF1158" s="87"/>
      <c r="BG1158" s="87"/>
      <c r="BH1158" s="87"/>
      <c r="BI1158" s="87"/>
      <c r="BJ1158" s="87"/>
      <c r="BK1158" s="87"/>
      <c r="BL1158" s="87"/>
      <c r="BM1158" s="87"/>
      <c r="BN1158" s="87"/>
      <c r="BO1158" s="87"/>
      <c r="BP1158" s="87"/>
      <c r="BQ1158" s="87"/>
      <c r="BR1158" s="87"/>
      <c r="BS1158" s="87"/>
      <c r="BT1158" s="87"/>
      <c r="BU1158" s="87"/>
      <c r="BV1158" s="87"/>
      <c r="BW1158" s="87"/>
      <c r="BX1158" s="87"/>
      <c r="BY1158" s="87"/>
      <c r="BZ1158" s="87"/>
      <c r="CA1158" s="87"/>
      <c r="CB1158" s="87"/>
      <c r="CC1158" s="87"/>
      <c r="CD1158" s="87"/>
      <c r="CE1158" s="87"/>
      <c r="CF1158" s="87"/>
      <c r="CG1158" s="87"/>
      <c r="CH1158" s="87"/>
      <c r="CI1158" s="87"/>
      <c r="CJ1158" s="87"/>
      <c r="CK1158" s="87"/>
      <c r="CL1158" s="87"/>
    </row>
    <row r="1159" spans="1:90" s="78" customFormat="1" x14ac:dyDescent="0.3">
      <c r="A1159" s="130"/>
      <c r="G1159" s="87"/>
      <c r="H1159" s="87"/>
      <c r="N1159" s="87"/>
      <c r="AE1159" s="87"/>
      <c r="AF1159" s="87"/>
      <c r="AG1159" s="87"/>
      <c r="AH1159" s="87"/>
      <c r="AI1159" s="87"/>
      <c r="AJ1159" s="87"/>
      <c r="AK1159" s="87"/>
      <c r="AL1159" s="87"/>
      <c r="AM1159" s="87"/>
      <c r="AN1159" s="87"/>
      <c r="AO1159" s="87"/>
      <c r="AP1159" s="87"/>
      <c r="AQ1159" s="87"/>
      <c r="AR1159" s="87"/>
      <c r="AS1159" s="87"/>
      <c r="AT1159" s="87"/>
      <c r="AU1159" s="87"/>
      <c r="AV1159" s="87"/>
      <c r="AW1159" s="87"/>
      <c r="AX1159" s="87"/>
      <c r="AY1159" s="87"/>
      <c r="AZ1159" s="87"/>
      <c r="BA1159" s="87"/>
      <c r="BB1159" s="87"/>
      <c r="BC1159" s="87"/>
      <c r="BD1159" s="87"/>
      <c r="BE1159" s="87"/>
      <c r="BF1159" s="87"/>
      <c r="BG1159" s="87"/>
      <c r="BH1159" s="87"/>
      <c r="BI1159" s="87"/>
      <c r="BJ1159" s="87"/>
      <c r="BK1159" s="87"/>
      <c r="BL1159" s="87"/>
      <c r="BM1159" s="87"/>
      <c r="BN1159" s="87"/>
      <c r="BO1159" s="87"/>
      <c r="BP1159" s="87"/>
      <c r="BQ1159" s="87"/>
      <c r="BR1159" s="87"/>
      <c r="BS1159" s="87"/>
      <c r="BT1159" s="87"/>
      <c r="BU1159" s="87"/>
      <c r="BV1159" s="87"/>
      <c r="BW1159" s="87"/>
      <c r="BX1159" s="87"/>
      <c r="BY1159" s="87"/>
      <c r="BZ1159" s="87"/>
      <c r="CA1159" s="87"/>
      <c r="CB1159" s="87"/>
      <c r="CC1159" s="87"/>
      <c r="CD1159" s="87"/>
      <c r="CE1159" s="87"/>
      <c r="CF1159" s="87"/>
      <c r="CG1159" s="87"/>
      <c r="CH1159" s="87"/>
      <c r="CI1159" s="87"/>
      <c r="CJ1159" s="87"/>
      <c r="CK1159" s="87"/>
      <c r="CL1159" s="87"/>
    </row>
    <row r="1160" spans="1:90" s="78" customFormat="1" x14ac:dyDescent="0.3">
      <c r="A1160" s="130"/>
      <c r="G1160" s="87"/>
      <c r="H1160" s="87"/>
      <c r="N1160" s="87"/>
      <c r="AE1160" s="87"/>
      <c r="AF1160" s="87"/>
      <c r="AG1160" s="87"/>
      <c r="AH1160" s="87"/>
      <c r="AI1160" s="87"/>
      <c r="AJ1160" s="87"/>
      <c r="AK1160" s="87"/>
      <c r="AL1160" s="87"/>
      <c r="AM1160" s="87"/>
      <c r="AN1160" s="87"/>
      <c r="AO1160" s="87"/>
      <c r="AP1160" s="87"/>
      <c r="AQ1160" s="87"/>
      <c r="AR1160" s="87"/>
      <c r="AS1160" s="87"/>
      <c r="AT1160" s="87"/>
      <c r="AU1160" s="87"/>
      <c r="AV1160" s="87"/>
      <c r="AW1160" s="87"/>
      <c r="AX1160" s="87"/>
      <c r="AY1160" s="87"/>
      <c r="AZ1160" s="87"/>
      <c r="BA1160" s="87"/>
      <c r="BB1160" s="87"/>
      <c r="BC1160" s="87"/>
      <c r="BD1160" s="87"/>
      <c r="BE1160" s="87"/>
      <c r="BF1160" s="87"/>
      <c r="BG1160" s="87"/>
      <c r="BH1160" s="87"/>
      <c r="BI1160" s="87"/>
      <c r="BJ1160" s="87"/>
      <c r="BK1160" s="87"/>
      <c r="BL1160" s="87"/>
      <c r="BM1160" s="87"/>
      <c r="BN1160" s="87"/>
      <c r="BO1160" s="87"/>
      <c r="BP1160" s="87"/>
      <c r="BQ1160" s="87"/>
      <c r="BR1160" s="87"/>
      <c r="BS1160" s="87"/>
      <c r="BT1160" s="87"/>
      <c r="BU1160" s="87"/>
      <c r="BV1160" s="87"/>
      <c r="BW1160" s="87"/>
      <c r="BX1160" s="87"/>
      <c r="BY1160" s="87"/>
      <c r="BZ1160" s="87"/>
      <c r="CA1160" s="87"/>
      <c r="CB1160" s="87"/>
      <c r="CC1160" s="87"/>
      <c r="CD1160" s="87"/>
      <c r="CE1160" s="87"/>
      <c r="CF1160" s="87"/>
      <c r="CG1160" s="87"/>
      <c r="CH1160" s="87"/>
      <c r="CI1160" s="87"/>
      <c r="CJ1160" s="87"/>
      <c r="CK1160" s="87"/>
      <c r="CL1160" s="87"/>
    </row>
    <row r="1161" spans="1:90" s="78" customFormat="1" x14ac:dyDescent="0.3">
      <c r="A1161" s="130"/>
      <c r="G1161" s="87"/>
      <c r="H1161" s="87"/>
      <c r="N1161" s="87"/>
      <c r="AE1161" s="87"/>
      <c r="AF1161" s="87"/>
      <c r="AG1161" s="87"/>
      <c r="AH1161" s="87"/>
      <c r="AI1161" s="87"/>
      <c r="AJ1161" s="87"/>
      <c r="AK1161" s="87"/>
      <c r="AL1161" s="87"/>
      <c r="AM1161" s="87"/>
      <c r="AN1161" s="87"/>
      <c r="AO1161" s="87"/>
      <c r="AP1161" s="87"/>
      <c r="AQ1161" s="87"/>
      <c r="AR1161" s="87"/>
      <c r="AS1161" s="87"/>
      <c r="AT1161" s="87"/>
      <c r="AU1161" s="87"/>
      <c r="AV1161" s="87"/>
      <c r="AW1161" s="87"/>
      <c r="AX1161" s="87"/>
      <c r="AY1161" s="87"/>
      <c r="AZ1161" s="87"/>
      <c r="BA1161" s="87"/>
      <c r="BB1161" s="87"/>
      <c r="BC1161" s="87"/>
      <c r="BD1161" s="87"/>
      <c r="BE1161" s="87"/>
      <c r="BF1161" s="87"/>
      <c r="BG1161" s="87"/>
      <c r="BH1161" s="87"/>
      <c r="BI1161" s="87"/>
      <c r="BJ1161" s="87"/>
      <c r="BK1161" s="87"/>
      <c r="BL1161" s="87"/>
      <c r="BM1161" s="87"/>
      <c r="BN1161" s="87"/>
      <c r="BO1161" s="87"/>
      <c r="BP1161" s="87"/>
      <c r="BQ1161" s="87"/>
      <c r="BR1161" s="87"/>
      <c r="BS1161" s="87"/>
      <c r="BT1161" s="87"/>
      <c r="BU1161" s="87"/>
      <c r="BV1161" s="87"/>
      <c r="BW1161" s="87"/>
      <c r="BX1161" s="87"/>
      <c r="BY1161" s="87"/>
      <c r="BZ1161" s="87"/>
      <c r="CA1161" s="87"/>
      <c r="CB1161" s="87"/>
      <c r="CC1161" s="87"/>
      <c r="CD1161" s="87"/>
      <c r="CE1161" s="87"/>
      <c r="CF1161" s="87"/>
      <c r="CG1161" s="87"/>
      <c r="CH1161" s="87"/>
      <c r="CI1161" s="87"/>
      <c r="CJ1161" s="87"/>
      <c r="CK1161" s="87"/>
      <c r="CL1161" s="87"/>
    </row>
    <row r="1162" spans="1:90" s="78" customFormat="1" x14ac:dyDescent="0.3">
      <c r="A1162" s="130"/>
      <c r="G1162" s="87"/>
      <c r="H1162" s="87"/>
      <c r="N1162" s="87"/>
      <c r="AE1162" s="87"/>
      <c r="AF1162" s="87"/>
      <c r="AG1162" s="87"/>
      <c r="AH1162" s="87"/>
      <c r="AI1162" s="87"/>
      <c r="AJ1162" s="87"/>
      <c r="AK1162" s="87"/>
      <c r="AL1162" s="87"/>
      <c r="AM1162" s="87"/>
      <c r="AN1162" s="87"/>
      <c r="AO1162" s="87"/>
      <c r="AP1162" s="87"/>
      <c r="AQ1162" s="87"/>
      <c r="AR1162" s="87"/>
      <c r="AS1162" s="87"/>
      <c r="AT1162" s="87"/>
      <c r="AU1162" s="87"/>
      <c r="AV1162" s="87"/>
      <c r="AW1162" s="87"/>
      <c r="AX1162" s="87"/>
      <c r="AY1162" s="87"/>
      <c r="AZ1162" s="87"/>
      <c r="BA1162" s="87"/>
      <c r="BB1162" s="87"/>
      <c r="BC1162" s="87"/>
      <c r="BD1162" s="87"/>
      <c r="BE1162" s="87"/>
      <c r="BF1162" s="87"/>
      <c r="BG1162" s="87"/>
      <c r="BH1162" s="87"/>
      <c r="BI1162" s="87"/>
      <c r="BJ1162" s="87"/>
      <c r="BK1162" s="87"/>
      <c r="BL1162" s="87"/>
      <c r="BM1162" s="87"/>
      <c r="BN1162" s="87"/>
      <c r="BO1162" s="87"/>
      <c r="BP1162" s="87"/>
      <c r="BQ1162" s="87"/>
      <c r="BR1162" s="87"/>
      <c r="BS1162" s="87"/>
      <c r="BT1162" s="87"/>
      <c r="BU1162" s="87"/>
      <c r="BV1162" s="87"/>
      <c r="BW1162" s="87"/>
      <c r="BX1162" s="87"/>
      <c r="BY1162" s="87"/>
      <c r="BZ1162" s="87"/>
      <c r="CA1162" s="87"/>
      <c r="CB1162" s="87"/>
      <c r="CC1162" s="87"/>
      <c r="CD1162" s="87"/>
      <c r="CE1162" s="87"/>
      <c r="CF1162" s="87"/>
      <c r="CG1162" s="87"/>
      <c r="CH1162" s="87"/>
      <c r="CI1162" s="87"/>
      <c r="CJ1162" s="87"/>
      <c r="CK1162" s="87"/>
      <c r="CL1162" s="87"/>
    </row>
    <row r="1163" spans="1:90" s="78" customFormat="1" x14ac:dyDescent="0.3">
      <c r="A1163" s="130"/>
      <c r="G1163" s="87"/>
      <c r="H1163" s="87"/>
      <c r="N1163" s="87"/>
      <c r="AE1163" s="87"/>
      <c r="AF1163" s="87"/>
      <c r="AG1163" s="87"/>
      <c r="AH1163" s="87"/>
      <c r="AI1163" s="87"/>
      <c r="AJ1163" s="87"/>
      <c r="AK1163" s="87"/>
      <c r="AL1163" s="87"/>
      <c r="AM1163" s="87"/>
      <c r="AN1163" s="87"/>
      <c r="AO1163" s="87"/>
      <c r="AP1163" s="87"/>
      <c r="AQ1163" s="87"/>
      <c r="AR1163" s="87"/>
      <c r="AS1163" s="87"/>
      <c r="AT1163" s="87"/>
      <c r="AU1163" s="87"/>
      <c r="AV1163" s="87"/>
      <c r="AW1163" s="87"/>
      <c r="AX1163" s="87"/>
      <c r="AY1163" s="87"/>
      <c r="AZ1163" s="87"/>
      <c r="BA1163" s="87"/>
      <c r="BB1163" s="87"/>
      <c r="BC1163" s="87"/>
      <c r="BD1163" s="87"/>
      <c r="BE1163" s="87"/>
      <c r="BF1163" s="87"/>
      <c r="BG1163" s="87"/>
      <c r="BH1163" s="87"/>
      <c r="BI1163" s="87"/>
      <c r="BJ1163" s="87"/>
      <c r="BK1163" s="87"/>
      <c r="BL1163" s="87"/>
      <c r="BM1163" s="87"/>
      <c r="BN1163" s="87"/>
      <c r="BO1163" s="87"/>
      <c r="BP1163" s="87"/>
      <c r="BQ1163" s="87"/>
      <c r="BR1163" s="87"/>
      <c r="BS1163" s="87"/>
      <c r="BT1163" s="87"/>
      <c r="BU1163" s="87"/>
      <c r="BV1163" s="87"/>
      <c r="BW1163" s="87"/>
      <c r="BX1163" s="87"/>
      <c r="BY1163" s="87"/>
      <c r="BZ1163" s="87"/>
      <c r="CA1163" s="87"/>
      <c r="CB1163" s="87"/>
      <c r="CC1163" s="87"/>
      <c r="CD1163" s="87"/>
      <c r="CE1163" s="87"/>
      <c r="CF1163" s="87"/>
      <c r="CG1163" s="87"/>
      <c r="CH1163" s="87"/>
      <c r="CI1163" s="87"/>
      <c r="CJ1163" s="87"/>
      <c r="CK1163" s="87"/>
      <c r="CL1163" s="87"/>
    </row>
    <row r="1164" spans="1:90" s="78" customFormat="1" x14ac:dyDescent="0.3">
      <c r="A1164" s="130"/>
      <c r="G1164" s="87"/>
      <c r="H1164" s="87"/>
      <c r="N1164" s="87"/>
      <c r="AE1164" s="87"/>
      <c r="AF1164" s="87"/>
      <c r="AG1164" s="87"/>
      <c r="AH1164" s="87"/>
      <c r="AI1164" s="87"/>
      <c r="AJ1164" s="87"/>
      <c r="AK1164" s="87"/>
      <c r="AL1164" s="87"/>
      <c r="AM1164" s="87"/>
      <c r="AN1164" s="87"/>
      <c r="AO1164" s="87"/>
      <c r="AP1164" s="87"/>
      <c r="AQ1164" s="87"/>
      <c r="AR1164" s="87"/>
      <c r="AS1164" s="87"/>
      <c r="AT1164" s="87"/>
      <c r="AU1164" s="87"/>
      <c r="AV1164" s="87"/>
      <c r="AW1164" s="87"/>
      <c r="AX1164" s="87"/>
      <c r="AY1164" s="87"/>
      <c r="AZ1164" s="87"/>
      <c r="BA1164" s="87"/>
      <c r="BB1164" s="87"/>
      <c r="BC1164" s="87"/>
      <c r="BD1164" s="87"/>
      <c r="BE1164" s="87"/>
      <c r="BF1164" s="87"/>
      <c r="BG1164" s="87"/>
      <c r="BH1164" s="87"/>
      <c r="BI1164" s="87"/>
      <c r="BJ1164" s="87"/>
      <c r="BK1164" s="87"/>
      <c r="BL1164" s="87"/>
      <c r="BM1164" s="87"/>
      <c r="BN1164" s="87"/>
      <c r="BO1164" s="87"/>
      <c r="BP1164" s="87"/>
      <c r="BQ1164" s="87"/>
      <c r="BR1164" s="87"/>
      <c r="BS1164" s="87"/>
      <c r="BT1164" s="87"/>
      <c r="BU1164" s="87"/>
      <c r="BV1164" s="87"/>
      <c r="BW1164" s="87"/>
      <c r="BX1164" s="87"/>
      <c r="BY1164" s="87"/>
      <c r="BZ1164" s="87"/>
      <c r="CA1164" s="87"/>
      <c r="CB1164" s="87"/>
      <c r="CC1164" s="87"/>
      <c r="CD1164" s="87"/>
      <c r="CE1164" s="87"/>
      <c r="CF1164" s="87"/>
      <c r="CG1164" s="87"/>
      <c r="CH1164" s="87"/>
      <c r="CI1164" s="87"/>
      <c r="CJ1164" s="87"/>
      <c r="CK1164" s="87"/>
      <c r="CL1164" s="87"/>
    </row>
    <row r="1165" spans="1:90" s="78" customFormat="1" x14ac:dyDescent="0.3">
      <c r="A1165" s="130"/>
      <c r="G1165" s="87"/>
      <c r="H1165" s="87"/>
      <c r="N1165" s="87"/>
      <c r="AE1165" s="87"/>
      <c r="AF1165" s="87"/>
      <c r="AG1165" s="87"/>
      <c r="AH1165" s="87"/>
      <c r="AI1165" s="87"/>
      <c r="AJ1165" s="87"/>
      <c r="AK1165" s="87"/>
      <c r="AL1165" s="87"/>
      <c r="AM1165" s="87"/>
      <c r="AN1165" s="87"/>
      <c r="AO1165" s="87"/>
      <c r="AP1165" s="87"/>
      <c r="AQ1165" s="87"/>
      <c r="AR1165" s="87"/>
      <c r="AS1165" s="87"/>
      <c r="AT1165" s="87"/>
      <c r="AU1165" s="87"/>
      <c r="AV1165" s="87"/>
      <c r="AW1165" s="87"/>
      <c r="AX1165" s="87"/>
      <c r="AY1165" s="87"/>
      <c r="AZ1165" s="87"/>
      <c r="BA1165" s="87"/>
      <c r="BB1165" s="87"/>
      <c r="BC1165" s="87"/>
      <c r="BD1165" s="87"/>
      <c r="BE1165" s="87"/>
      <c r="BF1165" s="87"/>
      <c r="BG1165" s="87"/>
      <c r="BH1165" s="87"/>
      <c r="BI1165" s="87"/>
      <c r="BJ1165" s="87"/>
      <c r="BK1165" s="87"/>
      <c r="BL1165" s="87"/>
      <c r="BM1165" s="87"/>
      <c r="BN1165" s="87"/>
      <c r="BO1165" s="87"/>
      <c r="BP1165" s="87"/>
      <c r="BQ1165" s="87"/>
      <c r="BR1165" s="87"/>
      <c r="BS1165" s="87"/>
      <c r="BT1165" s="87"/>
      <c r="BU1165" s="87"/>
      <c r="BV1165" s="87"/>
      <c r="BW1165" s="87"/>
      <c r="BX1165" s="87"/>
      <c r="BY1165" s="87"/>
      <c r="BZ1165" s="87"/>
      <c r="CA1165" s="87"/>
      <c r="CB1165" s="87"/>
      <c r="CC1165" s="87"/>
      <c r="CD1165" s="87"/>
      <c r="CE1165" s="87"/>
      <c r="CF1165" s="87"/>
      <c r="CG1165" s="87"/>
      <c r="CH1165" s="87"/>
      <c r="CI1165" s="87"/>
      <c r="CJ1165" s="87"/>
      <c r="CK1165" s="87"/>
      <c r="CL1165" s="87"/>
    </row>
    <row r="1166" spans="1:90" s="78" customFormat="1" x14ac:dyDescent="0.3">
      <c r="A1166" s="130"/>
      <c r="G1166" s="87"/>
      <c r="H1166" s="87"/>
      <c r="N1166" s="87"/>
      <c r="AE1166" s="87"/>
      <c r="AF1166" s="87"/>
      <c r="AG1166" s="87"/>
      <c r="AH1166" s="87"/>
      <c r="AI1166" s="87"/>
      <c r="AJ1166" s="87"/>
      <c r="AK1166" s="87"/>
      <c r="AL1166" s="87"/>
      <c r="AM1166" s="87"/>
      <c r="AN1166" s="87"/>
      <c r="AO1166" s="87"/>
      <c r="AP1166" s="87"/>
      <c r="AQ1166" s="87"/>
      <c r="AR1166" s="87"/>
      <c r="AS1166" s="87"/>
      <c r="AT1166" s="87"/>
      <c r="AU1166" s="87"/>
      <c r="AV1166" s="87"/>
      <c r="AW1166" s="87"/>
      <c r="AX1166" s="87"/>
      <c r="AY1166" s="87"/>
      <c r="AZ1166" s="87"/>
      <c r="BA1166" s="87"/>
      <c r="BB1166" s="87"/>
      <c r="BC1166" s="87"/>
      <c r="BD1166" s="87"/>
      <c r="BE1166" s="87"/>
      <c r="BF1166" s="87"/>
      <c r="BG1166" s="87"/>
      <c r="BH1166" s="87"/>
      <c r="BI1166" s="87"/>
      <c r="BJ1166" s="87"/>
      <c r="BK1166" s="87"/>
      <c r="BL1166" s="87"/>
      <c r="BM1166" s="87"/>
      <c r="BN1166" s="87"/>
      <c r="BO1166" s="87"/>
      <c r="BP1166" s="87"/>
      <c r="BQ1166" s="87"/>
      <c r="BR1166" s="87"/>
      <c r="BS1166" s="87"/>
      <c r="BT1166" s="87"/>
      <c r="BU1166" s="87"/>
      <c r="BV1166" s="87"/>
      <c r="BW1166" s="87"/>
      <c r="BX1166" s="87"/>
      <c r="BY1166" s="87"/>
      <c r="BZ1166" s="87"/>
      <c r="CA1166" s="87"/>
      <c r="CB1166" s="87"/>
      <c r="CC1166" s="87"/>
      <c r="CD1166" s="87"/>
      <c r="CE1166" s="87"/>
      <c r="CF1166" s="87"/>
      <c r="CG1166" s="87"/>
      <c r="CH1166" s="87"/>
      <c r="CI1166" s="87"/>
      <c r="CJ1166" s="87"/>
      <c r="CK1166" s="87"/>
      <c r="CL1166" s="87"/>
    </row>
    <row r="1167" spans="1:90" s="78" customFormat="1" x14ac:dyDescent="0.3">
      <c r="A1167" s="130"/>
      <c r="G1167" s="87"/>
      <c r="H1167" s="87"/>
      <c r="N1167" s="87"/>
      <c r="AE1167" s="87"/>
      <c r="AF1167" s="87"/>
      <c r="AG1167" s="87"/>
      <c r="AH1167" s="87"/>
      <c r="AI1167" s="87"/>
      <c r="AJ1167" s="87"/>
      <c r="AK1167" s="87"/>
      <c r="AL1167" s="87"/>
      <c r="AM1167" s="87"/>
      <c r="AN1167" s="87"/>
      <c r="AO1167" s="87"/>
      <c r="AP1167" s="87"/>
      <c r="AQ1167" s="87"/>
      <c r="AR1167" s="87"/>
      <c r="AS1167" s="87"/>
      <c r="AT1167" s="87"/>
      <c r="AU1167" s="87"/>
      <c r="AV1167" s="87"/>
      <c r="AW1167" s="87"/>
      <c r="AX1167" s="87"/>
      <c r="AY1167" s="87"/>
      <c r="AZ1167" s="87"/>
      <c r="BA1167" s="87"/>
      <c r="BB1167" s="87"/>
      <c r="BC1167" s="87"/>
      <c r="BD1167" s="87"/>
      <c r="BE1167" s="87"/>
      <c r="BF1167" s="87"/>
      <c r="BG1167" s="87"/>
      <c r="BH1167" s="87"/>
      <c r="BI1167" s="87"/>
      <c r="BJ1167" s="87"/>
      <c r="BK1167" s="87"/>
      <c r="BL1167" s="87"/>
      <c r="BM1167" s="87"/>
      <c r="BN1167" s="87"/>
      <c r="BO1167" s="87"/>
      <c r="BP1167" s="87"/>
      <c r="BQ1167" s="87"/>
      <c r="BR1167" s="87"/>
      <c r="BS1167" s="87"/>
      <c r="BT1167" s="87"/>
      <c r="BU1167" s="87"/>
      <c r="BV1167" s="87"/>
      <c r="BW1167" s="87"/>
      <c r="BX1167" s="87"/>
      <c r="BY1167" s="87"/>
      <c r="BZ1167" s="87"/>
      <c r="CA1167" s="87"/>
      <c r="CB1167" s="87"/>
      <c r="CC1167" s="87"/>
      <c r="CD1167" s="87"/>
      <c r="CE1167" s="87"/>
      <c r="CF1167" s="87"/>
      <c r="CG1167" s="87"/>
      <c r="CH1167" s="87"/>
      <c r="CI1167" s="87"/>
      <c r="CJ1167" s="87"/>
      <c r="CK1167" s="87"/>
      <c r="CL1167" s="87"/>
    </row>
    <row r="1168" spans="1:90" s="78" customFormat="1" x14ac:dyDescent="0.3">
      <c r="A1168" s="130"/>
      <c r="G1168" s="87"/>
      <c r="H1168" s="87"/>
      <c r="N1168" s="87"/>
      <c r="AE1168" s="87"/>
      <c r="AF1168" s="87"/>
      <c r="AG1168" s="87"/>
      <c r="AH1168" s="87"/>
      <c r="AI1168" s="87"/>
      <c r="AJ1168" s="87"/>
      <c r="AK1168" s="87"/>
      <c r="AL1168" s="87"/>
      <c r="AM1168" s="87"/>
      <c r="AN1168" s="87"/>
      <c r="AO1168" s="87"/>
      <c r="AP1168" s="87"/>
      <c r="AQ1168" s="87"/>
      <c r="AR1168" s="87"/>
      <c r="AS1168" s="87"/>
      <c r="AT1168" s="87"/>
      <c r="AU1168" s="87"/>
      <c r="AV1168" s="87"/>
      <c r="AW1168" s="87"/>
      <c r="AX1168" s="87"/>
      <c r="AY1168" s="87"/>
      <c r="AZ1168" s="87"/>
      <c r="BA1168" s="87"/>
      <c r="BB1168" s="87"/>
      <c r="BC1168" s="87"/>
      <c r="BD1168" s="87"/>
      <c r="BE1168" s="87"/>
      <c r="BF1168" s="87"/>
      <c r="BG1168" s="87"/>
      <c r="BH1168" s="87"/>
      <c r="BI1168" s="87"/>
      <c r="BJ1168" s="87"/>
      <c r="BK1168" s="87"/>
      <c r="BL1168" s="87"/>
      <c r="BM1168" s="87"/>
      <c r="BN1168" s="87"/>
      <c r="BO1168" s="87"/>
      <c r="BP1168" s="87"/>
      <c r="BQ1168" s="87"/>
      <c r="BR1168" s="87"/>
      <c r="BS1168" s="87"/>
      <c r="BT1168" s="87"/>
      <c r="BU1168" s="87"/>
      <c r="BV1168" s="87"/>
      <c r="BW1168" s="87"/>
      <c r="BX1168" s="87"/>
      <c r="BY1168" s="87"/>
      <c r="BZ1168" s="87"/>
      <c r="CA1168" s="87"/>
      <c r="CB1168" s="87"/>
      <c r="CC1168" s="87"/>
      <c r="CD1168" s="87"/>
      <c r="CE1168" s="87"/>
      <c r="CF1168" s="87"/>
      <c r="CG1168" s="87"/>
      <c r="CH1168" s="87"/>
      <c r="CI1168" s="87"/>
      <c r="CJ1168" s="87"/>
      <c r="CK1168" s="87"/>
      <c r="CL1168" s="87"/>
    </row>
    <row r="1169" spans="1:90" s="78" customFormat="1" x14ac:dyDescent="0.3">
      <c r="A1169" s="130"/>
      <c r="G1169" s="87"/>
      <c r="H1169" s="87"/>
      <c r="N1169" s="87"/>
      <c r="AE1169" s="87"/>
      <c r="AF1169" s="87"/>
      <c r="AG1169" s="87"/>
      <c r="AH1169" s="87"/>
      <c r="AI1169" s="87"/>
      <c r="AJ1169" s="87"/>
      <c r="AK1169" s="87"/>
      <c r="AL1169" s="87"/>
      <c r="AM1169" s="87"/>
      <c r="AN1169" s="87"/>
      <c r="AO1169" s="87"/>
      <c r="AP1169" s="87"/>
      <c r="AQ1169" s="87"/>
      <c r="AR1169" s="87"/>
      <c r="AS1169" s="87"/>
      <c r="AT1169" s="87"/>
      <c r="AU1169" s="87"/>
      <c r="AV1169" s="87"/>
      <c r="AW1169" s="87"/>
      <c r="AX1169" s="87"/>
      <c r="AY1169" s="87"/>
      <c r="AZ1169" s="87"/>
      <c r="BA1169" s="87"/>
      <c r="BB1169" s="87"/>
      <c r="BC1169" s="87"/>
      <c r="BD1169" s="87"/>
      <c r="BE1169" s="87"/>
      <c r="BF1169" s="87"/>
      <c r="BG1169" s="87"/>
      <c r="BH1169" s="87"/>
      <c r="BI1169" s="87"/>
      <c r="BJ1169" s="87"/>
      <c r="BK1169" s="87"/>
      <c r="BL1169" s="87"/>
      <c r="BM1169" s="87"/>
      <c r="BN1169" s="87"/>
      <c r="BO1169" s="87"/>
      <c r="BP1169" s="87"/>
      <c r="BQ1169" s="87"/>
      <c r="BR1169" s="87"/>
      <c r="BS1169" s="87"/>
      <c r="BT1169" s="87"/>
      <c r="BU1169" s="87"/>
      <c r="BV1169" s="87"/>
      <c r="BW1169" s="87"/>
      <c r="BX1169" s="87"/>
      <c r="BY1169" s="87"/>
      <c r="BZ1169" s="87"/>
      <c r="CA1169" s="87"/>
      <c r="CB1169" s="87"/>
      <c r="CC1169" s="87"/>
      <c r="CD1169" s="87"/>
      <c r="CE1169" s="87"/>
      <c r="CF1169" s="87"/>
      <c r="CG1169" s="87"/>
      <c r="CH1169" s="87"/>
      <c r="CI1169" s="87"/>
      <c r="CJ1169" s="87"/>
      <c r="CK1169" s="87"/>
      <c r="CL1169" s="87"/>
    </row>
    <row r="1170" spans="1:90" s="78" customFormat="1" x14ac:dyDescent="0.3">
      <c r="A1170" s="130"/>
      <c r="G1170" s="87"/>
      <c r="H1170" s="87"/>
      <c r="N1170" s="87"/>
      <c r="AE1170" s="87"/>
      <c r="AF1170" s="87"/>
      <c r="AG1170" s="87"/>
      <c r="AH1170" s="87"/>
      <c r="AI1170" s="87"/>
      <c r="AJ1170" s="87"/>
      <c r="AK1170" s="87"/>
      <c r="AL1170" s="87"/>
      <c r="AM1170" s="87"/>
      <c r="AN1170" s="87"/>
      <c r="AO1170" s="87"/>
      <c r="AP1170" s="87"/>
      <c r="AQ1170" s="87"/>
      <c r="AR1170" s="87"/>
      <c r="AS1170" s="87"/>
      <c r="AT1170" s="87"/>
      <c r="AU1170" s="87"/>
      <c r="AV1170" s="87"/>
      <c r="AW1170" s="87"/>
      <c r="AX1170" s="87"/>
      <c r="AY1170" s="87"/>
      <c r="AZ1170" s="87"/>
      <c r="BA1170" s="87"/>
      <c r="BB1170" s="87"/>
      <c r="BC1170" s="87"/>
      <c r="BD1170" s="87"/>
      <c r="BE1170" s="87"/>
      <c r="BF1170" s="87"/>
      <c r="BG1170" s="87"/>
      <c r="BH1170" s="87"/>
      <c r="BI1170" s="87"/>
      <c r="BJ1170" s="87"/>
      <c r="BK1170" s="87"/>
      <c r="BL1170" s="87"/>
      <c r="BM1170" s="87"/>
      <c r="BN1170" s="87"/>
      <c r="BO1170" s="87"/>
      <c r="BP1170" s="87"/>
      <c r="BQ1170" s="87"/>
      <c r="BR1170" s="87"/>
      <c r="BS1170" s="87"/>
      <c r="BT1170" s="87"/>
      <c r="BU1170" s="87"/>
      <c r="BV1170" s="87"/>
      <c r="BW1170" s="87"/>
      <c r="BX1170" s="87"/>
      <c r="BY1170" s="87"/>
      <c r="BZ1170" s="87"/>
      <c r="CA1170" s="87"/>
      <c r="CB1170" s="87"/>
      <c r="CC1170" s="87"/>
      <c r="CD1170" s="87"/>
      <c r="CE1170" s="87"/>
      <c r="CF1170" s="87"/>
      <c r="CG1170" s="87"/>
      <c r="CH1170" s="87"/>
      <c r="CI1170" s="87"/>
      <c r="CJ1170" s="87"/>
      <c r="CK1170" s="87"/>
      <c r="CL1170" s="87"/>
    </row>
    <row r="1171" spans="1:90" s="78" customFormat="1" x14ac:dyDescent="0.3">
      <c r="A1171" s="130"/>
      <c r="G1171" s="87"/>
      <c r="H1171" s="87"/>
      <c r="N1171" s="87"/>
      <c r="AE1171" s="87"/>
      <c r="AF1171" s="87"/>
      <c r="AG1171" s="87"/>
      <c r="AH1171" s="87"/>
      <c r="AI1171" s="87"/>
      <c r="AJ1171" s="87"/>
      <c r="AK1171" s="87"/>
      <c r="AL1171" s="87"/>
      <c r="AM1171" s="87"/>
      <c r="AN1171" s="87"/>
      <c r="AO1171" s="87"/>
      <c r="AP1171" s="87"/>
      <c r="AQ1171" s="87"/>
      <c r="AR1171" s="87"/>
      <c r="AS1171" s="87"/>
      <c r="AT1171" s="87"/>
      <c r="AU1171" s="87"/>
      <c r="AV1171" s="87"/>
      <c r="AW1171" s="87"/>
      <c r="AX1171" s="87"/>
      <c r="AY1171" s="87"/>
      <c r="AZ1171" s="87"/>
      <c r="BA1171" s="87"/>
      <c r="BB1171" s="87"/>
      <c r="BC1171" s="87"/>
      <c r="BD1171" s="87"/>
      <c r="BE1171" s="87"/>
      <c r="BF1171" s="87"/>
      <c r="BG1171" s="87"/>
      <c r="BH1171" s="87"/>
      <c r="BI1171" s="87"/>
      <c r="BJ1171" s="87"/>
      <c r="BK1171" s="87"/>
      <c r="BL1171" s="87"/>
      <c r="BM1171" s="87"/>
      <c r="BN1171" s="87"/>
      <c r="BO1171" s="87"/>
      <c r="BP1171" s="87"/>
      <c r="BQ1171" s="87"/>
      <c r="BR1171" s="87"/>
      <c r="BS1171" s="87"/>
      <c r="BT1171" s="87"/>
      <c r="BU1171" s="87"/>
      <c r="BV1171" s="87"/>
      <c r="BW1171" s="87"/>
      <c r="BX1171" s="87"/>
      <c r="BY1171" s="87"/>
      <c r="BZ1171" s="87"/>
      <c r="CA1171" s="87"/>
      <c r="CB1171" s="87"/>
      <c r="CC1171" s="87"/>
      <c r="CD1171" s="87"/>
      <c r="CE1171" s="87"/>
      <c r="CF1171" s="87"/>
      <c r="CG1171" s="87"/>
      <c r="CH1171" s="87"/>
      <c r="CI1171" s="87"/>
      <c r="CJ1171" s="87"/>
      <c r="CK1171" s="87"/>
      <c r="CL1171" s="87"/>
    </row>
    <row r="1172" spans="1:90" s="78" customFormat="1" x14ac:dyDescent="0.3">
      <c r="A1172" s="130"/>
      <c r="G1172" s="87"/>
      <c r="H1172" s="87"/>
      <c r="N1172" s="87"/>
      <c r="AE1172" s="87"/>
      <c r="AF1172" s="87"/>
      <c r="AG1172" s="87"/>
      <c r="AH1172" s="87"/>
      <c r="AI1172" s="87"/>
      <c r="AJ1172" s="87"/>
      <c r="AK1172" s="87"/>
      <c r="AL1172" s="87"/>
      <c r="AM1172" s="87"/>
      <c r="AN1172" s="87"/>
      <c r="AO1172" s="87"/>
      <c r="AP1172" s="87"/>
      <c r="AQ1172" s="87"/>
      <c r="AR1172" s="87"/>
      <c r="AS1172" s="87"/>
      <c r="AT1172" s="87"/>
      <c r="AU1172" s="87"/>
      <c r="AV1172" s="87"/>
      <c r="AW1172" s="87"/>
      <c r="AX1172" s="87"/>
      <c r="AY1172" s="87"/>
      <c r="AZ1172" s="87"/>
      <c r="BA1172" s="87"/>
      <c r="BB1172" s="87"/>
      <c r="BC1172" s="87"/>
      <c r="BD1172" s="87"/>
      <c r="BE1172" s="87"/>
      <c r="BF1172" s="87"/>
      <c r="BG1172" s="87"/>
      <c r="BH1172" s="87"/>
      <c r="BI1172" s="87"/>
      <c r="BJ1172" s="87"/>
      <c r="BK1172" s="87"/>
      <c r="BL1172" s="87"/>
      <c r="BM1172" s="87"/>
      <c r="BN1172" s="87"/>
      <c r="BO1172" s="87"/>
      <c r="BP1172" s="87"/>
      <c r="BQ1172" s="87"/>
      <c r="BR1172" s="87"/>
      <c r="BS1172" s="87"/>
      <c r="BT1172" s="87"/>
      <c r="BU1172" s="87"/>
      <c r="BV1172" s="87"/>
      <c r="BW1172" s="87"/>
      <c r="BX1172" s="87"/>
      <c r="BY1172" s="87"/>
      <c r="BZ1172" s="87"/>
      <c r="CA1172" s="87"/>
      <c r="CB1172" s="87"/>
      <c r="CC1172" s="87"/>
      <c r="CD1172" s="87"/>
      <c r="CE1172" s="87"/>
      <c r="CF1172" s="87"/>
      <c r="CG1172" s="87"/>
      <c r="CH1172" s="87"/>
      <c r="CI1172" s="87"/>
      <c r="CJ1172" s="87"/>
      <c r="CK1172" s="87"/>
      <c r="CL1172" s="87"/>
    </row>
    <row r="1173" spans="1:90" s="78" customFormat="1" x14ac:dyDescent="0.3">
      <c r="A1173" s="130"/>
      <c r="G1173" s="87"/>
      <c r="H1173" s="87"/>
      <c r="N1173" s="87"/>
      <c r="AE1173" s="87"/>
      <c r="AF1173" s="87"/>
      <c r="AG1173" s="87"/>
      <c r="AH1173" s="87"/>
      <c r="AI1173" s="87"/>
      <c r="AJ1173" s="87"/>
      <c r="AK1173" s="87"/>
      <c r="AL1173" s="87"/>
      <c r="AM1173" s="87"/>
      <c r="AN1173" s="87"/>
      <c r="AO1173" s="87"/>
      <c r="AP1173" s="87"/>
      <c r="AQ1173" s="87"/>
      <c r="AR1173" s="87"/>
      <c r="AS1173" s="87"/>
      <c r="AT1173" s="87"/>
      <c r="AU1173" s="87"/>
      <c r="AV1173" s="87"/>
      <c r="AW1173" s="87"/>
      <c r="AX1173" s="87"/>
      <c r="AY1173" s="87"/>
      <c r="AZ1173" s="87"/>
      <c r="BA1173" s="87"/>
      <c r="BB1173" s="87"/>
      <c r="BC1173" s="87"/>
      <c r="BD1173" s="87"/>
      <c r="BE1173" s="87"/>
      <c r="BF1173" s="87"/>
      <c r="BG1173" s="87"/>
      <c r="BH1173" s="87"/>
      <c r="BI1173" s="87"/>
      <c r="BJ1173" s="87"/>
      <c r="BK1173" s="87"/>
      <c r="BL1173" s="87"/>
      <c r="BM1173" s="87"/>
      <c r="BN1173" s="87"/>
      <c r="BO1173" s="87"/>
      <c r="BP1173" s="87"/>
      <c r="BQ1173" s="87"/>
      <c r="BR1173" s="87"/>
      <c r="BS1173" s="87"/>
      <c r="BT1173" s="87"/>
      <c r="BU1173" s="87"/>
      <c r="BV1173" s="87"/>
      <c r="BW1173" s="87"/>
      <c r="BX1173" s="87"/>
      <c r="BY1173" s="87"/>
      <c r="BZ1173" s="87"/>
      <c r="CA1173" s="87"/>
      <c r="CB1173" s="87"/>
      <c r="CC1173" s="87"/>
      <c r="CD1173" s="87"/>
      <c r="CE1173" s="87"/>
      <c r="CF1173" s="87"/>
      <c r="CG1173" s="87"/>
      <c r="CH1173" s="87"/>
      <c r="CI1173" s="87"/>
      <c r="CJ1173" s="87"/>
      <c r="CK1173" s="87"/>
      <c r="CL1173" s="87"/>
    </row>
    <row r="1174" spans="1:90" s="78" customFormat="1" x14ac:dyDescent="0.3">
      <c r="A1174" s="130"/>
      <c r="G1174" s="87"/>
      <c r="H1174" s="87"/>
      <c r="N1174" s="87"/>
      <c r="AE1174" s="87"/>
      <c r="AF1174" s="87"/>
      <c r="AG1174" s="87"/>
      <c r="AH1174" s="87"/>
      <c r="AI1174" s="87"/>
      <c r="AJ1174" s="87"/>
      <c r="AK1174" s="87"/>
      <c r="AL1174" s="87"/>
      <c r="AM1174" s="87"/>
      <c r="AN1174" s="87"/>
      <c r="AO1174" s="87"/>
      <c r="AP1174" s="87"/>
      <c r="AQ1174" s="87"/>
      <c r="AR1174" s="87"/>
      <c r="AS1174" s="87"/>
      <c r="AT1174" s="87"/>
      <c r="AU1174" s="87"/>
      <c r="AV1174" s="87"/>
      <c r="AW1174" s="87"/>
      <c r="AX1174" s="87"/>
      <c r="AY1174" s="87"/>
      <c r="AZ1174" s="87"/>
      <c r="BA1174" s="87"/>
      <c r="BB1174" s="87"/>
      <c r="BC1174" s="87"/>
      <c r="BD1174" s="87"/>
      <c r="BE1174" s="87"/>
      <c r="BF1174" s="87"/>
      <c r="BG1174" s="87"/>
      <c r="BH1174" s="87"/>
      <c r="BI1174" s="87"/>
      <c r="BJ1174" s="87"/>
      <c r="BK1174" s="87"/>
      <c r="BL1174" s="87"/>
      <c r="BM1174" s="87"/>
      <c r="BN1174" s="87"/>
      <c r="BO1174" s="87"/>
      <c r="BP1174" s="87"/>
      <c r="BQ1174" s="87"/>
      <c r="BR1174" s="87"/>
      <c r="BS1174" s="87"/>
      <c r="BT1174" s="87"/>
      <c r="BU1174" s="87"/>
      <c r="BV1174" s="87"/>
      <c r="BW1174" s="87"/>
      <c r="BX1174" s="87"/>
      <c r="BY1174" s="87"/>
      <c r="BZ1174" s="87"/>
      <c r="CA1174" s="87"/>
      <c r="CB1174" s="87"/>
      <c r="CC1174" s="87"/>
      <c r="CD1174" s="87"/>
      <c r="CE1174" s="87"/>
      <c r="CF1174" s="87"/>
      <c r="CG1174" s="87"/>
      <c r="CH1174" s="87"/>
      <c r="CI1174" s="87"/>
      <c r="CJ1174" s="87"/>
      <c r="CK1174" s="87"/>
      <c r="CL1174" s="87"/>
    </row>
    <row r="1175" spans="1:90" s="78" customFormat="1" x14ac:dyDescent="0.3">
      <c r="A1175" s="130"/>
      <c r="G1175" s="87"/>
      <c r="H1175" s="87"/>
      <c r="N1175" s="87"/>
      <c r="AE1175" s="87"/>
      <c r="AF1175" s="87"/>
      <c r="AG1175" s="87"/>
      <c r="AH1175" s="87"/>
      <c r="AI1175" s="87"/>
      <c r="AJ1175" s="87"/>
      <c r="AK1175" s="87"/>
      <c r="AL1175" s="87"/>
      <c r="AM1175" s="87"/>
      <c r="AN1175" s="87"/>
      <c r="AO1175" s="87"/>
      <c r="AP1175" s="87"/>
      <c r="AQ1175" s="87"/>
      <c r="AR1175" s="87"/>
      <c r="AS1175" s="87"/>
      <c r="AT1175" s="87"/>
      <c r="AU1175" s="87"/>
      <c r="AV1175" s="87"/>
      <c r="AW1175" s="87"/>
      <c r="AX1175" s="87"/>
      <c r="AY1175" s="87"/>
      <c r="AZ1175" s="87"/>
      <c r="BA1175" s="87"/>
      <c r="BB1175" s="87"/>
      <c r="BC1175" s="87"/>
      <c r="BD1175" s="87"/>
      <c r="BE1175" s="87"/>
      <c r="BF1175" s="87"/>
      <c r="BG1175" s="87"/>
      <c r="BH1175" s="87"/>
      <c r="BI1175" s="87"/>
      <c r="BJ1175" s="87"/>
      <c r="BK1175" s="87"/>
      <c r="BL1175" s="87"/>
      <c r="BM1175" s="87"/>
      <c r="BN1175" s="87"/>
      <c r="BO1175" s="87"/>
      <c r="BP1175" s="87"/>
      <c r="BQ1175" s="87"/>
      <c r="BR1175" s="87"/>
      <c r="BS1175" s="87"/>
      <c r="BT1175" s="87"/>
      <c r="BU1175" s="87"/>
      <c r="BV1175" s="87"/>
      <c r="BW1175" s="87"/>
      <c r="BX1175" s="87"/>
      <c r="BY1175" s="87"/>
      <c r="BZ1175" s="87"/>
      <c r="CA1175" s="87"/>
      <c r="CB1175" s="87"/>
      <c r="CC1175" s="87"/>
      <c r="CD1175" s="87"/>
      <c r="CE1175" s="87"/>
      <c r="CF1175" s="87"/>
      <c r="CG1175" s="87"/>
      <c r="CH1175" s="87"/>
      <c r="CI1175" s="87"/>
      <c r="CJ1175" s="87"/>
      <c r="CK1175" s="87"/>
      <c r="CL1175" s="87"/>
    </row>
    <row r="1176" spans="1:90" s="78" customFormat="1" x14ac:dyDescent="0.3">
      <c r="A1176" s="130"/>
      <c r="G1176" s="87"/>
      <c r="H1176" s="87"/>
      <c r="N1176" s="87"/>
      <c r="AE1176" s="87"/>
      <c r="AF1176" s="87"/>
      <c r="AG1176" s="87"/>
      <c r="AH1176" s="87"/>
      <c r="AI1176" s="87"/>
      <c r="AJ1176" s="87"/>
      <c r="AK1176" s="87"/>
      <c r="AL1176" s="87"/>
      <c r="AM1176" s="87"/>
      <c r="AN1176" s="87"/>
      <c r="AO1176" s="87"/>
      <c r="AP1176" s="87"/>
      <c r="AQ1176" s="87"/>
      <c r="AR1176" s="87"/>
      <c r="AS1176" s="87"/>
      <c r="AT1176" s="87"/>
      <c r="AU1176" s="87"/>
      <c r="AV1176" s="87"/>
      <c r="AW1176" s="87"/>
      <c r="AX1176" s="87"/>
      <c r="AY1176" s="87"/>
      <c r="AZ1176" s="87"/>
      <c r="BA1176" s="87"/>
      <c r="BB1176" s="87"/>
      <c r="BC1176" s="87"/>
      <c r="BD1176" s="87"/>
      <c r="BE1176" s="87"/>
      <c r="BF1176" s="87"/>
      <c r="BG1176" s="87"/>
      <c r="BH1176" s="87"/>
      <c r="BI1176" s="87"/>
      <c r="BJ1176" s="87"/>
      <c r="BK1176" s="87"/>
      <c r="BL1176" s="87"/>
      <c r="BM1176" s="87"/>
      <c r="BN1176" s="87"/>
      <c r="BO1176" s="87"/>
      <c r="BP1176" s="87"/>
      <c r="BQ1176" s="87"/>
      <c r="BR1176" s="87"/>
      <c r="BS1176" s="87"/>
      <c r="BT1176" s="87"/>
      <c r="BU1176" s="87"/>
      <c r="BV1176" s="87"/>
      <c r="BW1176" s="87"/>
      <c r="BX1176" s="87"/>
      <c r="BY1176" s="87"/>
      <c r="BZ1176" s="87"/>
      <c r="CA1176" s="87"/>
      <c r="CB1176" s="87"/>
      <c r="CC1176" s="87"/>
      <c r="CD1176" s="87"/>
      <c r="CE1176" s="87"/>
      <c r="CF1176" s="87"/>
      <c r="CG1176" s="87"/>
      <c r="CH1176" s="87"/>
      <c r="CI1176" s="87"/>
      <c r="CJ1176" s="87"/>
      <c r="CK1176" s="87"/>
      <c r="CL1176" s="87"/>
    </row>
    <row r="1177" spans="1:90" s="78" customFormat="1" x14ac:dyDescent="0.3">
      <c r="A1177" s="130"/>
      <c r="G1177" s="87"/>
      <c r="H1177" s="87"/>
      <c r="N1177" s="87"/>
      <c r="AE1177" s="87"/>
      <c r="AF1177" s="87"/>
      <c r="AG1177" s="87"/>
      <c r="AH1177" s="87"/>
      <c r="AI1177" s="87"/>
      <c r="AJ1177" s="87"/>
      <c r="AK1177" s="87"/>
      <c r="AL1177" s="87"/>
      <c r="AM1177" s="87"/>
      <c r="AN1177" s="87"/>
      <c r="AO1177" s="87"/>
      <c r="AP1177" s="87"/>
      <c r="AQ1177" s="87"/>
      <c r="AR1177" s="87"/>
      <c r="AS1177" s="87"/>
      <c r="AT1177" s="87"/>
      <c r="AU1177" s="87"/>
      <c r="AV1177" s="87"/>
      <c r="AW1177" s="87"/>
      <c r="AX1177" s="87"/>
      <c r="AY1177" s="87"/>
      <c r="AZ1177" s="87"/>
      <c r="BA1177" s="87"/>
      <c r="BB1177" s="87"/>
      <c r="BC1177" s="87"/>
      <c r="BD1177" s="87"/>
      <c r="BE1177" s="87"/>
      <c r="BF1177" s="87"/>
      <c r="BG1177" s="87"/>
      <c r="BH1177" s="87"/>
      <c r="BI1177" s="87"/>
      <c r="BJ1177" s="87"/>
      <c r="BK1177" s="87"/>
      <c r="BL1177" s="87"/>
      <c r="BM1177" s="87"/>
      <c r="BN1177" s="87"/>
      <c r="BO1177" s="87"/>
      <c r="BP1177" s="87"/>
      <c r="BQ1177" s="87"/>
      <c r="BR1177" s="87"/>
      <c r="BS1177" s="87"/>
      <c r="BT1177" s="87"/>
      <c r="BU1177" s="87"/>
      <c r="BV1177" s="87"/>
      <c r="BW1177" s="87"/>
      <c r="BX1177" s="87"/>
      <c r="BY1177" s="87"/>
      <c r="BZ1177" s="87"/>
      <c r="CA1177" s="87"/>
      <c r="CB1177" s="87"/>
      <c r="CC1177" s="87"/>
      <c r="CD1177" s="87"/>
      <c r="CE1177" s="87"/>
      <c r="CF1177" s="87"/>
      <c r="CG1177" s="87"/>
      <c r="CH1177" s="87"/>
      <c r="CI1177" s="87"/>
      <c r="CJ1177" s="87"/>
      <c r="CK1177" s="87"/>
      <c r="CL1177" s="87"/>
    </row>
    <row r="1178" spans="1:90" s="78" customFormat="1" x14ac:dyDescent="0.3">
      <c r="A1178" s="130"/>
      <c r="G1178" s="87"/>
      <c r="H1178" s="87"/>
      <c r="N1178" s="87"/>
      <c r="AE1178" s="87"/>
      <c r="AF1178" s="87"/>
      <c r="AG1178" s="87"/>
      <c r="AH1178" s="87"/>
      <c r="AI1178" s="87"/>
      <c r="AJ1178" s="87"/>
      <c r="AK1178" s="87"/>
      <c r="AL1178" s="87"/>
      <c r="AM1178" s="87"/>
      <c r="AN1178" s="87"/>
      <c r="AO1178" s="87"/>
      <c r="AP1178" s="87"/>
      <c r="AQ1178" s="87"/>
      <c r="AR1178" s="87"/>
      <c r="AS1178" s="87"/>
      <c r="AT1178" s="87"/>
      <c r="AU1178" s="87"/>
      <c r="AV1178" s="87"/>
      <c r="AW1178" s="87"/>
      <c r="AX1178" s="87"/>
      <c r="AY1178" s="87"/>
      <c r="AZ1178" s="87"/>
      <c r="BA1178" s="87"/>
      <c r="BB1178" s="87"/>
      <c r="BC1178" s="87"/>
      <c r="BD1178" s="87"/>
      <c r="BE1178" s="87"/>
      <c r="BF1178" s="87"/>
      <c r="BG1178" s="87"/>
      <c r="BH1178" s="87"/>
      <c r="BI1178" s="87"/>
      <c r="BJ1178" s="87"/>
      <c r="BK1178" s="87"/>
      <c r="BL1178" s="87"/>
      <c r="BM1178" s="87"/>
      <c r="BN1178" s="87"/>
      <c r="BO1178" s="87"/>
      <c r="BP1178" s="87"/>
      <c r="BQ1178" s="87"/>
      <c r="BR1178" s="87"/>
      <c r="BS1178" s="87"/>
      <c r="BT1178" s="87"/>
      <c r="BU1178" s="87"/>
      <c r="BV1178" s="87"/>
      <c r="BW1178" s="87"/>
      <c r="BX1178" s="87"/>
      <c r="BY1178" s="87"/>
      <c r="BZ1178" s="87"/>
      <c r="CA1178" s="87"/>
      <c r="CB1178" s="87"/>
      <c r="CC1178" s="87"/>
      <c r="CD1178" s="87"/>
      <c r="CE1178" s="87"/>
      <c r="CF1178" s="87"/>
      <c r="CG1178" s="87"/>
      <c r="CH1178" s="87"/>
      <c r="CI1178" s="87"/>
      <c r="CJ1178" s="87"/>
      <c r="CK1178" s="87"/>
      <c r="CL1178" s="87"/>
    </row>
    <row r="1179" spans="1:90" s="78" customFormat="1" x14ac:dyDescent="0.3">
      <c r="A1179" s="130"/>
      <c r="G1179" s="87"/>
      <c r="H1179" s="87"/>
      <c r="N1179" s="87"/>
      <c r="AE1179" s="87"/>
      <c r="AF1179" s="87"/>
      <c r="AG1179" s="87"/>
      <c r="AH1179" s="87"/>
      <c r="AI1179" s="87"/>
      <c r="AJ1179" s="87"/>
      <c r="AK1179" s="87"/>
      <c r="AL1179" s="87"/>
      <c r="AM1179" s="87"/>
      <c r="AN1179" s="87"/>
      <c r="AO1179" s="87"/>
      <c r="AP1179" s="87"/>
      <c r="AQ1179" s="87"/>
      <c r="AR1179" s="87"/>
      <c r="AS1179" s="87"/>
      <c r="AT1179" s="87"/>
      <c r="AU1179" s="87"/>
      <c r="AV1179" s="87"/>
      <c r="AW1179" s="87"/>
      <c r="AX1179" s="87"/>
      <c r="AY1179" s="87"/>
      <c r="AZ1179" s="87"/>
      <c r="BA1179" s="87"/>
      <c r="BB1179" s="87"/>
      <c r="BC1179" s="87"/>
      <c r="BD1179" s="87"/>
      <c r="BE1179" s="87"/>
      <c r="BF1179" s="87"/>
      <c r="BG1179" s="87"/>
      <c r="BH1179" s="87"/>
      <c r="BI1179" s="87"/>
      <c r="BJ1179" s="87"/>
      <c r="BK1179" s="87"/>
      <c r="BL1179" s="87"/>
      <c r="BM1179" s="87"/>
      <c r="BN1179" s="87"/>
      <c r="BO1179" s="87"/>
      <c r="BP1179" s="87"/>
      <c r="BQ1179" s="87"/>
      <c r="BR1179" s="87"/>
      <c r="BS1179" s="87"/>
      <c r="BT1179" s="87"/>
      <c r="BU1179" s="87"/>
      <c r="BV1179" s="87"/>
      <c r="BW1179" s="87"/>
      <c r="BX1179" s="87"/>
      <c r="BY1179" s="87"/>
      <c r="BZ1179" s="87"/>
      <c r="CA1179" s="87"/>
      <c r="CB1179" s="87"/>
      <c r="CC1179" s="87"/>
      <c r="CD1179" s="87"/>
      <c r="CE1179" s="87"/>
      <c r="CF1179" s="87"/>
      <c r="CG1179" s="87"/>
      <c r="CH1179" s="87"/>
      <c r="CI1179" s="87"/>
      <c r="CJ1179" s="87"/>
      <c r="CK1179" s="87"/>
      <c r="CL1179" s="87"/>
    </row>
    <row r="1180" spans="1:90" s="78" customFormat="1" x14ac:dyDescent="0.3">
      <c r="A1180" s="130"/>
      <c r="G1180" s="87"/>
      <c r="H1180" s="87"/>
      <c r="N1180" s="87"/>
      <c r="AE1180" s="87"/>
      <c r="AF1180" s="87"/>
      <c r="AG1180" s="87"/>
      <c r="AH1180" s="87"/>
      <c r="AI1180" s="87"/>
      <c r="AJ1180" s="87"/>
      <c r="AK1180" s="87"/>
      <c r="AL1180" s="87"/>
      <c r="AM1180" s="87"/>
      <c r="AN1180" s="87"/>
      <c r="AO1180" s="87"/>
      <c r="AP1180" s="87"/>
      <c r="AQ1180" s="87"/>
      <c r="AR1180" s="87"/>
      <c r="AS1180" s="87"/>
      <c r="AT1180" s="87"/>
      <c r="AU1180" s="87"/>
      <c r="AV1180" s="87"/>
      <c r="AW1180" s="87"/>
      <c r="AX1180" s="87"/>
      <c r="AY1180" s="87"/>
      <c r="AZ1180" s="87"/>
      <c r="BA1180" s="87"/>
      <c r="BB1180" s="87"/>
      <c r="BC1180" s="87"/>
      <c r="BD1180" s="87"/>
      <c r="BE1180" s="87"/>
      <c r="BF1180" s="87"/>
      <c r="BG1180" s="87"/>
      <c r="BH1180" s="87"/>
      <c r="BI1180" s="87"/>
      <c r="BJ1180" s="87"/>
      <c r="BK1180" s="87"/>
      <c r="BL1180" s="87"/>
      <c r="BM1180" s="87"/>
      <c r="BN1180" s="87"/>
      <c r="BO1180" s="87"/>
      <c r="BP1180" s="87"/>
      <c r="BQ1180" s="87"/>
      <c r="BR1180" s="87"/>
      <c r="BS1180" s="87"/>
      <c r="BT1180" s="87"/>
      <c r="BU1180" s="87"/>
      <c r="BV1180" s="87"/>
      <c r="BW1180" s="87"/>
      <c r="BX1180" s="87"/>
      <c r="BY1180" s="87"/>
      <c r="BZ1180" s="87"/>
      <c r="CA1180" s="87"/>
      <c r="CB1180" s="87"/>
      <c r="CC1180" s="87"/>
      <c r="CD1180" s="87"/>
      <c r="CE1180" s="87"/>
      <c r="CF1180" s="87"/>
      <c r="CG1180" s="87"/>
      <c r="CH1180" s="87"/>
      <c r="CI1180" s="87"/>
      <c r="CJ1180" s="87"/>
      <c r="CK1180" s="87"/>
      <c r="CL1180" s="87"/>
    </row>
    <row r="1181" spans="1:90" s="78" customFormat="1" x14ac:dyDescent="0.3">
      <c r="A1181" s="130"/>
      <c r="G1181" s="87"/>
      <c r="H1181" s="87"/>
      <c r="N1181" s="87"/>
      <c r="AE1181" s="87"/>
      <c r="AF1181" s="87"/>
      <c r="AG1181" s="87"/>
      <c r="AH1181" s="87"/>
      <c r="AI1181" s="87"/>
      <c r="AJ1181" s="87"/>
      <c r="AK1181" s="87"/>
      <c r="AL1181" s="87"/>
      <c r="AM1181" s="87"/>
      <c r="AN1181" s="87"/>
      <c r="AO1181" s="87"/>
      <c r="AP1181" s="87"/>
      <c r="AQ1181" s="87"/>
      <c r="AR1181" s="87"/>
      <c r="AS1181" s="87"/>
      <c r="AT1181" s="87"/>
      <c r="AU1181" s="87"/>
      <c r="AV1181" s="87"/>
      <c r="AW1181" s="87"/>
      <c r="AX1181" s="87"/>
      <c r="AY1181" s="87"/>
      <c r="AZ1181" s="87"/>
      <c r="BA1181" s="87"/>
      <c r="BB1181" s="87"/>
      <c r="BC1181" s="87"/>
      <c r="BD1181" s="87"/>
      <c r="BE1181" s="87"/>
      <c r="BF1181" s="87"/>
      <c r="BG1181" s="87"/>
      <c r="BH1181" s="87"/>
      <c r="BI1181" s="87"/>
      <c r="BJ1181" s="87"/>
      <c r="BK1181" s="87"/>
      <c r="BL1181" s="87"/>
      <c r="BM1181" s="87"/>
      <c r="BN1181" s="87"/>
      <c r="BO1181" s="87"/>
      <c r="BP1181" s="87"/>
      <c r="BQ1181" s="87"/>
      <c r="BR1181" s="87"/>
      <c r="BS1181" s="87"/>
      <c r="BT1181" s="87"/>
      <c r="BU1181" s="87"/>
      <c r="BV1181" s="87"/>
      <c r="BW1181" s="87"/>
      <c r="BX1181" s="87"/>
      <c r="BY1181" s="87"/>
      <c r="BZ1181" s="87"/>
      <c r="CA1181" s="87"/>
      <c r="CB1181" s="87"/>
      <c r="CC1181" s="87"/>
      <c r="CD1181" s="87"/>
      <c r="CE1181" s="87"/>
      <c r="CF1181" s="87"/>
      <c r="CG1181" s="87"/>
      <c r="CH1181" s="87"/>
      <c r="CI1181" s="87"/>
      <c r="CJ1181" s="87"/>
      <c r="CK1181" s="87"/>
      <c r="CL1181" s="87"/>
    </row>
    <row r="1182" spans="1:90" s="78" customFormat="1" x14ac:dyDescent="0.3">
      <c r="A1182" s="130"/>
      <c r="G1182" s="87"/>
      <c r="H1182" s="87"/>
      <c r="N1182" s="87"/>
      <c r="AE1182" s="87"/>
      <c r="AF1182" s="87"/>
      <c r="AG1182" s="87"/>
      <c r="AH1182" s="87"/>
      <c r="AI1182" s="87"/>
      <c r="AJ1182" s="87"/>
      <c r="AK1182" s="87"/>
      <c r="AL1182" s="87"/>
      <c r="AM1182" s="87"/>
      <c r="AN1182" s="87"/>
      <c r="AO1182" s="87"/>
      <c r="AP1182" s="87"/>
      <c r="AQ1182" s="87"/>
      <c r="AR1182" s="87"/>
      <c r="AS1182" s="87"/>
      <c r="AT1182" s="87"/>
      <c r="AU1182" s="87"/>
      <c r="AV1182" s="87"/>
      <c r="AW1182" s="87"/>
      <c r="AX1182" s="87"/>
      <c r="AY1182" s="87"/>
      <c r="AZ1182" s="87"/>
      <c r="BA1182" s="87"/>
      <c r="BB1182" s="87"/>
      <c r="BC1182" s="87"/>
      <c r="BD1182" s="87"/>
      <c r="BE1182" s="87"/>
      <c r="BF1182" s="87"/>
      <c r="BG1182" s="87"/>
      <c r="BH1182" s="87"/>
      <c r="BI1182" s="87"/>
      <c r="BJ1182" s="87"/>
      <c r="BK1182" s="87"/>
      <c r="BL1182" s="87"/>
      <c r="BM1182" s="87"/>
      <c r="BN1182" s="87"/>
      <c r="BO1182" s="87"/>
      <c r="BP1182" s="87"/>
      <c r="BQ1182" s="87"/>
      <c r="BR1182" s="87"/>
      <c r="BS1182" s="87"/>
      <c r="BT1182" s="87"/>
      <c r="BU1182" s="87"/>
      <c r="BV1182" s="87"/>
      <c r="BW1182" s="87"/>
      <c r="BX1182" s="87"/>
      <c r="BY1182" s="87"/>
      <c r="BZ1182" s="87"/>
      <c r="CA1182" s="87"/>
      <c r="CB1182" s="87"/>
      <c r="CC1182" s="87"/>
      <c r="CD1182" s="87"/>
      <c r="CE1182" s="87"/>
      <c r="CF1182" s="87"/>
      <c r="CG1182" s="87"/>
      <c r="CH1182" s="87"/>
      <c r="CI1182" s="87"/>
      <c r="CJ1182" s="87"/>
      <c r="CK1182" s="87"/>
      <c r="CL1182" s="87"/>
    </row>
    <row r="1183" spans="1:90" s="78" customFormat="1" x14ac:dyDescent="0.3">
      <c r="A1183" s="130"/>
      <c r="G1183" s="87"/>
      <c r="H1183" s="87"/>
      <c r="N1183" s="87"/>
      <c r="AE1183" s="87"/>
      <c r="AF1183" s="87"/>
      <c r="AG1183" s="87"/>
      <c r="AH1183" s="87"/>
      <c r="AI1183" s="87"/>
      <c r="AJ1183" s="87"/>
      <c r="AK1183" s="87"/>
      <c r="AL1183" s="87"/>
      <c r="AM1183" s="87"/>
      <c r="AN1183" s="87"/>
      <c r="AO1183" s="87"/>
      <c r="AP1183" s="87"/>
      <c r="AQ1183" s="87"/>
      <c r="AR1183" s="87"/>
      <c r="AS1183" s="87"/>
      <c r="AT1183" s="87"/>
      <c r="AU1183" s="87"/>
      <c r="AV1183" s="87"/>
      <c r="AW1183" s="87"/>
      <c r="AX1183" s="87"/>
      <c r="AY1183" s="87"/>
      <c r="AZ1183" s="87"/>
      <c r="BA1183" s="87"/>
      <c r="BB1183" s="87"/>
      <c r="BC1183" s="87"/>
      <c r="BD1183" s="87"/>
      <c r="BE1183" s="87"/>
      <c r="BF1183" s="87"/>
      <c r="BG1183" s="87"/>
      <c r="BH1183" s="87"/>
      <c r="BI1183" s="87"/>
      <c r="BJ1183" s="87"/>
      <c r="BK1183" s="87"/>
      <c r="BL1183" s="87"/>
      <c r="BM1183" s="87"/>
      <c r="BN1183" s="87"/>
      <c r="BO1183" s="87"/>
      <c r="BP1183" s="87"/>
      <c r="BQ1183" s="87"/>
      <c r="BR1183" s="87"/>
      <c r="BS1183" s="87"/>
      <c r="BT1183" s="87"/>
      <c r="BU1183" s="87"/>
      <c r="BV1183" s="87"/>
      <c r="BW1183" s="87"/>
      <c r="BX1183" s="87"/>
      <c r="BY1183" s="87"/>
      <c r="BZ1183" s="87"/>
      <c r="CA1183" s="87"/>
      <c r="CB1183" s="87"/>
      <c r="CC1183" s="87"/>
      <c r="CD1183" s="87"/>
      <c r="CE1183" s="87"/>
      <c r="CF1183" s="87"/>
      <c r="CG1183" s="87"/>
      <c r="CH1183" s="87"/>
      <c r="CI1183" s="87"/>
      <c r="CJ1183" s="87"/>
      <c r="CK1183" s="87"/>
      <c r="CL1183" s="87"/>
    </row>
    <row r="1184" spans="1:90" s="78" customFormat="1" x14ac:dyDescent="0.3">
      <c r="A1184" s="130"/>
      <c r="G1184" s="87"/>
      <c r="H1184" s="87"/>
      <c r="N1184" s="87"/>
      <c r="AE1184" s="87"/>
      <c r="AF1184" s="87"/>
      <c r="AG1184" s="87"/>
      <c r="AH1184" s="87"/>
      <c r="AI1184" s="87"/>
      <c r="AJ1184" s="87"/>
      <c r="AK1184" s="87"/>
      <c r="AL1184" s="87"/>
      <c r="AM1184" s="87"/>
      <c r="AN1184" s="87"/>
      <c r="AO1184" s="87"/>
      <c r="AP1184" s="87"/>
      <c r="AQ1184" s="87"/>
      <c r="AR1184" s="87"/>
      <c r="AS1184" s="87"/>
      <c r="AT1184" s="87"/>
      <c r="AU1184" s="87"/>
      <c r="AV1184" s="87"/>
      <c r="AW1184" s="87"/>
      <c r="AX1184" s="87"/>
      <c r="AY1184" s="87"/>
      <c r="AZ1184" s="87"/>
      <c r="BA1184" s="87"/>
      <c r="BB1184" s="87"/>
      <c r="BC1184" s="87"/>
      <c r="BD1184" s="87"/>
      <c r="BE1184" s="87"/>
      <c r="BF1184" s="87"/>
      <c r="BG1184" s="87"/>
      <c r="BH1184" s="87"/>
      <c r="BI1184" s="87"/>
      <c r="BJ1184" s="87"/>
      <c r="BK1184" s="87"/>
      <c r="BL1184" s="87"/>
      <c r="BM1184" s="87"/>
      <c r="BN1184" s="87"/>
      <c r="BO1184" s="87"/>
      <c r="BP1184" s="87"/>
      <c r="BQ1184" s="87"/>
      <c r="BR1184" s="87"/>
      <c r="BS1184" s="87"/>
      <c r="BT1184" s="87"/>
      <c r="BU1184" s="87"/>
      <c r="BV1184" s="87"/>
      <c r="BW1184" s="87"/>
      <c r="BX1184" s="87"/>
      <c r="BY1184" s="87"/>
      <c r="BZ1184" s="87"/>
      <c r="CA1184" s="87"/>
      <c r="CB1184" s="87"/>
      <c r="CC1184" s="87"/>
      <c r="CD1184" s="87"/>
      <c r="CE1184" s="87"/>
      <c r="CF1184" s="87"/>
      <c r="CG1184" s="87"/>
      <c r="CH1184" s="87"/>
      <c r="CI1184" s="87"/>
      <c r="CJ1184" s="87"/>
      <c r="CK1184" s="87"/>
      <c r="CL1184" s="87"/>
    </row>
    <row r="1185" spans="1:90" s="78" customFormat="1" x14ac:dyDescent="0.3">
      <c r="A1185" s="130"/>
      <c r="G1185" s="87"/>
      <c r="H1185" s="87"/>
      <c r="N1185" s="87"/>
      <c r="AE1185" s="87"/>
      <c r="AF1185" s="87"/>
      <c r="AG1185" s="87"/>
      <c r="AH1185" s="87"/>
      <c r="AI1185" s="87"/>
      <c r="AJ1185" s="87"/>
      <c r="AK1185" s="87"/>
      <c r="AL1185" s="87"/>
      <c r="AM1185" s="87"/>
      <c r="AN1185" s="87"/>
      <c r="AO1185" s="87"/>
      <c r="AP1185" s="87"/>
      <c r="AQ1185" s="87"/>
      <c r="AR1185" s="87"/>
      <c r="AS1185" s="87"/>
      <c r="AT1185" s="87"/>
      <c r="AU1185" s="87"/>
      <c r="AV1185" s="87"/>
      <c r="AW1185" s="87"/>
      <c r="AX1185" s="87"/>
      <c r="AY1185" s="87"/>
      <c r="AZ1185" s="87"/>
      <c r="BA1185" s="87"/>
      <c r="BB1185" s="87"/>
      <c r="BC1185" s="87"/>
      <c r="BD1185" s="87"/>
      <c r="BE1185" s="87"/>
      <c r="BF1185" s="87"/>
      <c r="BG1185" s="87"/>
      <c r="BH1185" s="87"/>
      <c r="BI1185" s="87"/>
      <c r="BJ1185" s="87"/>
      <c r="BK1185" s="87"/>
      <c r="BL1185" s="87"/>
      <c r="BM1185" s="87"/>
      <c r="BN1185" s="87"/>
      <c r="BO1185" s="87"/>
      <c r="BP1185" s="87"/>
      <c r="BQ1185" s="87"/>
      <c r="BR1185" s="87"/>
      <c r="BS1185" s="87"/>
      <c r="BT1185" s="87"/>
      <c r="BU1185" s="87"/>
      <c r="BV1185" s="87"/>
      <c r="BW1185" s="87"/>
      <c r="BX1185" s="87"/>
      <c r="BY1185" s="87"/>
      <c r="BZ1185" s="87"/>
      <c r="CA1185" s="87"/>
      <c r="CB1185" s="87"/>
      <c r="CC1185" s="87"/>
      <c r="CD1185" s="87"/>
      <c r="CE1185" s="87"/>
      <c r="CF1185" s="87"/>
      <c r="CG1185" s="87"/>
      <c r="CH1185" s="87"/>
      <c r="CI1185" s="87"/>
      <c r="CJ1185" s="87"/>
      <c r="CK1185" s="87"/>
      <c r="CL1185" s="87"/>
    </row>
    <row r="1186" spans="1:90" s="78" customFormat="1" x14ac:dyDescent="0.3">
      <c r="A1186" s="130"/>
      <c r="G1186" s="87"/>
      <c r="H1186" s="87"/>
      <c r="N1186" s="87"/>
      <c r="AE1186" s="87"/>
      <c r="AF1186" s="87"/>
      <c r="AG1186" s="87"/>
      <c r="AH1186" s="87"/>
      <c r="AI1186" s="87"/>
      <c r="AJ1186" s="87"/>
      <c r="AK1186" s="87"/>
      <c r="AL1186" s="87"/>
      <c r="AM1186" s="87"/>
      <c r="AN1186" s="87"/>
      <c r="AO1186" s="87"/>
      <c r="AP1186" s="87"/>
      <c r="AQ1186" s="87"/>
      <c r="AR1186" s="87"/>
      <c r="AS1186" s="87"/>
      <c r="AT1186" s="87"/>
      <c r="AU1186" s="87"/>
      <c r="AV1186" s="87"/>
      <c r="AW1186" s="87"/>
      <c r="AX1186" s="87"/>
      <c r="AY1186" s="87"/>
      <c r="AZ1186" s="87"/>
      <c r="BA1186" s="87"/>
      <c r="BB1186" s="87"/>
      <c r="BC1186" s="87"/>
      <c r="BD1186" s="87"/>
      <c r="BE1186" s="87"/>
      <c r="BF1186" s="87"/>
      <c r="BG1186" s="87"/>
      <c r="BH1186" s="87"/>
      <c r="BI1186" s="87"/>
      <c r="BJ1186" s="87"/>
      <c r="BK1186" s="87"/>
      <c r="BL1186" s="87"/>
      <c r="BM1186" s="87"/>
      <c r="BN1186" s="87"/>
      <c r="BO1186" s="87"/>
      <c r="BP1186" s="87"/>
      <c r="BQ1186" s="87"/>
      <c r="BR1186" s="87"/>
      <c r="BS1186" s="87"/>
      <c r="BT1186" s="87"/>
      <c r="BU1186" s="87"/>
      <c r="BV1186" s="87"/>
      <c r="BW1186" s="87"/>
      <c r="BX1186" s="87"/>
      <c r="BY1186" s="87"/>
      <c r="BZ1186" s="87"/>
      <c r="CA1186" s="87"/>
      <c r="CB1186" s="87"/>
      <c r="CC1186" s="87"/>
      <c r="CD1186" s="87"/>
      <c r="CE1186" s="87"/>
      <c r="CF1186" s="87"/>
      <c r="CG1186" s="87"/>
      <c r="CH1186" s="87"/>
      <c r="CI1186" s="87"/>
      <c r="CJ1186" s="87"/>
      <c r="CK1186" s="87"/>
      <c r="CL1186" s="87"/>
    </row>
    <row r="1187" spans="1:90" s="78" customFormat="1" x14ac:dyDescent="0.3">
      <c r="A1187" s="130"/>
      <c r="G1187" s="87"/>
      <c r="H1187" s="87"/>
      <c r="N1187" s="87"/>
      <c r="AE1187" s="87"/>
      <c r="AF1187" s="87"/>
      <c r="AG1187" s="87"/>
      <c r="AH1187" s="87"/>
      <c r="AI1187" s="87"/>
      <c r="AJ1187" s="87"/>
      <c r="AK1187" s="87"/>
      <c r="AL1187" s="87"/>
      <c r="AM1187" s="87"/>
      <c r="AN1187" s="87"/>
      <c r="AO1187" s="87"/>
      <c r="AP1187" s="87"/>
      <c r="AQ1187" s="87"/>
      <c r="AR1187" s="87"/>
      <c r="AS1187" s="87"/>
      <c r="AT1187" s="87"/>
      <c r="AU1187" s="87"/>
      <c r="AV1187" s="87"/>
      <c r="AW1187" s="87"/>
      <c r="AX1187" s="87"/>
      <c r="AY1187" s="87"/>
      <c r="AZ1187" s="87"/>
      <c r="BA1187" s="87"/>
      <c r="BB1187" s="87"/>
      <c r="BC1187" s="87"/>
      <c r="BD1187" s="87"/>
      <c r="BE1187" s="87"/>
      <c r="BF1187" s="87"/>
      <c r="BG1187" s="87"/>
      <c r="BH1187" s="87"/>
      <c r="BI1187" s="87"/>
      <c r="BJ1187" s="87"/>
      <c r="BK1187" s="87"/>
      <c r="BL1187" s="87"/>
      <c r="BM1187" s="87"/>
      <c r="BN1187" s="87"/>
      <c r="BO1187" s="87"/>
      <c r="BP1187" s="87"/>
      <c r="BQ1187" s="87"/>
      <c r="BR1187" s="87"/>
      <c r="BS1187" s="87"/>
      <c r="BT1187" s="87"/>
      <c r="BU1187" s="87"/>
      <c r="BV1187" s="87"/>
      <c r="BW1187" s="87"/>
      <c r="BX1187" s="87"/>
      <c r="BY1187" s="87"/>
      <c r="BZ1187" s="87"/>
      <c r="CA1187" s="87"/>
      <c r="CB1187" s="87"/>
      <c r="CC1187" s="87"/>
      <c r="CD1187" s="87"/>
      <c r="CE1187" s="87"/>
      <c r="CF1187" s="87"/>
      <c r="CG1187" s="87"/>
      <c r="CH1187" s="87"/>
      <c r="CI1187" s="87"/>
      <c r="CJ1187" s="87"/>
      <c r="CK1187" s="87"/>
      <c r="CL1187" s="87"/>
    </row>
    <row r="1188" spans="1:90" s="78" customFormat="1" x14ac:dyDescent="0.3">
      <c r="A1188" s="130"/>
      <c r="G1188" s="87"/>
      <c r="H1188" s="87"/>
      <c r="N1188" s="87"/>
      <c r="AE1188" s="87"/>
      <c r="AF1188" s="87"/>
      <c r="AG1188" s="87"/>
      <c r="AH1188" s="87"/>
      <c r="AI1188" s="87"/>
      <c r="AJ1188" s="87"/>
      <c r="AK1188" s="87"/>
      <c r="AL1188" s="87"/>
      <c r="AM1188" s="87"/>
      <c r="AN1188" s="87"/>
      <c r="AO1188" s="87"/>
      <c r="AP1188" s="87"/>
      <c r="AQ1188" s="87"/>
      <c r="AR1188" s="87"/>
      <c r="AS1188" s="87"/>
      <c r="AT1188" s="87"/>
      <c r="AU1188" s="87"/>
      <c r="AV1188" s="87"/>
      <c r="AW1188" s="87"/>
      <c r="AX1188" s="87"/>
      <c r="AY1188" s="87"/>
      <c r="AZ1188" s="87"/>
      <c r="BA1188" s="87"/>
      <c r="BB1188" s="87"/>
      <c r="BC1188" s="87"/>
      <c r="BD1188" s="87"/>
      <c r="BE1188" s="87"/>
      <c r="BF1188" s="87"/>
      <c r="BG1188" s="87"/>
      <c r="BH1188" s="87"/>
      <c r="BI1188" s="87"/>
      <c r="BJ1188" s="87"/>
      <c r="BK1188" s="87"/>
      <c r="BL1188" s="87"/>
      <c r="BM1188" s="87"/>
      <c r="BN1188" s="87"/>
      <c r="BO1188" s="87"/>
      <c r="BP1188" s="87"/>
      <c r="BQ1188" s="87"/>
      <c r="BR1188" s="87"/>
      <c r="BS1188" s="87"/>
      <c r="BT1188" s="87"/>
      <c r="BU1188" s="87"/>
      <c r="BV1188" s="87"/>
      <c r="BW1188" s="87"/>
      <c r="BX1188" s="87"/>
      <c r="BY1188" s="87"/>
      <c r="BZ1188" s="87"/>
      <c r="CA1188" s="87"/>
      <c r="CB1188" s="87"/>
      <c r="CC1188" s="87"/>
      <c r="CD1188" s="87"/>
      <c r="CE1188" s="87"/>
      <c r="CF1188" s="87"/>
      <c r="CG1188" s="87"/>
      <c r="CH1188" s="87"/>
      <c r="CI1188" s="87"/>
      <c r="CJ1188" s="87"/>
      <c r="CK1188" s="87"/>
      <c r="CL1188" s="87"/>
    </row>
    <row r="1189" spans="1:90" s="78" customFormat="1" x14ac:dyDescent="0.3">
      <c r="A1189" s="130"/>
      <c r="G1189" s="87"/>
      <c r="H1189" s="87"/>
      <c r="N1189" s="87"/>
      <c r="AE1189" s="87"/>
      <c r="AF1189" s="87"/>
      <c r="AG1189" s="87"/>
      <c r="AH1189" s="87"/>
      <c r="AI1189" s="87"/>
      <c r="AJ1189" s="87"/>
      <c r="AK1189" s="87"/>
      <c r="AL1189" s="87"/>
      <c r="AM1189" s="87"/>
      <c r="AN1189" s="87"/>
      <c r="AO1189" s="87"/>
      <c r="AP1189" s="87"/>
      <c r="AQ1189" s="87"/>
      <c r="AR1189" s="87"/>
      <c r="AS1189" s="87"/>
      <c r="AT1189" s="87"/>
      <c r="AU1189" s="87"/>
      <c r="AV1189" s="87"/>
      <c r="AW1189" s="87"/>
      <c r="AX1189" s="87"/>
      <c r="AY1189" s="87"/>
      <c r="AZ1189" s="87"/>
      <c r="BA1189" s="87"/>
      <c r="BB1189" s="87"/>
      <c r="BC1189" s="87"/>
      <c r="BD1189" s="87"/>
      <c r="BE1189" s="87"/>
      <c r="BF1189" s="87"/>
      <c r="BG1189" s="87"/>
      <c r="BH1189" s="87"/>
      <c r="BI1189" s="87"/>
      <c r="BJ1189" s="87"/>
      <c r="BK1189" s="87"/>
      <c r="BL1189" s="87"/>
      <c r="BM1189" s="87"/>
      <c r="BN1189" s="87"/>
      <c r="BO1189" s="87"/>
      <c r="BP1189" s="87"/>
      <c r="BQ1189" s="87"/>
      <c r="BR1189" s="87"/>
      <c r="BS1189" s="87"/>
      <c r="BT1189" s="87"/>
      <c r="BU1189" s="87"/>
      <c r="BV1189" s="87"/>
      <c r="BW1189" s="87"/>
      <c r="BX1189" s="87"/>
      <c r="BY1189" s="87"/>
      <c r="BZ1189" s="87"/>
      <c r="CA1189" s="87"/>
      <c r="CB1189" s="87"/>
      <c r="CC1189" s="87"/>
      <c r="CD1189" s="87"/>
      <c r="CE1189" s="87"/>
      <c r="CF1189" s="87"/>
      <c r="CG1189" s="87"/>
      <c r="CH1189" s="87"/>
      <c r="CI1189" s="87"/>
      <c r="CJ1189" s="87"/>
      <c r="CK1189" s="87"/>
      <c r="CL1189" s="87"/>
    </row>
    <row r="1190" spans="1:90" s="78" customFormat="1" x14ac:dyDescent="0.3">
      <c r="A1190" s="130"/>
      <c r="G1190" s="87"/>
      <c r="H1190" s="87"/>
      <c r="N1190" s="87"/>
      <c r="AE1190" s="87"/>
      <c r="AF1190" s="87"/>
      <c r="AG1190" s="87"/>
      <c r="AH1190" s="87"/>
      <c r="AI1190" s="87"/>
      <c r="AJ1190" s="87"/>
      <c r="AK1190" s="87"/>
      <c r="AL1190" s="87"/>
      <c r="AM1190" s="87"/>
      <c r="AN1190" s="87"/>
      <c r="AO1190" s="87"/>
      <c r="AP1190" s="87"/>
      <c r="AQ1190" s="87"/>
      <c r="AR1190" s="87"/>
      <c r="AS1190" s="87"/>
      <c r="AT1190" s="87"/>
      <c r="AU1190" s="87"/>
      <c r="AV1190" s="87"/>
      <c r="AW1190" s="87"/>
      <c r="AX1190" s="87"/>
      <c r="AY1190" s="87"/>
      <c r="AZ1190" s="87"/>
      <c r="BA1190" s="87"/>
      <c r="BB1190" s="87"/>
      <c r="BC1190" s="87"/>
      <c r="BD1190" s="87"/>
      <c r="BE1190" s="87"/>
      <c r="BF1190" s="87"/>
      <c r="BG1190" s="87"/>
      <c r="BH1190" s="87"/>
      <c r="BI1190" s="87"/>
      <c r="BJ1190" s="87"/>
      <c r="BK1190" s="87"/>
      <c r="BL1190" s="87"/>
      <c r="BM1190" s="87"/>
      <c r="BN1190" s="87"/>
      <c r="BO1190" s="87"/>
      <c r="BP1190" s="87"/>
      <c r="BQ1190" s="87"/>
      <c r="BR1190" s="87"/>
      <c r="BS1190" s="87"/>
      <c r="BT1190" s="87"/>
      <c r="BU1190" s="87"/>
      <c r="BV1190" s="87"/>
      <c r="BW1190" s="87"/>
      <c r="BX1190" s="87"/>
      <c r="BY1190" s="87"/>
      <c r="BZ1190" s="87"/>
      <c r="CA1190" s="87"/>
      <c r="CB1190" s="87"/>
      <c r="CC1190" s="87"/>
      <c r="CD1190" s="87"/>
      <c r="CE1190" s="87"/>
      <c r="CF1190" s="87"/>
      <c r="CG1190" s="87"/>
      <c r="CH1190" s="87"/>
      <c r="CI1190" s="87"/>
      <c r="CJ1190" s="87"/>
      <c r="CK1190" s="87"/>
      <c r="CL1190" s="87"/>
    </row>
    <row r="1191" spans="1:90" s="78" customFormat="1" x14ac:dyDescent="0.3">
      <c r="A1191" s="130"/>
      <c r="G1191" s="87"/>
      <c r="H1191" s="87"/>
      <c r="N1191" s="87"/>
      <c r="AE1191" s="87"/>
      <c r="AF1191" s="87"/>
      <c r="AG1191" s="87"/>
      <c r="AH1191" s="87"/>
      <c r="AI1191" s="87"/>
      <c r="AJ1191" s="87"/>
      <c r="AK1191" s="87"/>
      <c r="AL1191" s="87"/>
      <c r="AM1191" s="87"/>
      <c r="AN1191" s="87"/>
      <c r="AO1191" s="87"/>
      <c r="AP1191" s="87"/>
      <c r="AQ1191" s="87"/>
      <c r="AR1191" s="87"/>
      <c r="AS1191" s="87"/>
      <c r="AT1191" s="87"/>
      <c r="AU1191" s="87"/>
      <c r="AV1191" s="87"/>
      <c r="AW1191" s="87"/>
      <c r="AX1191" s="87"/>
      <c r="AY1191" s="87"/>
      <c r="AZ1191" s="87"/>
      <c r="BA1191" s="87"/>
      <c r="BB1191" s="87"/>
      <c r="BC1191" s="87"/>
      <c r="BD1191" s="87"/>
      <c r="BE1191" s="87"/>
      <c r="BF1191" s="87"/>
      <c r="BG1191" s="87"/>
      <c r="BH1191" s="87"/>
      <c r="BI1191" s="87"/>
      <c r="BJ1191" s="87"/>
      <c r="BK1191" s="87"/>
      <c r="BL1191" s="87"/>
      <c r="BM1191" s="87"/>
      <c r="BN1191" s="87"/>
      <c r="BO1191" s="87"/>
      <c r="BP1191" s="87"/>
      <c r="BQ1191" s="87"/>
      <c r="BR1191" s="87"/>
      <c r="BS1191" s="87"/>
      <c r="BT1191" s="87"/>
      <c r="BU1191" s="87"/>
      <c r="BV1191" s="87"/>
      <c r="BW1191" s="87"/>
      <c r="BX1191" s="87"/>
      <c r="BY1191" s="87"/>
      <c r="BZ1191" s="87"/>
      <c r="CA1191" s="87"/>
      <c r="CB1191" s="87"/>
      <c r="CC1191" s="87"/>
      <c r="CD1191" s="87"/>
      <c r="CE1191" s="87"/>
      <c r="CF1191" s="87"/>
      <c r="CG1191" s="87"/>
      <c r="CH1191" s="87"/>
      <c r="CI1191" s="87"/>
      <c r="CJ1191" s="87"/>
      <c r="CK1191" s="87"/>
      <c r="CL1191" s="87"/>
    </row>
    <row r="1192" spans="1:90" s="78" customFormat="1" x14ac:dyDescent="0.3">
      <c r="A1192" s="130"/>
      <c r="G1192" s="87"/>
      <c r="H1192" s="87"/>
      <c r="N1192" s="87"/>
      <c r="AE1192" s="87"/>
      <c r="AF1192" s="87"/>
      <c r="AG1192" s="87"/>
      <c r="AH1192" s="87"/>
      <c r="AI1192" s="87"/>
      <c r="AJ1192" s="87"/>
      <c r="AK1192" s="87"/>
      <c r="AL1192" s="87"/>
      <c r="AM1192" s="87"/>
      <c r="AN1192" s="87"/>
      <c r="AO1192" s="87"/>
      <c r="AP1192" s="87"/>
      <c r="AQ1192" s="87"/>
      <c r="AR1192" s="87"/>
      <c r="AS1192" s="87"/>
      <c r="AT1192" s="87"/>
      <c r="AU1192" s="87"/>
      <c r="AV1192" s="87"/>
      <c r="AW1192" s="87"/>
      <c r="AX1192" s="87"/>
      <c r="AY1192" s="87"/>
      <c r="AZ1192" s="87"/>
      <c r="BA1192" s="87"/>
      <c r="BB1192" s="87"/>
      <c r="BC1192" s="87"/>
      <c r="BD1192" s="87"/>
      <c r="BE1192" s="87"/>
      <c r="BF1192" s="87"/>
      <c r="BG1192" s="87"/>
      <c r="BH1192" s="87"/>
      <c r="BI1192" s="87"/>
      <c r="BJ1192" s="87"/>
      <c r="BK1192" s="87"/>
      <c r="BL1192" s="87"/>
      <c r="BM1192" s="87"/>
      <c r="BN1192" s="87"/>
      <c r="BO1192" s="87"/>
      <c r="BP1192" s="87"/>
      <c r="BQ1192" s="87"/>
      <c r="BR1192" s="87"/>
      <c r="BS1192" s="87"/>
      <c r="BT1192" s="87"/>
      <c r="BU1192" s="87"/>
      <c r="BV1192" s="87"/>
      <c r="BW1192" s="87"/>
      <c r="BX1192" s="87"/>
      <c r="BY1192" s="87"/>
      <c r="BZ1192" s="87"/>
      <c r="CA1192" s="87"/>
      <c r="CB1192" s="87"/>
      <c r="CC1192" s="87"/>
      <c r="CD1192" s="87"/>
      <c r="CE1192" s="87"/>
      <c r="CF1192" s="87"/>
      <c r="CG1192" s="87"/>
      <c r="CH1192" s="87"/>
      <c r="CI1192" s="87"/>
      <c r="CJ1192" s="87"/>
      <c r="CK1192" s="87"/>
      <c r="CL1192" s="87"/>
    </row>
    <row r="1193" spans="1:90" s="78" customFormat="1" x14ac:dyDescent="0.3">
      <c r="A1193" s="130"/>
      <c r="G1193" s="87"/>
      <c r="H1193" s="87"/>
      <c r="N1193" s="87"/>
      <c r="AE1193" s="87"/>
      <c r="AF1193" s="87"/>
      <c r="AG1193" s="87"/>
      <c r="AH1193" s="87"/>
      <c r="AI1193" s="87"/>
      <c r="AJ1193" s="87"/>
      <c r="AK1193" s="87"/>
      <c r="AL1193" s="87"/>
      <c r="AM1193" s="87"/>
      <c r="AN1193" s="87"/>
      <c r="AO1193" s="87"/>
      <c r="AP1193" s="87"/>
      <c r="AQ1193" s="87"/>
      <c r="AR1193" s="87"/>
      <c r="AS1193" s="87"/>
      <c r="AT1193" s="87"/>
      <c r="AU1193" s="87"/>
      <c r="AV1193" s="87"/>
      <c r="AW1193" s="87"/>
      <c r="AX1193" s="87"/>
      <c r="AY1193" s="87"/>
      <c r="AZ1193" s="87"/>
      <c r="BA1193" s="87"/>
      <c r="BB1193" s="87"/>
      <c r="BC1193" s="87"/>
      <c r="BD1193" s="87"/>
      <c r="BE1193" s="87"/>
      <c r="BF1193" s="87"/>
      <c r="BG1193" s="87"/>
      <c r="BH1193" s="87"/>
      <c r="BI1193" s="87"/>
      <c r="BJ1193" s="87"/>
      <c r="BK1193" s="87"/>
      <c r="BL1193" s="87"/>
      <c r="BM1193" s="87"/>
      <c r="BN1193" s="87"/>
      <c r="BO1193" s="87"/>
      <c r="BP1193" s="87"/>
      <c r="BQ1193" s="87"/>
      <c r="BR1193" s="87"/>
      <c r="BS1193" s="87"/>
      <c r="BT1193" s="87"/>
      <c r="BU1193" s="87"/>
      <c r="BV1193" s="87"/>
      <c r="BW1193" s="87"/>
      <c r="BX1193" s="87"/>
      <c r="BY1193" s="87"/>
      <c r="BZ1193" s="87"/>
      <c r="CA1193" s="87"/>
      <c r="CB1193" s="87"/>
      <c r="CC1193" s="87"/>
      <c r="CD1193" s="87"/>
      <c r="CE1193" s="87"/>
      <c r="CF1193" s="87"/>
      <c r="CG1193" s="87"/>
      <c r="CH1193" s="87"/>
      <c r="CI1193" s="87"/>
      <c r="CJ1193" s="87"/>
      <c r="CK1193" s="87"/>
      <c r="CL1193" s="87"/>
    </row>
    <row r="1194" spans="1:90" s="78" customFormat="1" x14ac:dyDescent="0.3">
      <c r="A1194" s="130"/>
      <c r="G1194" s="87"/>
      <c r="H1194" s="87"/>
      <c r="N1194" s="87"/>
      <c r="AE1194" s="87"/>
      <c r="AF1194" s="87"/>
      <c r="AG1194" s="87"/>
      <c r="AH1194" s="87"/>
      <c r="AI1194" s="87"/>
      <c r="AJ1194" s="87"/>
      <c r="AK1194" s="87"/>
      <c r="AL1194" s="87"/>
      <c r="AM1194" s="87"/>
      <c r="AN1194" s="87"/>
      <c r="AO1194" s="87"/>
      <c r="AP1194" s="87"/>
      <c r="AQ1194" s="87"/>
      <c r="AR1194" s="87"/>
      <c r="AS1194" s="87"/>
      <c r="AT1194" s="87"/>
      <c r="AU1194" s="87"/>
      <c r="AV1194" s="87"/>
      <c r="AW1194" s="87"/>
      <c r="AX1194" s="87"/>
      <c r="AY1194" s="87"/>
      <c r="AZ1194" s="87"/>
      <c r="BA1194" s="87"/>
      <c r="BB1194" s="87"/>
      <c r="BC1194" s="87"/>
      <c r="BD1194" s="87"/>
      <c r="BE1194" s="87"/>
      <c r="BF1194" s="87"/>
      <c r="BG1194" s="87"/>
      <c r="BH1194" s="87"/>
      <c r="BI1194" s="87"/>
      <c r="BJ1194" s="87"/>
      <c r="BK1194" s="87"/>
      <c r="BL1194" s="87"/>
      <c r="BM1194" s="87"/>
      <c r="BN1194" s="87"/>
      <c r="BO1194" s="87"/>
      <c r="BP1194" s="87"/>
      <c r="BQ1194" s="87"/>
      <c r="BR1194" s="87"/>
      <c r="BS1194" s="87"/>
      <c r="BT1194" s="87"/>
      <c r="BU1194" s="87"/>
      <c r="BV1194" s="87"/>
      <c r="BW1194" s="87"/>
      <c r="BX1194" s="87"/>
      <c r="BY1194" s="87"/>
      <c r="BZ1194" s="87"/>
      <c r="CA1194" s="87"/>
      <c r="CB1194" s="87"/>
      <c r="CC1194" s="87"/>
      <c r="CD1194" s="87"/>
      <c r="CE1194" s="87"/>
      <c r="CF1194" s="87"/>
      <c r="CG1194" s="87"/>
      <c r="CH1194" s="87"/>
      <c r="CI1194" s="87"/>
      <c r="CJ1194" s="87"/>
      <c r="CK1194" s="87"/>
      <c r="CL1194" s="87"/>
    </row>
    <row r="1195" spans="1:90" s="78" customFormat="1" x14ac:dyDescent="0.3">
      <c r="A1195" s="130"/>
      <c r="G1195" s="87"/>
      <c r="H1195" s="87"/>
      <c r="N1195" s="87"/>
      <c r="AE1195" s="87"/>
      <c r="AF1195" s="87"/>
      <c r="AG1195" s="87"/>
      <c r="AH1195" s="87"/>
      <c r="AI1195" s="87"/>
      <c r="AJ1195" s="87"/>
      <c r="AK1195" s="87"/>
      <c r="AL1195" s="87"/>
      <c r="AM1195" s="87"/>
      <c r="AN1195" s="87"/>
      <c r="AO1195" s="87"/>
      <c r="AP1195" s="87"/>
      <c r="AQ1195" s="87"/>
      <c r="AR1195" s="87"/>
      <c r="AS1195" s="87"/>
      <c r="AT1195" s="87"/>
      <c r="AU1195" s="87"/>
      <c r="AV1195" s="87"/>
      <c r="AW1195" s="87"/>
      <c r="AX1195" s="87"/>
      <c r="AY1195" s="87"/>
      <c r="AZ1195" s="87"/>
      <c r="BA1195" s="87"/>
      <c r="BB1195" s="87"/>
      <c r="BC1195" s="87"/>
      <c r="BD1195" s="87"/>
      <c r="BE1195" s="87"/>
      <c r="BF1195" s="87"/>
      <c r="BG1195" s="87"/>
      <c r="BH1195" s="87"/>
      <c r="BI1195" s="87"/>
      <c r="BJ1195" s="87"/>
      <c r="BK1195" s="87"/>
      <c r="BL1195" s="87"/>
      <c r="BM1195" s="87"/>
      <c r="BN1195" s="87"/>
      <c r="BO1195" s="87"/>
      <c r="BP1195" s="87"/>
      <c r="BQ1195" s="87"/>
      <c r="BR1195" s="87"/>
      <c r="BS1195" s="87"/>
      <c r="BT1195" s="87"/>
      <c r="BU1195" s="87"/>
      <c r="BV1195" s="87"/>
      <c r="BW1195" s="87"/>
      <c r="BX1195" s="87"/>
      <c r="BY1195" s="87"/>
      <c r="BZ1195" s="87"/>
      <c r="CA1195" s="87"/>
      <c r="CB1195" s="87"/>
      <c r="CC1195" s="87"/>
      <c r="CD1195" s="87"/>
      <c r="CE1195" s="87"/>
      <c r="CF1195" s="87"/>
      <c r="CG1195" s="87"/>
      <c r="CH1195" s="87"/>
      <c r="CI1195" s="87"/>
      <c r="CJ1195" s="87"/>
      <c r="CK1195" s="87"/>
      <c r="CL1195" s="87"/>
    </row>
    <row r="1196" spans="1:90" s="78" customFormat="1" x14ac:dyDescent="0.3">
      <c r="A1196" s="130"/>
      <c r="G1196" s="87"/>
      <c r="H1196" s="87"/>
      <c r="N1196" s="87"/>
      <c r="AE1196" s="87"/>
      <c r="AF1196" s="87"/>
      <c r="AG1196" s="87"/>
      <c r="AH1196" s="87"/>
      <c r="AI1196" s="87"/>
      <c r="AJ1196" s="87"/>
      <c r="AK1196" s="87"/>
      <c r="AL1196" s="87"/>
      <c r="AM1196" s="87"/>
      <c r="AN1196" s="87"/>
      <c r="AO1196" s="87"/>
      <c r="AP1196" s="87"/>
      <c r="AQ1196" s="87"/>
      <c r="AR1196" s="87"/>
      <c r="AS1196" s="87"/>
      <c r="AT1196" s="87"/>
      <c r="AU1196" s="87"/>
      <c r="AV1196" s="87"/>
      <c r="AW1196" s="87"/>
      <c r="AX1196" s="87"/>
      <c r="AY1196" s="87"/>
      <c r="AZ1196" s="87"/>
      <c r="BA1196" s="87"/>
      <c r="BB1196" s="87"/>
      <c r="BC1196" s="87"/>
      <c r="BD1196" s="87"/>
      <c r="BE1196" s="87"/>
      <c r="BF1196" s="87"/>
      <c r="BG1196" s="87"/>
      <c r="BH1196" s="87"/>
      <c r="BI1196" s="87"/>
      <c r="BJ1196" s="87"/>
      <c r="BK1196" s="87"/>
      <c r="BL1196" s="87"/>
      <c r="BM1196" s="87"/>
      <c r="BN1196" s="87"/>
      <c r="BO1196" s="87"/>
      <c r="BP1196" s="87"/>
      <c r="BQ1196" s="87"/>
      <c r="BR1196" s="87"/>
      <c r="BS1196" s="87"/>
      <c r="BT1196" s="87"/>
      <c r="BU1196" s="87"/>
      <c r="BV1196" s="87"/>
      <c r="BW1196" s="87"/>
      <c r="BX1196" s="87"/>
      <c r="BY1196" s="87"/>
      <c r="BZ1196" s="87"/>
      <c r="CA1196" s="87"/>
      <c r="CB1196" s="87"/>
      <c r="CC1196" s="87"/>
      <c r="CD1196" s="87"/>
      <c r="CE1196" s="87"/>
      <c r="CF1196" s="87"/>
      <c r="CG1196" s="87"/>
      <c r="CH1196" s="87"/>
      <c r="CI1196" s="87"/>
      <c r="CJ1196" s="87"/>
      <c r="CK1196" s="87"/>
      <c r="CL1196" s="87"/>
    </row>
    <row r="1197" spans="1:90" s="78" customFormat="1" x14ac:dyDescent="0.3">
      <c r="A1197" s="130"/>
      <c r="G1197" s="87"/>
      <c r="H1197" s="87"/>
      <c r="N1197" s="87"/>
      <c r="AE1197" s="87"/>
      <c r="AF1197" s="87"/>
      <c r="AG1197" s="87"/>
      <c r="AH1197" s="87"/>
      <c r="AI1197" s="87"/>
      <c r="AJ1197" s="87"/>
      <c r="AK1197" s="87"/>
      <c r="AL1197" s="87"/>
      <c r="AM1197" s="87"/>
      <c r="AN1197" s="87"/>
      <c r="AO1197" s="87"/>
      <c r="AP1197" s="87"/>
      <c r="AQ1197" s="87"/>
      <c r="AR1197" s="87"/>
      <c r="AS1197" s="87"/>
      <c r="AT1197" s="87"/>
      <c r="AU1197" s="87"/>
      <c r="AV1197" s="87"/>
      <c r="AW1197" s="87"/>
      <c r="AX1197" s="87"/>
      <c r="AY1197" s="87"/>
      <c r="AZ1197" s="87"/>
      <c r="BA1197" s="87"/>
      <c r="BB1197" s="87"/>
      <c r="BC1197" s="87"/>
      <c r="BD1197" s="87"/>
      <c r="BE1197" s="87"/>
      <c r="BF1197" s="87"/>
      <c r="BG1197" s="87"/>
      <c r="BH1197" s="87"/>
      <c r="BI1197" s="87"/>
      <c r="BJ1197" s="87"/>
      <c r="BK1197" s="87"/>
      <c r="BL1197" s="87"/>
      <c r="BM1197" s="87"/>
      <c r="BN1197" s="87"/>
      <c r="BO1197" s="87"/>
      <c r="BP1197" s="87"/>
      <c r="BQ1197" s="87"/>
      <c r="BR1197" s="87"/>
      <c r="BS1197" s="87"/>
      <c r="BT1197" s="87"/>
      <c r="BU1197" s="87"/>
      <c r="BV1197" s="87"/>
      <c r="BW1197" s="87"/>
      <c r="BX1197" s="87"/>
      <c r="BY1197" s="87"/>
      <c r="BZ1197" s="87"/>
      <c r="CA1197" s="87"/>
      <c r="CB1197" s="87"/>
      <c r="CC1197" s="87"/>
      <c r="CD1197" s="87"/>
      <c r="CE1197" s="87"/>
      <c r="CF1197" s="87"/>
      <c r="CG1197" s="87"/>
      <c r="CH1197" s="87"/>
      <c r="CI1197" s="87"/>
      <c r="CJ1197" s="87"/>
      <c r="CK1197" s="87"/>
      <c r="CL1197" s="87"/>
    </row>
    <row r="1198" spans="1:90" s="78" customFormat="1" x14ac:dyDescent="0.3">
      <c r="A1198" s="130"/>
      <c r="G1198" s="87"/>
      <c r="H1198" s="87"/>
      <c r="N1198" s="87"/>
      <c r="AE1198" s="87"/>
      <c r="AF1198" s="87"/>
      <c r="AG1198" s="87"/>
      <c r="AH1198" s="87"/>
      <c r="AI1198" s="87"/>
      <c r="AJ1198" s="87"/>
      <c r="AK1198" s="87"/>
      <c r="AL1198" s="87"/>
      <c r="AM1198" s="87"/>
      <c r="AN1198" s="87"/>
      <c r="AO1198" s="87"/>
      <c r="AP1198" s="87"/>
      <c r="AQ1198" s="87"/>
      <c r="AR1198" s="87"/>
      <c r="AS1198" s="87"/>
      <c r="AT1198" s="87"/>
      <c r="AU1198" s="87"/>
      <c r="AV1198" s="87"/>
      <c r="AW1198" s="87"/>
      <c r="AX1198" s="87"/>
      <c r="AY1198" s="87"/>
      <c r="AZ1198" s="87"/>
      <c r="BA1198" s="87"/>
      <c r="BB1198" s="87"/>
      <c r="BC1198" s="87"/>
      <c r="BD1198" s="87"/>
      <c r="BE1198" s="87"/>
      <c r="BF1198" s="87"/>
      <c r="BG1198" s="87"/>
      <c r="BH1198" s="87"/>
      <c r="BI1198" s="87"/>
      <c r="BJ1198" s="87"/>
      <c r="BK1198" s="87"/>
      <c r="BL1198" s="87"/>
      <c r="BM1198" s="87"/>
      <c r="BN1198" s="87"/>
      <c r="BO1198" s="87"/>
      <c r="BP1198" s="87"/>
      <c r="BQ1198" s="87"/>
      <c r="BR1198" s="87"/>
      <c r="BS1198" s="87"/>
      <c r="BT1198" s="87"/>
      <c r="BU1198" s="87"/>
      <c r="BV1198" s="87"/>
      <c r="BW1198" s="87"/>
      <c r="BX1198" s="87"/>
      <c r="BY1198" s="87"/>
      <c r="BZ1198" s="87"/>
      <c r="CA1198" s="87"/>
      <c r="CB1198" s="87"/>
      <c r="CC1198" s="87"/>
      <c r="CD1198" s="87"/>
      <c r="CE1198" s="87"/>
      <c r="CF1198" s="87"/>
      <c r="CG1198" s="87"/>
      <c r="CH1198" s="87"/>
      <c r="CI1198" s="87"/>
      <c r="CJ1198" s="87"/>
      <c r="CK1198" s="87"/>
      <c r="CL1198" s="87"/>
    </row>
    <row r="1199" spans="1:90" s="78" customFormat="1" x14ac:dyDescent="0.3">
      <c r="A1199" s="130"/>
      <c r="G1199" s="87"/>
      <c r="H1199" s="87"/>
      <c r="N1199" s="87"/>
      <c r="AE1199" s="87"/>
      <c r="AF1199" s="87"/>
      <c r="AG1199" s="87"/>
      <c r="AH1199" s="87"/>
      <c r="AI1199" s="87"/>
      <c r="AJ1199" s="87"/>
      <c r="AK1199" s="87"/>
      <c r="AL1199" s="87"/>
      <c r="AM1199" s="87"/>
      <c r="AN1199" s="87"/>
      <c r="AO1199" s="87"/>
      <c r="AP1199" s="87"/>
      <c r="AQ1199" s="87"/>
      <c r="AR1199" s="87"/>
      <c r="AS1199" s="87"/>
      <c r="AT1199" s="87"/>
      <c r="AU1199" s="87"/>
      <c r="AV1199" s="87"/>
      <c r="AW1199" s="87"/>
      <c r="AX1199" s="87"/>
      <c r="AY1199" s="87"/>
      <c r="AZ1199" s="87"/>
      <c r="BA1199" s="87"/>
      <c r="BB1199" s="87"/>
      <c r="BC1199" s="87"/>
      <c r="BD1199" s="87"/>
      <c r="BE1199" s="87"/>
      <c r="BF1199" s="87"/>
      <c r="BG1199" s="87"/>
      <c r="BH1199" s="87"/>
      <c r="BI1199" s="87"/>
      <c r="BJ1199" s="87"/>
      <c r="BK1199" s="87"/>
      <c r="BL1199" s="87"/>
      <c r="BM1199" s="87"/>
      <c r="BN1199" s="87"/>
      <c r="BO1199" s="87"/>
      <c r="BP1199" s="87"/>
      <c r="BQ1199" s="87"/>
      <c r="BR1199" s="87"/>
      <c r="BS1199" s="87"/>
      <c r="BT1199" s="87"/>
      <c r="BU1199" s="87"/>
      <c r="BV1199" s="87"/>
      <c r="BW1199" s="87"/>
      <c r="BX1199" s="87"/>
      <c r="BY1199" s="87"/>
      <c r="BZ1199" s="87"/>
      <c r="CA1199" s="87"/>
      <c r="CB1199" s="87"/>
      <c r="CC1199" s="87"/>
      <c r="CD1199" s="87"/>
      <c r="CE1199" s="87"/>
      <c r="CF1199" s="87"/>
      <c r="CG1199" s="87"/>
      <c r="CH1199" s="87"/>
      <c r="CI1199" s="87"/>
      <c r="CJ1199" s="87"/>
      <c r="CK1199" s="87"/>
      <c r="CL1199" s="87"/>
    </row>
    <row r="1200" spans="1:90" s="78" customFormat="1" x14ac:dyDescent="0.3">
      <c r="A1200" s="130"/>
      <c r="G1200" s="87"/>
      <c r="H1200" s="87"/>
      <c r="N1200" s="87"/>
      <c r="AE1200" s="87"/>
      <c r="AF1200" s="87"/>
      <c r="AG1200" s="87"/>
      <c r="AH1200" s="87"/>
      <c r="AI1200" s="87"/>
      <c r="AJ1200" s="87"/>
      <c r="AK1200" s="87"/>
      <c r="AL1200" s="87"/>
      <c r="AM1200" s="87"/>
      <c r="AN1200" s="87"/>
      <c r="AO1200" s="87"/>
      <c r="AP1200" s="87"/>
      <c r="AQ1200" s="87"/>
      <c r="AR1200" s="87"/>
      <c r="AS1200" s="87"/>
      <c r="AT1200" s="87"/>
      <c r="AU1200" s="87"/>
      <c r="AV1200" s="87"/>
      <c r="AW1200" s="87"/>
      <c r="AX1200" s="87"/>
      <c r="AY1200" s="87"/>
      <c r="AZ1200" s="87"/>
      <c r="BA1200" s="87"/>
      <c r="BB1200" s="87"/>
      <c r="BC1200" s="87"/>
      <c r="BD1200" s="87"/>
      <c r="BE1200" s="87"/>
      <c r="BF1200" s="87"/>
      <c r="BG1200" s="87"/>
      <c r="BH1200" s="87"/>
      <c r="BI1200" s="87"/>
      <c r="BJ1200" s="87"/>
      <c r="BK1200" s="87"/>
      <c r="BL1200" s="87"/>
      <c r="BM1200" s="87"/>
      <c r="BN1200" s="87"/>
      <c r="BO1200" s="87"/>
      <c r="BP1200" s="87"/>
      <c r="BQ1200" s="87"/>
      <c r="BR1200" s="87"/>
      <c r="BS1200" s="87"/>
      <c r="BT1200" s="87"/>
      <c r="BU1200" s="87"/>
      <c r="BV1200" s="87"/>
      <c r="BW1200" s="87"/>
      <c r="BX1200" s="87"/>
      <c r="BY1200" s="87"/>
      <c r="BZ1200" s="87"/>
      <c r="CA1200" s="87"/>
      <c r="CB1200" s="87"/>
      <c r="CC1200" s="87"/>
      <c r="CD1200" s="87"/>
      <c r="CE1200" s="87"/>
      <c r="CF1200" s="87"/>
      <c r="CG1200" s="87"/>
      <c r="CH1200" s="87"/>
      <c r="CI1200" s="87"/>
      <c r="CJ1200" s="87"/>
      <c r="CK1200" s="87"/>
      <c r="CL1200" s="87"/>
    </row>
    <row r="1201" spans="1:90" s="78" customFormat="1" x14ac:dyDescent="0.3">
      <c r="A1201" s="130"/>
      <c r="G1201" s="87"/>
      <c r="H1201" s="87"/>
      <c r="N1201" s="87"/>
      <c r="AE1201" s="87"/>
      <c r="AF1201" s="87"/>
      <c r="AG1201" s="87"/>
      <c r="AH1201" s="87"/>
      <c r="AI1201" s="87"/>
      <c r="AJ1201" s="87"/>
      <c r="AK1201" s="87"/>
      <c r="AL1201" s="87"/>
      <c r="AM1201" s="87"/>
      <c r="AN1201" s="87"/>
      <c r="AO1201" s="87"/>
      <c r="AP1201" s="87"/>
      <c r="AQ1201" s="87"/>
      <c r="AR1201" s="87"/>
      <c r="AS1201" s="87"/>
      <c r="AT1201" s="87"/>
      <c r="AU1201" s="87"/>
      <c r="AV1201" s="87"/>
      <c r="AW1201" s="87"/>
      <c r="AX1201" s="87"/>
      <c r="AY1201" s="87"/>
      <c r="AZ1201" s="87"/>
      <c r="BA1201" s="87"/>
      <c r="BB1201" s="87"/>
      <c r="BC1201" s="87"/>
      <c r="BD1201" s="87"/>
      <c r="BE1201" s="87"/>
      <c r="BF1201" s="87"/>
      <c r="BG1201" s="87"/>
      <c r="BH1201" s="87"/>
      <c r="BI1201" s="87"/>
      <c r="BJ1201" s="87"/>
      <c r="BK1201" s="87"/>
      <c r="BL1201" s="87"/>
      <c r="BM1201" s="87"/>
      <c r="BN1201" s="87"/>
      <c r="BO1201" s="87"/>
      <c r="BP1201" s="87"/>
      <c r="BQ1201" s="87"/>
      <c r="BR1201" s="87"/>
      <c r="BS1201" s="87"/>
      <c r="BT1201" s="87"/>
      <c r="BU1201" s="87"/>
      <c r="BV1201" s="87"/>
      <c r="BW1201" s="87"/>
      <c r="BX1201" s="87"/>
      <c r="BY1201" s="87"/>
      <c r="BZ1201" s="87"/>
      <c r="CA1201" s="87"/>
      <c r="CB1201" s="87"/>
      <c r="CC1201" s="87"/>
      <c r="CD1201" s="87"/>
      <c r="CE1201" s="87"/>
      <c r="CF1201" s="87"/>
      <c r="CG1201" s="87"/>
      <c r="CH1201" s="87"/>
      <c r="CI1201" s="87"/>
      <c r="CJ1201" s="87"/>
      <c r="CK1201" s="87"/>
      <c r="CL1201" s="87"/>
    </row>
    <row r="1202" spans="1:90" s="78" customFormat="1" x14ac:dyDescent="0.3">
      <c r="A1202" s="130"/>
      <c r="G1202" s="87"/>
      <c r="H1202" s="87"/>
      <c r="N1202" s="87"/>
      <c r="AE1202" s="87"/>
      <c r="AF1202" s="87"/>
      <c r="AG1202" s="87"/>
      <c r="AH1202" s="87"/>
      <c r="AI1202" s="87"/>
      <c r="AJ1202" s="87"/>
      <c r="AK1202" s="87"/>
      <c r="AL1202" s="87"/>
      <c r="AM1202" s="87"/>
      <c r="AN1202" s="87"/>
      <c r="AO1202" s="87"/>
      <c r="AP1202" s="87"/>
      <c r="AQ1202" s="87"/>
      <c r="AR1202" s="87"/>
      <c r="AS1202" s="87"/>
      <c r="AT1202" s="87"/>
      <c r="AU1202" s="87"/>
      <c r="AV1202" s="87"/>
      <c r="AW1202" s="87"/>
      <c r="AX1202" s="87"/>
      <c r="AY1202" s="87"/>
      <c r="AZ1202" s="87"/>
      <c r="BA1202" s="87"/>
      <c r="BB1202" s="87"/>
      <c r="BC1202" s="87"/>
      <c r="BD1202" s="87"/>
      <c r="BE1202" s="87"/>
      <c r="BF1202" s="87"/>
      <c r="BG1202" s="87"/>
      <c r="BH1202" s="87"/>
      <c r="BI1202" s="87"/>
      <c r="BJ1202" s="87"/>
      <c r="BK1202" s="87"/>
      <c r="BL1202" s="87"/>
      <c r="BM1202" s="87"/>
      <c r="BN1202" s="87"/>
      <c r="BO1202" s="87"/>
      <c r="BP1202" s="87"/>
      <c r="BQ1202" s="87"/>
      <c r="BR1202" s="87"/>
      <c r="BS1202" s="87"/>
      <c r="BT1202" s="87"/>
      <c r="BU1202" s="87"/>
      <c r="BV1202" s="87"/>
      <c r="BW1202" s="87"/>
      <c r="BX1202" s="87"/>
      <c r="BY1202" s="87"/>
      <c r="BZ1202" s="87"/>
      <c r="CA1202" s="87"/>
      <c r="CB1202" s="87"/>
      <c r="CC1202" s="87"/>
      <c r="CD1202" s="87"/>
      <c r="CE1202" s="87"/>
      <c r="CF1202" s="87"/>
      <c r="CG1202" s="87"/>
      <c r="CH1202" s="87"/>
      <c r="CI1202" s="87"/>
      <c r="CJ1202" s="87"/>
      <c r="CK1202" s="87"/>
      <c r="CL1202" s="87"/>
    </row>
    <row r="1203" spans="1:90" s="78" customFormat="1" x14ac:dyDescent="0.3">
      <c r="A1203" s="130"/>
      <c r="G1203" s="87"/>
      <c r="H1203" s="87"/>
      <c r="N1203" s="87"/>
      <c r="AE1203" s="87"/>
      <c r="AF1203" s="87"/>
      <c r="AG1203" s="87"/>
      <c r="AH1203" s="87"/>
      <c r="AI1203" s="87"/>
      <c r="AJ1203" s="87"/>
      <c r="AK1203" s="87"/>
      <c r="AL1203" s="87"/>
      <c r="AM1203" s="87"/>
      <c r="AN1203" s="87"/>
      <c r="AO1203" s="87"/>
      <c r="AP1203" s="87"/>
      <c r="AQ1203" s="87"/>
      <c r="AR1203" s="87"/>
      <c r="AS1203" s="87"/>
      <c r="AT1203" s="87"/>
      <c r="AU1203" s="87"/>
      <c r="AV1203" s="87"/>
      <c r="AW1203" s="87"/>
      <c r="AX1203" s="87"/>
      <c r="AY1203" s="87"/>
      <c r="AZ1203" s="87"/>
      <c r="BA1203" s="87"/>
      <c r="BB1203" s="87"/>
      <c r="BC1203" s="87"/>
      <c r="BD1203" s="87"/>
      <c r="BE1203" s="87"/>
      <c r="BF1203" s="87"/>
      <c r="BG1203" s="87"/>
      <c r="BH1203" s="87"/>
      <c r="BI1203" s="87"/>
      <c r="BJ1203" s="87"/>
      <c r="BK1203" s="87"/>
      <c r="BL1203" s="87"/>
      <c r="BM1203" s="87"/>
      <c r="BN1203" s="87"/>
      <c r="BO1203" s="87"/>
      <c r="BP1203" s="87"/>
      <c r="BQ1203" s="87"/>
      <c r="BR1203" s="87"/>
      <c r="BS1203" s="87"/>
      <c r="BT1203" s="87"/>
      <c r="BU1203" s="87"/>
      <c r="BV1203" s="87"/>
      <c r="BW1203" s="87"/>
      <c r="BX1203" s="87"/>
      <c r="BY1203" s="87"/>
      <c r="BZ1203" s="87"/>
      <c r="CA1203" s="87"/>
      <c r="CB1203" s="87"/>
      <c r="CC1203" s="87"/>
      <c r="CD1203" s="87"/>
      <c r="CE1203" s="87"/>
      <c r="CF1203" s="87"/>
      <c r="CG1203" s="87"/>
      <c r="CH1203" s="87"/>
      <c r="CI1203" s="87"/>
      <c r="CJ1203" s="87"/>
      <c r="CK1203" s="87"/>
      <c r="CL1203" s="87"/>
    </row>
    <row r="1204" spans="1:90" s="78" customFormat="1" x14ac:dyDescent="0.3">
      <c r="A1204" s="130"/>
      <c r="G1204" s="87"/>
      <c r="H1204" s="87"/>
      <c r="N1204" s="87"/>
      <c r="AE1204" s="87"/>
      <c r="AF1204" s="87"/>
      <c r="AG1204" s="87"/>
      <c r="AH1204" s="87"/>
      <c r="AI1204" s="87"/>
      <c r="AJ1204" s="87"/>
      <c r="AK1204" s="87"/>
      <c r="AL1204" s="87"/>
      <c r="AM1204" s="87"/>
      <c r="AN1204" s="87"/>
      <c r="AO1204" s="87"/>
      <c r="AP1204" s="87"/>
      <c r="AQ1204" s="87"/>
      <c r="AR1204" s="87"/>
      <c r="AS1204" s="87"/>
      <c r="AT1204" s="87"/>
      <c r="AU1204" s="87"/>
      <c r="AV1204" s="87"/>
      <c r="AW1204" s="87"/>
      <c r="AX1204" s="87"/>
      <c r="AY1204" s="87"/>
      <c r="AZ1204" s="87"/>
      <c r="BA1204" s="87"/>
      <c r="BB1204" s="87"/>
      <c r="BC1204" s="87"/>
      <c r="BD1204" s="87"/>
      <c r="BE1204" s="87"/>
      <c r="BF1204" s="87"/>
      <c r="BG1204" s="87"/>
      <c r="BH1204" s="87"/>
      <c r="BI1204" s="87"/>
      <c r="BJ1204" s="87"/>
      <c r="BK1204" s="87"/>
      <c r="BL1204" s="87"/>
      <c r="BM1204" s="87"/>
      <c r="BN1204" s="87"/>
      <c r="BO1204" s="87"/>
      <c r="BP1204" s="87"/>
      <c r="BQ1204" s="87"/>
      <c r="BR1204" s="87"/>
      <c r="BS1204" s="87"/>
      <c r="BT1204" s="87"/>
      <c r="BU1204" s="87"/>
      <c r="BV1204" s="87"/>
      <c r="BW1204" s="87"/>
      <c r="BX1204" s="87"/>
      <c r="BY1204" s="87"/>
      <c r="BZ1204" s="87"/>
      <c r="CA1204" s="87"/>
      <c r="CB1204" s="87"/>
      <c r="CC1204" s="87"/>
      <c r="CD1204" s="87"/>
      <c r="CE1204" s="87"/>
      <c r="CF1204" s="87"/>
      <c r="CG1204" s="87"/>
      <c r="CH1204" s="87"/>
      <c r="CI1204" s="87"/>
      <c r="CJ1204" s="87"/>
      <c r="CK1204" s="87"/>
      <c r="CL1204" s="87"/>
    </row>
    <row r="1205" spans="1:90" s="78" customFormat="1" x14ac:dyDescent="0.3">
      <c r="A1205" s="130"/>
      <c r="G1205" s="87"/>
      <c r="H1205" s="87"/>
      <c r="N1205" s="87"/>
      <c r="AE1205" s="87"/>
      <c r="AF1205" s="87"/>
      <c r="AG1205" s="87"/>
      <c r="AH1205" s="87"/>
      <c r="AI1205" s="87"/>
      <c r="AJ1205" s="87"/>
      <c r="AK1205" s="87"/>
      <c r="AL1205" s="87"/>
      <c r="AM1205" s="87"/>
      <c r="AN1205" s="87"/>
      <c r="AO1205" s="87"/>
      <c r="AP1205" s="87"/>
      <c r="AQ1205" s="87"/>
      <c r="AR1205" s="87"/>
      <c r="AS1205" s="87"/>
      <c r="AT1205" s="87"/>
      <c r="AU1205" s="87"/>
      <c r="AV1205" s="87"/>
      <c r="AW1205" s="87"/>
      <c r="AX1205" s="87"/>
      <c r="AY1205" s="87"/>
      <c r="AZ1205" s="87"/>
      <c r="BA1205" s="87"/>
      <c r="BB1205" s="87"/>
      <c r="BC1205" s="87"/>
      <c r="BD1205" s="87"/>
      <c r="BE1205" s="87"/>
      <c r="BF1205" s="87"/>
      <c r="BG1205" s="87"/>
      <c r="BH1205" s="87"/>
      <c r="BI1205" s="87"/>
      <c r="BJ1205" s="87"/>
      <c r="BK1205" s="87"/>
      <c r="BL1205" s="87"/>
      <c r="BM1205" s="87"/>
      <c r="BN1205" s="87"/>
      <c r="BO1205" s="87"/>
      <c r="BP1205" s="87"/>
      <c r="BQ1205" s="87"/>
      <c r="BR1205" s="87"/>
      <c r="BS1205" s="87"/>
      <c r="BT1205" s="87"/>
      <c r="BU1205" s="87"/>
      <c r="BV1205" s="87"/>
      <c r="BW1205" s="87"/>
      <c r="BX1205" s="87"/>
      <c r="BY1205" s="87"/>
      <c r="BZ1205" s="87"/>
      <c r="CA1205" s="87"/>
      <c r="CB1205" s="87"/>
      <c r="CC1205" s="87"/>
      <c r="CD1205" s="87"/>
      <c r="CE1205" s="87"/>
      <c r="CF1205" s="87"/>
      <c r="CG1205" s="87"/>
      <c r="CH1205" s="87"/>
      <c r="CI1205" s="87"/>
      <c r="CJ1205" s="87"/>
      <c r="CK1205" s="87"/>
      <c r="CL1205" s="87"/>
    </row>
  </sheetData>
  <mergeCells count="263">
    <mergeCell ref="W21:X21"/>
    <mergeCell ref="W22:X22"/>
    <mergeCell ref="Y20:Z20"/>
    <mergeCell ref="Y21:Z21"/>
    <mergeCell ref="Y22:Z22"/>
    <mergeCell ref="AC14:AD14"/>
    <mergeCell ref="B27:C27"/>
    <mergeCell ref="D27:E27"/>
    <mergeCell ref="F27:G27"/>
    <mergeCell ref="H27:I27"/>
    <mergeCell ref="J27:K27"/>
    <mergeCell ref="L27:M27"/>
    <mergeCell ref="O27:P27"/>
    <mergeCell ref="Q27:R27"/>
    <mergeCell ref="S27:T27"/>
    <mergeCell ref="U27:V27"/>
    <mergeCell ref="W27:X27"/>
    <mergeCell ref="Y27:Z27"/>
    <mergeCell ref="Q24:R24"/>
    <mergeCell ref="S24:T24"/>
    <mergeCell ref="Q21:R21"/>
    <mergeCell ref="S22:T22"/>
    <mergeCell ref="U22:V22"/>
    <mergeCell ref="S20:T20"/>
    <mergeCell ref="S21:T21"/>
    <mergeCell ref="U20:V20"/>
    <mergeCell ref="U21:V21"/>
    <mergeCell ref="AC12:AD12"/>
    <mergeCell ref="AA12:AB12"/>
    <mergeCell ref="U24:V24"/>
    <mergeCell ref="W24:X24"/>
    <mergeCell ref="Y24:Z24"/>
    <mergeCell ref="W12:Z12"/>
    <mergeCell ref="S23:T23"/>
    <mergeCell ref="U23:V23"/>
    <mergeCell ref="W23:X23"/>
    <mergeCell ref="S18:T18"/>
    <mergeCell ref="U18:V18"/>
    <mergeCell ref="W18:X18"/>
    <mergeCell ref="U19:V19"/>
    <mergeCell ref="AA13:AB13"/>
    <mergeCell ref="AC13:AD13"/>
    <mergeCell ref="S13:V13"/>
    <mergeCell ref="W13:Z13"/>
    <mergeCell ref="AA17:AB17"/>
    <mergeCell ref="AC17:AD17"/>
    <mergeCell ref="S14:V14"/>
    <mergeCell ref="W14:Z14"/>
    <mergeCell ref="AA14:AB14"/>
    <mergeCell ref="J26:K26"/>
    <mergeCell ref="H26:I26"/>
    <mergeCell ref="F26:G26"/>
    <mergeCell ref="L25:M25"/>
    <mergeCell ref="B23:C23"/>
    <mergeCell ref="D23:E23"/>
    <mergeCell ref="F23:G23"/>
    <mergeCell ref="H23:I23"/>
    <mergeCell ref="B14:C14"/>
    <mergeCell ref="J23:K23"/>
    <mergeCell ref="L23:M23"/>
    <mergeCell ref="L20:M20"/>
    <mergeCell ref="L21:M21"/>
    <mergeCell ref="F22:G22"/>
    <mergeCell ref="H22:I22"/>
    <mergeCell ref="J22:K22"/>
    <mergeCell ref="L22:M22"/>
    <mergeCell ref="O22:P22"/>
    <mergeCell ref="Q22:R22"/>
    <mergeCell ref="Q23:R23"/>
    <mergeCell ref="B21:C21"/>
    <mergeCell ref="D21:E21"/>
    <mergeCell ref="F21:G21"/>
    <mergeCell ref="D13:E13"/>
    <mergeCell ref="B13:C13"/>
    <mergeCell ref="Q20:R20"/>
    <mergeCell ref="Y23:Z23"/>
    <mergeCell ref="B25:C25"/>
    <mergeCell ref="D25:E25"/>
    <mergeCell ref="F25:G25"/>
    <mergeCell ref="H25:I25"/>
    <mergeCell ref="J25:K25"/>
    <mergeCell ref="Y25:Z25"/>
    <mergeCell ref="O25:P25"/>
    <mergeCell ref="O23:P23"/>
    <mergeCell ref="O20:P20"/>
    <mergeCell ref="O21:P21"/>
    <mergeCell ref="F13:G13"/>
    <mergeCell ref="Q13:R13"/>
    <mergeCell ref="O13:P13"/>
    <mergeCell ref="L13:M13"/>
    <mergeCell ref="J13:K13"/>
    <mergeCell ref="H13:I13"/>
    <mergeCell ref="Q14:R14"/>
    <mergeCell ref="W20:X20"/>
    <mergeCell ref="B22:C22"/>
    <mergeCell ref="D22:E22"/>
    <mergeCell ref="A29:H29"/>
    <mergeCell ref="O29:AD29"/>
    <mergeCell ref="B24:C24"/>
    <mergeCell ref="D24:E24"/>
    <mergeCell ref="F24:G24"/>
    <mergeCell ref="H24:I24"/>
    <mergeCell ref="J24:K24"/>
    <mergeCell ref="L24:M24"/>
    <mergeCell ref="O24:P24"/>
    <mergeCell ref="Y26:Z26"/>
    <mergeCell ref="W26:X26"/>
    <mergeCell ref="U26:V26"/>
    <mergeCell ref="S26:T26"/>
    <mergeCell ref="L26:M26"/>
    <mergeCell ref="A28:D28"/>
    <mergeCell ref="Q28:AD28"/>
    <mergeCell ref="W25:X25"/>
    <mergeCell ref="U25:V25"/>
    <mergeCell ref="S25:T25"/>
    <mergeCell ref="Q25:R25"/>
    <mergeCell ref="D26:E26"/>
    <mergeCell ref="B26:C26"/>
    <mergeCell ref="Q26:R26"/>
    <mergeCell ref="O26:P26"/>
    <mergeCell ref="H21:I21"/>
    <mergeCell ref="J21:K21"/>
    <mergeCell ref="B20:C20"/>
    <mergeCell ref="D20:E20"/>
    <mergeCell ref="F20:G20"/>
    <mergeCell ref="H20:I20"/>
    <mergeCell ref="J20:K20"/>
    <mergeCell ref="B17:E17"/>
    <mergeCell ref="F17:I17"/>
    <mergeCell ref="J17:M17"/>
    <mergeCell ref="O17:R17"/>
    <mergeCell ref="S17:V17"/>
    <mergeCell ref="Y18:Z18"/>
    <mergeCell ref="B19:C19"/>
    <mergeCell ref="D19:E19"/>
    <mergeCell ref="F19:G19"/>
    <mergeCell ref="H19:I19"/>
    <mergeCell ref="J19:K19"/>
    <mergeCell ref="L19:M19"/>
    <mergeCell ref="O19:P19"/>
    <mergeCell ref="Q19:R19"/>
    <mergeCell ref="S19:T19"/>
    <mergeCell ref="Q18:R18"/>
    <mergeCell ref="W19:X19"/>
    <mergeCell ref="Y19:Z19"/>
    <mergeCell ref="W17:Z17"/>
    <mergeCell ref="S10:V10"/>
    <mergeCell ref="A18:A19"/>
    <mergeCell ref="B18:C18"/>
    <mergeCell ref="D18:E18"/>
    <mergeCell ref="F18:G18"/>
    <mergeCell ref="H18:I18"/>
    <mergeCell ref="J18:K18"/>
    <mergeCell ref="L18:M18"/>
    <mergeCell ref="O18:P18"/>
    <mergeCell ref="S12:V12"/>
    <mergeCell ref="Q12:R12"/>
    <mergeCell ref="O12:P12"/>
    <mergeCell ref="L12:M12"/>
    <mergeCell ref="J12:K12"/>
    <mergeCell ref="H12:I12"/>
    <mergeCell ref="F12:G12"/>
    <mergeCell ref="D12:E12"/>
    <mergeCell ref="B12:C12"/>
    <mergeCell ref="D14:E14"/>
    <mergeCell ref="F14:G14"/>
    <mergeCell ref="H14:I14"/>
    <mergeCell ref="J14:K14"/>
    <mergeCell ref="L14:M14"/>
    <mergeCell ref="O14:P14"/>
    <mergeCell ref="S8:V8"/>
    <mergeCell ref="W10:Z10"/>
    <mergeCell ref="AA10:AB10"/>
    <mergeCell ref="AC10:AD10"/>
    <mergeCell ref="B11:C11"/>
    <mergeCell ref="D11:E11"/>
    <mergeCell ref="F11:G11"/>
    <mergeCell ref="H11:I11"/>
    <mergeCell ref="J11:K11"/>
    <mergeCell ref="L11:M11"/>
    <mergeCell ref="O11:P11"/>
    <mergeCell ref="Q11:R11"/>
    <mergeCell ref="S11:V11"/>
    <mergeCell ref="W11:Z11"/>
    <mergeCell ref="AA11:AB11"/>
    <mergeCell ref="AC11:AD11"/>
    <mergeCell ref="B10:C10"/>
    <mergeCell ref="D10:E10"/>
    <mergeCell ref="F10:G10"/>
    <mergeCell ref="H10:I10"/>
    <mergeCell ref="J10:K10"/>
    <mergeCell ref="L10:M10"/>
    <mergeCell ref="O10:P10"/>
    <mergeCell ref="Q10:R10"/>
    <mergeCell ref="AC7:AD7"/>
    <mergeCell ref="W8:Z8"/>
    <mergeCell ref="AA8:AB8"/>
    <mergeCell ref="AC8:AD8"/>
    <mergeCell ref="B9:C9"/>
    <mergeCell ref="D9:E9"/>
    <mergeCell ref="F9:G9"/>
    <mergeCell ref="H9:I9"/>
    <mergeCell ref="J9:K9"/>
    <mergeCell ref="AC9:AD9"/>
    <mergeCell ref="L9:M9"/>
    <mergeCell ref="O9:P9"/>
    <mergeCell ref="Q9:R9"/>
    <mergeCell ref="S9:V9"/>
    <mergeCell ref="W9:Z9"/>
    <mergeCell ref="AA9:AB9"/>
    <mergeCell ref="B8:C8"/>
    <mergeCell ref="D8:E8"/>
    <mergeCell ref="F8:G8"/>
    <mergeCell ref="H8:I8"/>
    <mergeCell ref="J8:K8"/>
    <mergeCell ref="L8:M8"/>
    <mergeCell ref="O8:P8"/>
    <mergeCell ref="Q8:R8"/>
    <mergeCell ref="B7:C7"/>
    <mergeCell ref="D7:E7"/>
    <mergeCell ref="F7:G7"/>
    <mergeCell ref="H7:I7"/>
    <mergeCell ref="J7:K7"/>
    <mergeCell ref="L7:M7"/>
    <mergeCell ref="O7:P7"/>
    <mergeCell ref="Q7:R7"/>
    <mergeCell ref="S7:V7"/>
    <mergeCell ref="W7:Z7"/>
    <mergeCell ref="AA7:AB7"/>
    <mergeCell ref="A2:M2"/>
    <mergeCell ref="O2:AC2"/>
    <mergeCell ref="AA3:AD3"/>
    <mergeCell ref="B4:E4"/>
    <mergeCell ref="F4:I4"/>
    <mergeCell ref="J4:M4"/>
    <mergeCell ref="O4:R4"/>
    <mergeCell ref="S4:Z4"/>
    <mergeCell ref="AA4:AD4"/>
    <mergeCell ref="A5:A6"/>
    <mergeCell ref="B5:C5"/>
    <mergeCell ref="D5:E5"/>
    <mergeCell ref="F5:G5"/>
    <mergeCell ref="H5:I5"/>
    <mergeCell ref="J5:K5"/>
    <mergeCell ref="AC6:AD6"/>
    <mergeCell ref="S6:V6"/>
    <mergeCell ref="AC5:AD5"/>
    <mergeCell ref="B6:C6"/>
    <mergeCell ref="D6:E6"/>
    <mergeCell ref="F6:G6"/>
    <mergeCell ref="W5:Z5"/>
    <mergeCell ref="AA5:AB5"/>
    <mergeCell ref="W6:Z6"/>
    <mergeCell ref="AA6:AB6"/>
    <mergeCell ref="H6:I6"/>
    <mergeCell ref="J6:K6"/>
    <mergeCell ref="L6:M6"/>
    <mergeCell ref="O6:P6"/>
    <mergeCell ref="Q6:R6"/>
    <mergeCell ref="L5:M5"/>
    <mergeCell ref="O5:P5"/>
    <mergeCell ref="Q5:R5"/>
    <mergeCell ref="S5:V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>
    <oddHeader>&amp;L&amp;9Ⅶ. 광업. 제조업 및 에너지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zoomScale="85" zoomScaleNormal="85" workbookViewId="0">
      <pane xSplit="2" ySplit="6" topLeftCell="C10" activePane="bottomRight" state="frozen"/>
      <selection activeCell="B19" sqref="B19:C19"/>
      <selection pane="topRight" activeCell="B19" sqref="B19:C19"/>
      <selection pane="bottomLeft" activeCell="B19" sqref="B19:C19"/>
      <selection pane="bottomRight" activeCell="S21" sqref="S21"/>
    </sheetView>
  </sheetViews>
  <sheetFormatPr defaultRowHeight="13.5" x14ac:dyDescent="0.15"/>
  <cols>
    <col min="1" max="1" width="7.875" style="1" customWidth="1"/>
    <col min="2" max="2" width="4" style="1" customWidth="1"/>
    <col min="3" max="3" width="12.75" style="1" customWidth="1"/>
    <col min="4" max="4" width="15.5" style="1" customWidth="1"/>
    <col min="5" max="7" width="12.625" style="53" customWidth="1"/>
    <col min="8" max="8" width="6.5" style="54" customWidth="1"/>
    <col min="9" max="9" width="7.375" style="1" customWidth="1"/>
    <col min="10" max="10" width="4.375" style="1" customWidth="1"/>
    <col min="11" max="11" width="9.625" style="1" customWidth="1"/>
    <col min="12" max="12" width="11.625" style="1" customWidth="1"/>
    <col min="13" max="13" width="14.375" style="1" customWidth="1"/>
    <col min="14" max="14" width="10.875" style="1" customWidth="1"/>
    <col min="15" max="15" width="0.375" style="1" customWidth="1"/>
    <col min="16" max="16" width="11.5" style="1" customWidth="1"/>
    <col min="17" max="17" width="0.375" style="1" customWidth="1"/>
    <col min="18" max="16384" width="9" style="1"/>
  </cols>
  <sheetData>
    <row r="1" spans="1:40" ht="15" customHeight="1" x14ac:dyDescent="0.15"/>
    <row r="2" spans="1:40" s="56" customFormat="1" ht="45" customHeight="1" x14ac:dyDescent="0.3">
      <c r="A2" s="349" t="s">
        <v>128</v>
      </c>
      <c r="B2" s="349"/>
      <c r="C2" s="349"/>
      <c r="D2" s="349"/>
      <c r="E2" s="349"/>
      <c r="F2" s="349"/>
      <c r="G2" s="349"/>
      <c r="H2" s="55"/>
      <c r="I2" s="349" t="s">
        <v>129</v>
      </c>
      <c r="J2" s="349"/>
      <c r="K2" s="349"/>
      <c r="L2" s="349"/>
      <c r="M2" s="349"/>
      <c r="N2" s="349"/>
      <c r="O2" s="349"/>
      <c r="P2" s="349"/>
      <c r="Q2" s="349"/>
    </row>
    <row r="3" spans="1:40" s="21" customFormat="1" ht="20.100000000000001" customHeight="1" thickBot="1" x14ac:dyDescent="0.2">
      <c r="A3" s="350" t="s">
        <v>130</v>
      </c>
      <c r="B3" s="350"/>
      <c r="C3" s="57"/>
      <c r="D3" s="37"/>
      <c r="G3" s="23"/>
      <c r="H3" s="58"/>
      <c r="I3" s="22"/>
      <c r="J3" s="22"/>
      <c r="K3" s="51"/>
      <c r="L3" s="51"/>
      <c r="N3" s="351" t="s">
        <v>131</v>
      </c>
      <c r="O3" s="351"/>
      <c r="P3" s="351"/>
      <c r="Q3" s="351"/>
    </row>
    <row r="4" spans="1:40" s="13" customFormat="1" ht="26.25" customHeight="1" thickTop="1" x14ac:dyDescent="0.15">
      <c r="A4" s="352" t="s">
        <v>11</v>
      </c>
      <c r="B4" s="230"/>
      <c r="C4" s="353" t="s">
        <v>132</v>
      </c>
      <c r="D4" s="353" t="s">
        <v>133</v>
      </c>
      <c r="E4" s="355" t="s">
        <v>134</v>
      </c>
      <c r="F4" s="358" t="s">
        <v>135</v>
      </c>
      <c r="G4" s="336"/>
      <c r="H4" s="24"/>
      <c r="I4" s="251" t="s">
        <v>136</v>
      </c>
      <c r="J4" s="251"/>
      <c r="K4" s="251"/>
      <c r="L4" s="230"/>
      <c r="M4" s="361" t="s">
        <v>137</v>
      </c>
      <c r="N4" s="358" t="s">
        <v>138</v>
      </c>
      <c r="O4" s="361"/>
      <c r="P4" s="366" t="s">
        <v>139</v>
      </c>
      <c r="Q4" s="366"/>
    </row>
    <row r="5" spans="1:40" s="13" customFormat="1" ht="20.25" customHeight="1" x14ac:dyDescent="0.15">
      <c r="A5" s="239"/>
      <c r="B5" s="231"/>
      <c r="C5" s="354"/>
      <c r="D5" s="354"/>
      <c r="E5" s="356"/>
      <c r="F5" s="364" t="s">
        <v>140</v>
      </c>
      <c r="G5" s="369" t="s">
        <v>141</v>
      </c>
      <c r="H5" s="24"/>
      <c r="I5" s="371" t="s">
        <v>142</v>
      </c>
      <c r="J5" s="231"/>
      <c r="K5" s="14" t="s">
        <v>143</v>
      </c>
      <c r="L5" s="59" t="s">
        <v>144</v>
      </c>
      <c r="M5" s="362"/>
      <c r="N5" s="364"/>
      <c r="O5" s="362"/>
      <c r="P5" s="367"/>
      <c r="Q5" s="367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13" customFormat="1" ht="36.75" customHeight="1" x14ac:dyDescent="0.15">
      <c r="A6" s="359" t="s">
        <v>80</v>
      </c>
      <c r="B6" s="360"/>
      <c r="C6" s="60" t="s">
        <v>145</v>
      </c>
      <c r="D6" s="60" t="s">
        <v>146</v>
      </c>
      <c r="E6" s="357"/>
      <c r="F6" s="365"/>
      <c r="G6" s="365"/>
      <c r="H6" s="24"/>
      <c r="I6" s="240"/>
      <c r="J6" s="338"/>
      <c r="K6" s="60" t="s">
        <v>147</v>
      </c>
      <c r="L6" s="60" t="s">
        <v>148</v>
      </c>
      <c r="M6" s="363"/>
      <c r="N6" s="365"/>
      <c r="O6" s="363"/>
      <c r="P6" s="368"/>
      <c r="Q6" s="368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s="18" customFormat="1" ht="20.100000000000001" customHeight="1" x14ac:dyDescent="0.15">
      <c r="A7" s="239">
        <v>2016</v>
      </c>
      <c r="B7" s="231"/>
      <c r="C7" s="69">
        <v>4</v>
      </c>
      <c r="D7" s="61" t="s">
        <v>172</v>
      </c>
      <c r="E7" s="142">
        <v>808</v>
      </c>
      <c r="F7" s="143">
        <v>644</v>
      </c>
      <c r="G7" s="143">
        <v>510</v>
      </c>
      <c r="H7" s="143"/>
      <c r="I7" s="370">
        <v>101</v>
      </c>
      <c r="J7" s="370"/>
      <c r="K7" s="143">
        <v>99</v>
      </c>
      <c r="L7" s="144">
        <f t="shared" ref="L7:L17" si="0">K7/I7*100</f>
        <v>98.019801980198025</v>
      </c>
      <c r="M7" s="144">
        <v>1643</v>
      </c>
      <c r="N7" s="370">
        <v>3288</v>
      </c>
      <c r="O7" s="370"/>
      <c r="P7" s="297">
        <v>13761</v>
      </c>
      <c r="Q7" s="29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18" customFormat="1" ht="20.100000000000001" customHeight="1" x14ac:dyDescent="0.15">
      <c r="A8" s="239">
        <v>2016</v>
      </c>
      <c r="B8" s="231"/>
      <c r="C8" s="77">
        <v>1</v>
      </c>
      <c r="D8" s="61" t="s">
        <v>150</v>
      </c>
      <c r="E8" s="143">
        <v>6828</v>
      </c>
      <c r="F8" s="143">
        <v>5577</v>
      </c>
      <c r="G8" s="143">
        <v>5577</v>
      </c>
      <c r="H8" s="143"/>
      <c r="I8" s="370">
        <v>190</v>
      </c>
      <c r="J8" s="370"/>
      <c r="K8" s="143">
        <v>153</v>
      </c>
      <c r="L8" s="144">
        <f t="shared" si="0"/>
        <v>80.526315789473685</v>
      </c>
      <c r="M8" s="144">
        <v>5869</v>
      </c>
      <c r="N8" s="372">
        <v>31552</v>
      </c>
      <c r="O8" s="372"/>
      <c r="P8" s="372">
        <v>90900</v>
      </c>
      <c r="Q8" s="372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18" customFormat="1" ht="20.100000000000001" customHeight="1" x14ac:dyDescent="0.15">
      <c r="A9" s="239">
        <v>2016</v>
      </c>
      <c r="B9" s="231"/>
      <c r="C9" s="77">
        <v>1</v>
      </c>
      <c r="D9" s="61" t="s">
        <v>173</v>
      </c>
      <c r="E9" s="142">
        <v>1256</v>
      </c>
      <c r="F9" s="143">
        <v>1121</v>
      </c>
      <c r="G9" s="143">
        <v>981</v>
      </c>
      <c r="H9" s="143"/>
      <c r="I9" s="370">
        <v>31</v>
      </c>
      <c r="J9" s="370"/>
      <c r="K9" s="143">
        <v>26</v>
      </c>
      <c r="L9" s="144">
        <f t="shared" si="0"/>
        <v>83.870967741935488</v>
      </c>
      <c r="M9" s="144">
        <v>1610</v>
      </c>
      <c r="N9" s="372">
        <v>4951</v>
      </c>
      <c r="O9" s="372"/>
      <c r="P9" s="372">
        <v>342666</v>
      </c>
      <c r="Q9" s="372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18" customFormat="1" ht="20.100000000000001" customHeight="1" x14ac:dyDescent="0.15">
      <c r="A10" s="239">
        <v>2016</v>
      </c>
      <c r="B10" s="231"/>
      <c r="C10" s="76">
        <v>1</v>
      </c>
      <c r="D10" s="61" t="s">
        <v>174</v>
      </c>
      <c r="E10" s="143">
        <v>13356</v>
      </c>
      <c r="F10" s="143">
        <v>8873</v>
      </c>
      <c r="G10" s="143">
        <v>8873</v>
      </c>
      <c r="H10" s="143"/>
      <c r="I10" s="370">
        <v>484</v>
      </c>
      <c r="J10" s="370"/>
      <c r="K10" s="143">
        <v>378</v>
      </c>
      <c r="L10" s="144">
        <f t="shared" si="0"/>
        <v>78.099173553718998</v>
      </c>
      <c r="M10" s="144">
        <v>8610</v>
      </c>
      <c r="N10" s="372">
        <v>35624</v>
      </c>
      <c r="O10" s="372"/>
      <c r="P10" s="372">
        <v>1267000</v>
      </c>
      <c r="Q10" s="37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s="18" customFormat="1" ht="20.100000000000001" customHeight="1" x14ac:dyDescent="0.15">
      <c r="A11" s="239">
        <v>2016</v>
      </c>
      <c r="B11" s="231"/>
      <c r="C11" s="76">
        <v>1</v>
      </c>
      <c r="D11" s="62" t="s">
        <v>175</v>
      </c>
      <c r="E11" s="145">
        <v>5641</v>
      </c>
      <c r="F11" s="146">
        <v>4844</v>
      </c>
      <c r="G11" s="146">
        <v>4844</v>
      </c>
      <c r="H11" s="143"/>
      <c r="I11" s="370">
        <v>64</v>
      </c>
      <c r="J11" s="370"/>
      <c r="K11" s="143">
        <v>64</v>
      </c>
      <c r="L11" s="146">
        <f t="shared" si="0"/>
        <v>100</v>
      </c>
      <c r="M11" s="143">
        <v>4903</v>
      </c>
      <c r="N11" s="370">
        <v>44051</v>
      </c>
      <c r="O11" s="370"/>
      <c r="P11" s="370">
        <v>621949</v>
      </c>
      <c r="Q11" s="370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s="18" customFormat="1" ht="20.100000000000001" customHeight="1" x14ac:dyDescent="0.15">
      <c r="A12" s="236">
        <v>2017</v>
      </c>
      <c r="B12" s="235"/>
      <c r="C12" s="81">
        <v>4</v>
      </c>
      <c r="D12" s="61" t="s">
        <v>149</v>
      </c>
      <c r="E12" s="147">
        <v>808</v>
      </c>
      <c r="F12" s="147">
        <v>644</v>
      </c>
      <c r="G12" s="147">
        <v>510</v>
      </c>
      <c r="H12" s="143"/>
      <c r="I12" s="373">
        <v>101</v>
      </c>
      <c r="J12" s="373"/>
      <c r="K12" s="148">
        <v>99</v>
      </c>
      <c r="L12" s="143">
        <f t="shared" si="0"/>
        <v>98.019801980198025</v>
      </c>
      <c r="M12" s="148">
        <v>1528</v>
      </c>
      <c r="N12" s="373">
        <v>864</v>
      </c>
      <c r="O12" s="373"/>
      <c r="P12" s="374">
        <v>17664</v>
      </c>
      <c r="Q12" s="374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s="18" customFormat="1" ht="20.100000000000001" customHeight="1" x14ac:dyDescent="0.15">
      <c r="A13" s="239">
        <v>2017</v>
      </c>
      <c r="B13" s="231"/>
      <c r="C13" s="79">
        <v>1</v>
      </c>
      <c r="D13" s="61" t="s">
        <v>150</v>
      </c>
      <c r="E13" s="149">
        <v>6828</v>
      </c>
      <c r="F13" s="147">
        <v>5676</v>
      </c>
      <c r="G13" s="147">
        <v>5676</v>
      </c>
      <c r="H13" s="150"/>
      <c r="I13" s="375">
        <v>218</v>
      </c>
      <c r="J13" s="375"/>
      <c r="K13" s="149">
        <v>162</v>
      </c>
      <c r="L13" s="151">
        <f t="shared" si="0"/>
        <v>74.311926605504581</v>
      </c>
      <c r="M13" s="147">
        <v>5977</v>
      </c>
      <c r="N13" s="370">
        <v>34267</v>
      </c>
      <c r="O13" s="370"/>
      <c r="P13" s="370">
        <v>1139000</v>
      </c>
      <c r="Q13" s="370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s="18" customFormat="1" ht="20.100000000000001" customHeight="1" x14ac:dyDescent="0.15">
      <c r="A14" s="239">
        <v>2017</v>
      </c>
      <c r="B14" s="231"/>
      <c r="C14" s="79">
        <v>1</v>
      </c>
      <c r="D14" s="61" t="s">
        <v>151</v>
      </c>
      <c r="E14" s="152">
        <v>1256</v>
      </c>
      <c r="F14" s="152">
        <v>1082</v>
      </c>
      <c r="G14" s="152">
        <v>971</v>
      </c>
      <c r="H14" s="153"/>
      <c r="I14" s="377">
        <v>29</v>
      </c>
      <c r="J14" s="377"/>
      <c r="K14" s="151">
        <v>24</v>
      </c>
      <c r="L14" s="151">
        <f t="shared" si="0"/>
        <v>82.758620689655174</v>
      </c>
      <c r="M14" s="147">
        <v>1623</v>
      </c>
      <c r="N14" s="370">
        <v>5649</v>
      </c>
      <c r="O14" s="370"/>
      <c r="P14" s="370">
        <v>431167</v>
      </c>
      <c r="Q14" s="370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8" customFormat="1" ht="20.100000000000001" customHeight="1" x14ac:dyDescent="0.15">
      <c r="A15" s="239">
        <v>2017</v>
      </c>
      <c r="B15" s="231"/>
      <c r="C15" s="79">
        <v>1</v>
      </c>
      <c r="D15" s="61" t="s">
        <v>152</v>
      </c>
      <c r="E15" s="149">
        <v>13356</v>
      </c>
      <c r="F15" s="149">
        <v>9882</v>
      </c>
      <c r="G15" s="149">
        <v>9882</v>
      </c>
      <c r="H15" s="143"/>
      <c r="I15" s="375">
        <v>507</v>
      </c>
      <c r="J15" s="375"/>
      <c r="K15" s="149">
        <v>404</v>
      </c>
      <c r="L15" s="151">
        <f t="shared" si="0"/>
        <v>79.684418145956599</v>
      </c>
      <c r="M15" s="147">
        <v>8624</v>
      </c>
      <c r="N15" s="370">
        <v>29144</v>
      </c>
      <c r="O15" s="370"/>
      <c r="P15" s="370">
        <v>897000</v>
      </c>
      <c r="Q15" s="370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7" customFormat="1" ht="20.100000000000001" customHeight="1" x14ac:dyDescent="0.15">
      <c r="A16" s="240">
        <v>2017</v>
      </c>
      <c r="B16" s="240"/>
      <c r="C16" s="80">
        <v>1</v>
      </c>
      <c r="D16" s="62" t="s">
        <v>189</v>
      </c>
      <c r="E16" s="154">
        <v>5641</v>
      </c>
      <c r="F16" s="154">
        <v>4844</v>
      </c>
      <c r="G16" s="154">
        <v>4844</v>
      </c>
      <c r="H16" s="143"/>
      <c r="I16" s="376">
        <v>65</v>
      </c>
      <c r="J16" s="376"/>
      <c r="K16" s="146">
        <v>65</v>
      </c>
      <c r="L16" s="146">
        <f t="shared" si="0"/>
        <v>100</v>
      </c>
      <c r="M16" s="146">
        <v>5123</v>
      </c>
      <c r="N16" s="376">
        <v>9918</v>
      </c>
      <c r="O16" s="376"/>
      <c r="P16" s="376">
        <v>1250396</v>
      </c>
      <c r="Q16" s="376"/>
    </row>
    <row r="17" spans="1:40" s="63" customFormat="1" ht="20.100000000000001" customHeight="1" x14ac:dyDescent="0.15">
      <c r="A17" s="239">
        <v>2018</v>
      </c>
      <c r="B17" s="239"/>
      <c r="C17" s="163">
        <v>4</v>
      </c>
      <c r="D17" s="61" t="s">
        <v>149</v>
      </c>
      <c r="E17" s="180">
        <v>798</v>
      </c>
      <c r="F17" s="180">
        <v>644</v>
      </c>
      <c r="G17" s="180">
        <v>528</v>
      </c>
      <c r="H17" s="167"/>
      <c r="I17" s="373">
        <v>120</v>
      </c>
      <c r="J17" s="373"/>
      <c r="K17" s="167">
        <v>113</v>
      </c>
      <c r="L17" s="167">
        <f t="shared" si="0"/>
        <v>94.166666666666671</v>
      </c>
      <c r="M17" s="167">
        <v>1619</v>
      </c>
      <c r="N17" s="373">
        <v>3033</v>
      </c>
      <c r="O17" s="373"/>
      <c r="P17" s="373">
        <v>27675</v>
      </c>
      <c r="Q17" s="373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63" customFormat="1" ht="20.100000000000001" customHeight="1" x14ac:dyDescent="0.15">
      <c r="A18" s="239">
        <v>2018</v>
      </c>
      <c r="B18" s="239"/>
      <c r="C18" s="160">
        <v>1</v>
      </c>
      <c r="D18" s="61" t="s">
        <v>150</v>
      </c>
      <c r="E18" s="181">
        <v>6828</v>
      </c>
      <c r="F18" s="182">
        <v>5676</v>
      </c>
      <c r="G18" s="182">
        <v>5676</v>
      </c>
      <c r="H18" s="167"/>
      <c r="I18" s="370">
        <v>197</v>
      </c>
      <c r="J18" s="370"/>
      <c r="K18" s="167">
        <v>147</v>
      </c>
      <c r="L18" s="167">
        <f t="shared" ref="L18:L21" si="1">K18/I18*100</f>
        <v>74.619289340101531</v>
      </c>
      <c r="M18" s="167">
        <v>4381</v>
      </c>
      <c r="N18" s="370">
        <v>27389</v>
      </c>
      <c r="O18" s="370"/>
      <c r="P18" s="370">
        <v>810880</v>
      </c>
      <c r="Q18" s="370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63" customFormat="1" ht="20.100000000000001" customHeight="1" x14ac:dyDescent="0.15">
      <c r="A19" s="239">
        <v>2018</v>
      </c>
      <c r="B19" s="239"/>
      <c r="C19" s="160">
        <v>1</v>
      </c>
      <c r="D19" s="61" t="s">
        <v>151</v>
      </c>
      <c r="E19" s="183">
        <v>1256</v>
      </c>
      <c r="F19" s="183">
        <v>1121</v>
      </c>
      <c r="G19" s="183">
        <v>1026</v>
      </c>
      <c r="H19" s="167"/>
      <c r="I19" s="370">
        <v>29</v>
      </c>
      <c r="J19" s="370"/>
      <c r="K19" s="167">
        <v>24</v>
      </c>
      <c r="L19" s="167">
        <f t="shared" si="1"/>
        <v>82.758620689655174</v>
      </c>
      <c r="M19" s="167">
        <v>1497</v>
      </c>
      <c r="N19" s="370">
        <v>5541</v>
      </c>
      <c r="O19" s="370"/>
      <c r="P19" s="370">
        <v>420297</v>
      </c>
      <c r="Q19" s="370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63" customFormat="1" ht="20.100000000000001" customHeight="1" x14ac:dyDescent="0.15">
      <c r="A20" s="239">
        <v>2018</v>
      </c>
      <c r="B20" s="239"/>
      <c r="C20" s="160">
        <v>1</v>
      </c>
      <c r="D20" s="61" t="s">
        <v>152</v>
      </c>
      <c r="E20" s="181">
        <v>13356</v>
      </c>
      <c r="F20" s="181">
        <v>9881</v>
      </c>
      <c r="G20" s="181">
        <v>9881</v>
      </c>
      <c r="H20" s="167"/>
      <c r="I20" s="370">
        <v>528</v>
      </c>
      <c r="J20" s="370"/>
      <c r="K20" s="167">
        <v>360</v>
      </c>
      <c r="L20" s="167">
        <f t="shared" si="1"/>
        <v>68.181818181818173</v>
      </c>
      <c r="M20" s="167">
        <v>5234</v>
      </c>
      <c r="N20" s="370">
        <v>33366</v>
      </c>
      <c r="O20" s="370"/>
      <c r="P20" s="370">
        <v>369549</v>
      </c>
      <c r="Q20" s="370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63" customFormat="1" ht="20.100000000000001" customHeight="1" x14ac:dyDescent="0.15">
      <c r="A21" s="240">
        <v>2018</v>
      </c>
      <c r="B21" s="240"/>
      <c r="C21" s="161">
        <v>1</v>
      </c>
      <c r="D21" s="62" t="s">
        <v>190</v>
      </c>
      <c r="E21" s="184">
        <v>5641</v>
      </c>
      <c r="F21" s="184">
        <v>4844</v>
      </c>
      <c r="G21" s="184">
        <v>4844</v>
      </c>
      <c r="H21" s="167"/>
      <c r="I21" s="376">
        <v>64</v>
      </c>
      <c r="J21" s="376"/>
      <c r="K21" s="168">
        <v>64</v>
      </c>
      <c r="L21" s="168">
        <f t="shared" si="1"/>
        <v>100</v>
      </c>
      <c r="M21" s="168">
        <v>4972</v>
      </c>
      <c r="N21" s="376">
        <v>41231</v>
      </c>
      <c r="O21" s="376"/>
      <c r="P21" s="376">
        <v>947238</v>
      </c>
      <c r="Q21" s="376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</row>
    <row r="22" spans="1:40" s="63" customFormat="1" ht="20.100000000000001" customHeight="1" x14ac:dyDescent="0.15">
      <c r="A22" s="236">
        <v>2019</v>
      </c>
      <c r="B22" s="236"/>
      <c r="C22" s="227">
        <v>4</v>
      </c>
      <c r="D22" s="61" t="s">
        <v>198</v>
      </c>
      <c r="E22" s="180">
        <v>808</v>
      </c>
      <c r="F22" s="180">
        <v>644</v>
      </c>
      <c r="G22" s="180">
        <v>574</v>
      </c>
      <c r="H22" s="228"/>
      <c r="I22" s="410">
        <v>133</v>
      </c>
      <c r="J22" s="410"/>
      <c r="K22" s="228">
        <v>128</v>
      </c>
      <c r="L22" s="228">
        <v>96.240601503759393</v>
      </c>
      <c r="M22" s="228">
        <v>1600</v>
      </c>
      <c r="N22" s="228">
        <v>16893</v>
      </c>
      <c r="O22" s="228"/>
      <c r="P22" s="228">
        <v>28481</v>
      </c>
      <c r="Q22" s="228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</row>
    <row r="23" spans="1:40" s="63" customFormat="1" ht="20.100000000000001" customHeight="1" x14ac:dyDescent="0.15">
      <c r="A23" s="239">
        <v>2019</v>
      </c>
      <c r="B23" s="239"/>
      <c r="C23" s="227">
        <v>1</v>
      </c>
      <c r="D23" s="61" t="s">
        <v>199</v>
      </c>
      <c r="E23" s="180">
        <v>13702</v>
      </c>
      <c r="F23" s="180">
        <v>5577</v>
      </c>
      <c r="G23" s="180">
        <v>5577</v>
      </c>
      <c r="H23" s="228"/>
      <c r="I23" s="409">
        <v>193</v>
      </c>
      <c r="J23" s="409"/>
      <c r="K23" s="228">
        <v>147</v>
      </c>
      <c r="L23" s="228">
        <v>76.165803108808291</v>
      </c>
      <c r="M23" s="228">
        <v>4256</v>
      </c>
      <c r="N23" s="228">
        <v>25147</v>
      </c>
      <c r="O23" s="228"/>
      <c r="P23" s="228">
        <v>683110</v>
      </c>
      <c r="Q23" s="228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</row>
    <row r="24" spans="1:40" s="63" customFormat="1" ht="20.100000000000001" customHeight="1" x14ac:dyDescent="0.15">
      <c r="A24" s="239">
        <v>2019</v>
      </c>
      <c r="B24" s="239"/>
      <c r="C24" s="227">
        <v>0</v>
      </c>
      <c r="D24" s="61" t="s">
        <v>200</v>
      </c>
      <c r="E24" s="180" t="s">
        <v>201</v>
      </c>
      <c r="F24" s="180" t="s">
        <v>201</v>
      </c>
      <c r="G24" s="180" t="s">
        <v>201</v>
      </c>
      <c r="H24" s="228"/>
      <c r="I24" s="409" t="s">
        <v>201</v>
      </c>
      <c r="J24" s="409"/>
      <c r="K24" s="228" t="s">
        <v>201</v>
      </c>
      <c r="L24" s="228" t="e">
        <v>#VALUE!</v>
      </c>
      <c r="M24" s="228" t="s">
        <v>201</v>
      </c>
      <c r="N24" s="228" t="s">
        <v>201</v>
      </c>
      <c r="O24" s="228"/>
      <c r="P24" s="228" t="s">
        <v>201</v>
      </c>
      <c r="Q24" s="228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</row>
    <row r="25" spans="1:40" s="63" customFormat="1" ht="20.100000000000001" customHeight="1" x14ac:dyDescent="0.15">
      <c r="A25" s="239">
        <v>2019</v>
      </c>
      <c r="B25" s="239"/>
      <c r="C25" s="227">
        <v>1</v>
      </c>
      <c r="D25" s="61" t="s">
        <v>202</v>
      </c>
      <c r="E25" s="180">
        <v>50459</v>
      </c>
      <c r="F25" s="180">
        <v>9994</v>
      </c>
      <c r="G25" s="180">
        <v>9922</v>
      </c>
      <c r="H25" s="228"/>
      <c r="I25" s="409">
        <v>601</v>
      </c>
      <c r="J25" s="409"/>
      <c r="K25" s="228">
        <v>462</v>
      </c>
      <c r="L25" s="228">
        <v>76.871880199667217</v>
      </c>
      <c r="M25" s="228">
        <v>7090</v>
      </c>
      <c r="N25" s="228">
        <v>39195</v>
      </c>
      <c r="O25" s="228"/>
      <c r="P25" s="228">
        <v>649332</v>
      </c>
      <c r="Q25" s="228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</row>
    <row r="26" spans="1:40" s="63" customFormat="1" ht="20.100000000000001" customHeight="1" x14ac:dyDescent="0.15">
      <c r="A26" s="239">
        <v>2019</v>
      </c>
      <c r="B26" s="239"/>
      <c r="C26" s="227">
        <v>1</v>
      </c>
      <c r="D26" s="61" t="s">
        <v>203</v>
      </c>
      <c r="E26" s="180">
        <v>5641</v>
      </c>
      <c r="F26" s="180">
        <v>3630</v>
      </c>
      <c r="G26" s="180">
        <v>3630</v>
      </c>
      <c r="H26" s="228"/>
      <c r="I26" s="409">
        <v>63</v>
      </c>
      <c r="J26" s="409"/>
      <c r="K26" s="228">
        <v>63</v>
      </c>
      <c r="L26" s="228">
        <v>100</v>
      </c>
      <c r="M26" s="228">
        <v>5012</v>
      </c>
      <c r="N26" s="228">
        <v>48725</v>
      </c>
      <c r="O26" s="228"/>
      <c r="P26" s="228">
        <v>1047393</v>
      </c>
      <c r="Q26" s="228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s="63" customFormat="1" ht="20.100000000000001" customHeight="1" x14ac:dyDescent="0.15">
      <c r="A27" s="378">
        <v>2020</v>
      </c>
      <c r="B27" s="378"/>
      <c r="C27" s="185">
        <v>4</v>
      </c>
      <c r="D27" s="186" t="s">
        <v>149</v>
      </c>
      <c r="E27" s="187">
        <v>808</v>
      </c>
      <c r="F27" s="187">
        <v>644</v>
      </c>
      <c r="G27" s="187">
        <v>574</v>
      </c>
      <c r="H27" s="188"/>
      <c r="I27" s="379">
        <v>147</v>
      </c>
      <c r="J27" s="379"/>
      <c r="K27" s="188">
        <v>142</v>
      </c>
      <c r="L27" s="188">
        <f>K27/I27*100</f>
        <v>96.598639455782305</v>
      </c>
      <c r="M27" s="188">
        <v>2031</v>
      </c>
      <c r="N27" s="379">
        <v>342</v>
      </c>
      <c r="O27" s="379"/>
      <c r="P27" s="379">
        <v>22890</v>
      </c>
      <c r="Q27" s="37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s="63" customFormat="1" ht="20.100000000000001" customHeight="1" x14ac:dyDescent="0.15">
      <c r="A28" s="378">
        <v>2020</v>
      </c>
      <c r="B28" s="378"/>
      <c r="C28" s="185">
        <v>1</v>
      </c>
      <c r="D28" s="186" t="s">
        <v>150</v>
      </c>
      <c r="E28" s="189">
        <v>13702</v>
      </c>
      <c r="F28" s="190">
        <v>5577</v>
      </c>
      <c r="G28" s="190">
        <v>5577</v>
      </c>
      <c r="H28" s="188"/>
      <c r="I28" s="379">
        <v>200</v>
      </c>
      <c r="J28" s="379"/>
      <c r="K28" s="188">
        <v>160</v>
      </c>
      <c r="L28" s="188">
        <f t="shared" ref="L28:L31" si="2">K28/I28*100</f>
        <v>80</v>
      </c>
      <c r="M28" s="188">
        <v>4120</v>
      </c>
      <c r="N28" s="379">
        <v>23454</v>
      </c>
      <c r="O28" s="379"/>
      <c r="P28" s="379">
        <v>574384</v>
      </c>
      <c r="Q28" s="37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s="63" customFormat="1" ht="20.100000000000001" customHeight="1" x14ac:dyDescent="0.15">
      <c r="A29" s="378">
        <v>2020</v>
      </c>
      <c r="B29" s="378"/>
      <c r="C29" s="185">
        <v>0</v>
      </c>
      <c r="D29" s="186" t="s">
        <v>151</v>
      </c>
      <c r="E29" s="191" t="s">
        <v>197</v>
      </c>
      <c r="F29" s="191" t="s">
        <v>197</v>
      </c>
      <c r="G29" s="191" t="s">
        <v>197</v>
      </c>
      <c r="H29" s="188"/>
      <c r="I29" s="379" t="s">
        <v>197</v>
      </c>
      <c r="J29" s="379"/>
      <c r="K29" s="188" t="s">
        <v>197</v>
      </c>
      <c r="L29" s="188" t="e">
        <f t="shared" si="2"/>
        <v>#VALUE!</v>
      </c>
      <c r="M29" s="188" t="s">
        <v>197</v>
      </c>
      <c r="N29" s="379" t="s">
        <v>197</v>
      </c>
      <c r="O29" s="379"/>
      <c r="P29" s="379" t="s">
        <v>197</v>
      </c>
      <c r="Q29" s="37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s="63" customFormat="1" ht="20.100000000000001" customHeight="1" x14ac:dyDescent="0.15">
      <c r="A30" s="378">
        <v>2020</v>
      </c>
      <c r="B30" s="378"/>
      <c r="C30" s="185">
        <v>1</v>
      </c>
      <c r="D30" s="186" t="s">
        <v>152</v>
      </c>
      <c r="E30" s="189">
        <v>51715</v>
      </c>
      <c r="F30" s="189">
        <v>9994</v>
      </c>
      <c r="G30" s="189">
        <v>9903</v>
      </c>
      <c r="H30" s="188"/>
      <c r="I30" s="379">
        <v>614</v>
      </c>
      <c r="J30" s="379"/>
      <c r="K30" s="197">
        <v>494</v>
      </c>
      <c r="L30" s="197">
        <f t="shared" ref="L30" si="3">K30/I30*100</f>
        <v>80.45602605863192</v>
      </c>
      <c r="M30" s="197">
        <v>6961</v>
      </c>
      <c r="N30" s="379">
        <v>35744</v>
      </c>
      <c r="O30" s="379"/>
      <c r="P30" s="379">
        <v>691299</v>
      </c>
      <c r="Q30" s="37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s="63" customFormat="1" ht="20.100000000000001" customHeight="1" thickBot="1" x14ac:dyDescent="0.2">
      <c r="A31" s="380">
        <v>2020</v>
      </c>
      <c r="B31" s="380"/>
      <c r="C31" s="192">
        <v>1</v>
      </c>
      <c r="D31" s="193" t="s">
        <v>153</v>
      </c>
      <c r="E31" s="194">
        <v>5641</v>
      </c>
      <c r="F31" s="194">
        <v>3630</v>
      </c>
      <c r="G31" s="194">
        <v>3630</v>
      </c>
      <c r="H31" s="188"/>
      <c r="I31" s="381">
        <v>63</v>
      </c>
      <c r="J31" s="381"/>
      <c r="K31" s="195">
        <v>63</v>
      </c>
      <c r="L31" s="195">
        <f t="shared" si="2"/>
        <v>100</v>
      </c>
      <c r="M31" s="195">
        <v>5170</v>
      </c>
      <c r="N31" s="381">
        <v>51640</v>
      </c>
      <c r="O31" s="381"/>
      <c r="P31" s="381">
        <v>1069876</v>
      </c>
      <c r="Q31" s="381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</row>
    <row r="32" spans="1:40" s="21" customFormat="1" ht="20.100000000000001" customHeight="1" thickTop="1" x14ac:dyDescent="0.15">
      <c r="A32" s="282" t="s">
        <v>154</v>
      </c>
      <c r="B32" s="282"/>
      <c r="C32" s="282"/>
      <c r="D32" s="282"/>
      <c r="E32" s="282"/>
      <c r="G32" s="64"/>
      <c r="H32" s="65"/>
      <c r="M32" s="249" t="s">
        <v>155</v>
      </c>
      <c r="N32" s="249"/>
      <c r="O32" s="249"/>
      <c r="P32" s="249"/>
    </row>
    <row r="33" spans="5:8" s="21" customFormat="1" ht="12" x14ac:dyDescent="0.15">
      <c r="E33" s="58"/>
      <c r="H33" s="58"/>
    </row>
    <row r="34" spans="5:8" s="21" customFormat="1" ht="12" x14ac:dyDescent="0.15">
      <c r="E34" s="58"/>
      <c r="H34" s="58"/>
    </row>
    <row r="35" spans="5:8" s="21" customFormat="1" ht="12" x14ac:dyDescent="0.15">
      <c r="E35" s="58"/>
      <c r="H35" s="58"/>
    </row>
    <row r="36" spans="5:8" s="21" customFormat="1" ht="12" x14ac:dyDescent="0.15">
      <c r="E36" s="58"/>
      <c r="H36" s="58"/>
    </row>
    <row r="37" spans="5:8" s="66" customFormat="1" x14ac:dyDescent="0.15">
      <c r="H37" s="67"/>
    </row>
  </sheetData>
  <mergeCells count="109">
    <mergeCell ref="I22:J22"/>
    <mergeCell ref="I23:J23"/>
    <mergeCell ref="I24:J24"/>
    <mergeCell ref="I25:J25"/>
    <mergeCell ref="I26:J26"/>
    <mergeCell ref="A22:B22"/>
    <mergeCell ref="A23:B23"/>
    <mergeCell ref="A24:B24"/>
    <mergeCell ref="A26:B26"/>
    <mergeCell ref="A25:B25"/>
    <mergeCell ref="A31:B31"/>
    <mergeCell ref="I31:J31"/>
    <mergeCell ref="N31:O31"/>
    <mergeCell ref="P31:Q31"/>
    <mergeCell ref="A29:B29"/>
    <mergeCell ref="I29:J29"/>
    <mergeCell ref="N29:O29"/>
    <mergeCell ref="P29:Q29"/>
    <mergeCell ref="A30:B30"/>
    <mergeCell ref="I30:J30"/>
    <mergeCell ref="N30:O30"/>
    <mergeCell ref="P30:Q30"/>
    <mergeCell ref="A27:B27"/>
    <mergeCell ref="I27:J27"/>
    <mergeCell ref="N27:O27"/>
    <mergeCell ref="P27:Q27"/>
    <mergeCell ref="A28:B28"/>
    <mergeCell ref="I28:J28"/>
    <mergeCell ref="N28:O28"/>
    <mergeCell ref="P28:Q28"/>
    <mergeCell ref="P17:Q17"/>
    <mergeCell ref="P18:Q18"/>
    <mergeCell ref="P19:Q19"/>
    <mergeCell ref="P20:Q20"/>
    <mergeCell ref="P21:Q21"/>
    <mergeCell ref="N17:O17"/>
    <mergeCell ref="N18:O18"/>
    <mergeCell ref="N19:O19"/>
    <mergeCell ref="N20:O20"/>
    <mergeCell ref="N21:O21"/>
    <mergeCell ref="A19:B19"/>
    <mergeCell ref="A18:B18"/>
    <mergeCell ref="A17:B17"/>
    <mergeCell ref="I21:J21"/>
    <mergeCell ref="I20:J20"/>
    <mergeCell ref="I19:J19"/>
    <mergeCell ref="I18:J18"/>
    <mergeCell ref="I17:J17"/>
    <mergeCell ref="A32:E32"/>
    <mergeCell ref="P14:Q14"/>
    <mergeCell ref="A15:B15"/>
    <mergeCell ref="I15:J15"/>
    <mergeCell ref="N15:O15"/>
    <mergeCell ref="P15:Q15"/>
    <mergeCell ref="M32:P32"/>
    <mergeCell ref="A14:B14"/>
    <mergeCell ref="A16:B16"/>
    <mergeCell ref="I16:J16"/>
    <mergeCell ref="N16:O16"/>
    <mergeCell ref="P16:Q16"/>
    <mergeCell ref="I14:J14"/>
    <mergeCell ref="N14:O14"/>
    <mergeCell ref="A21:B21"/>
    <mergeCell ref="A20:B20"/>
    <mergeCell ref="A12:B12"/>
    <mergeCell ref="I12:J12"/>
    <mergeCell ref="N12:O12"/>
    <mergeCell ref="P12:Q12"/>
    <mergeCell ref="A13:B13"/>
    <mergeCell ref="I13:J13"/>
    <mergeCell ref="N13:O13"/>
    <mergeCell ref="P13:Q13"/>
    <mergeCell ref="A8:B8"/>
    <mergeCell ref="I8:J8"/>
    <mergeCell ref="N8:O8"/>
    <mergeCell ref="P8:Q8"/>
    <mergeCell ref="A9:B9"/>
    <mergeCell ref="I9:J9"/>
    <mergeCell ref="N9:O9"/>
    <mergeCell ref="P9:Q9"/>
    <mergeCell ref="A10:B10"/>
    <mergeCell ref="I10:J10"/>
    <mergeCell ref="N10:O10"/>
    <mergeCell ref="P10:Q10"/>
    <mergeCell ref="A11:B11"/>
    <mergeCell ref="I11:J11"/>
    <mergeCell ref="N11:O11"/>
    <mergeCell ref="P11:Q11"/>
    <mergeCell ref="A7:B7"/>
    <mergeCell ref="I7:J7"/>
    <mergeCell ref="N7:O7"/>
    <mergeCell ref="P7:Q7"/>
    <mergeCell ref="I5:J6"/>
    <mergeCell ref="A2:G2"/>
    <mergeCell ref="I2:Q2"/>
    <mergeCell ref="A3:B3"/>
    <mergeCell ref="N3:Q3"/>
    <mergeCell ref="A4:B5"/>
    <mergeCell ref="C4:C5"/>
    <mergeCell ref="D4:D5"/>
    <mergeCell ref="E4:E6"/>
    <mergeCell ref="F4:G4"/>
    <mergeCell ref="I4:L4"/>
    <mergeCell ref="A6:B6"/>
    <mergeCell ref="M4:M6"/>
    <mergeCell ref="N4:O6"/>
    <mergeCell ref="P4:Q6"/>
    <mergeCell ref="F5:F6"/>
    <mergeCell ref="G5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alignWithMargins="0">
    <oddHeader>&amp;L&amp;9Ⅶ. 광업. 제조업 및 에너지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0"/>
  <sheetViews>
    <sheetView topLeftCell="A7" zoomScaleNormal="100" workbookViewId="0">
      <selection activeCell="D12" sqref="D12:E12"/>
    </sheetView>
  </sheetViews>
  <sheetFormatPr defaultRowHeight="11.25" x14ac:dyDescent="0.3"/>
  <cols>
    <col min="1" max="1" width="11.125" style="130" customWidth="1"/>
    <col min="2" max="2" width="11" style="78" customWidth="1"/>
    <col min="3" max="3" width="2.125" style="78" customWidth="1"/>
    <col min="4" max="4" width="11" style="78" customWidth="1"/>
    <col min="5" max="5" width="2.125" style="78" customWidth="1"/>
    <col min="6" max="6" width="11" style="78" customWidth="1"/>
    <col min="7" max="7" width="2.125" style="87" customWidth="1"/>
    <col min="8" max="8" width="11" style="87" customWidth="1"/>
    <col min="9" max="9" width="2.125" style="78" customWidth="1"/>
    <col min="10" max="10" width="15.25" style="78" customWidth="1"/>
    <col min="11" max="11" width="11" style="78" customWidth="1"/>
    <col min="12" max="12" width="2.125" style="78" customWidth="1"/>
    <col min="13" max="13" width="13.125" style="87" customWidth="1"/>
    <col min="14" max="16384" width="9" style="87"/>
  </cols>
  <sheetData>
    <row r="1" spans="1:16383" ht="15" customHeight="1" x14ac:dyDescent="0.3"/>
    <row r="2" spans="1:16383" s="132" customFormat="1" ht="45" customHeight="1" x14ac:dyDescent="0.3">
      <c r="A2" s="298" t="s">
        <v>156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6383" s="35" customFormat="1" ht="20.100000000000001" customHeight="1" thickBot="1" x14ac:dyDescent="0.35">
      <c r="A3" s="33" t="s">
        <v>157</v>
      </c>
      <c r="B3" s="34"/>
      <c r="D3" s="34"/>
      <c r="F3" s="34"/>
      <c r="I3" s="34"/>
      <c r="J3" s="34"/>
      <c r="K3" s="34"/>
      <c r="L3" s="34"/>
      <c r="M3" s="155" t="s">
        <v>158</v>
      </c>
      <c r="O3" s="33" t="s">
        <v>157</v>
      </c>
      <c r="P3" s="34"/>
      <c r="R3" s="34"/>
      <c r="T3" s="34"/>
      <c r="W3" s="34"/>
      <c r="X3" s="34"/>
      <c r="Y3" s="34"/>
      <c r="Z3" s="34"/>
      <c r="AA3" s="155" t="s">
        <v>158</v>
      </c>
    </row>
    <row r="4" spans="1:16383" ht="40.5" customHeight="1" thickTop="1" x14ac:dyDescent="0.3">
      <c r="A4" s="382" t="s">
        <v>159</v>
      </c>
      <c r="B4" s="384" t="s">
        <v>160</v>
      </c>
      <c r="C4" s="385"/>
      <c r="D4" s="386" t="s">
        <v>161</v>
      </c>
      <c r="E4" s="387"/>
      <c r="F4" s="386" t="s">
        <v>162</v>
      </c>
      <c r="G4" s="387"/>
      <c r="H4" s="386" t="s">
        <v>163</v>
      </c>
      <c r="I4" s="387"/>
      <c r="J4" s="390" t="s">
        <v>164</v>
      </c>
      <c r="K4" s="386" t="s">
        <v>165</v>
      </c>
      <c r="L4" s="387"/>
      <c r="M4" s="93" t="s">
        <v>166</v>
      </c>
      <c r="O4" s="382" t="s">
        <v>159</v>
      </c>
      <c r="P4" s="384" t="s">
        <v>160</v>
      </c>
      <c r="Q4" s="385"/>
      <c r="R4" s="386" t="s">
        <v>161</v>
      </c>
      <c r="S4" s="387"/>
      <c r="T4" s="386" t="s">
        <v>162</v>
      </c>
      <c r="U4" s="387"/>
      <c r="V4" s="386" t="s">
        <v>163</v>
      </c>
      <c r="W4" s="387"/>
      <c r="X4" s="390" t="s">
        <v>164</v>
      </c>
      <c r="Y4" s="386" t="s">
        <v>165</v>
      </c>
      <c r="Z4" s="387"/>
      <c r="AA4" s="215" t="s">
        <v>166</v>
      </c>
    </row>
    <row r="5" spans="1:16383" ht="40.5" customHeight="1" x14ac:dyDescent="0.3">
      <c r="A5" s="383"/>
      <c r="B5" s="392" t="s">
        <v>167</v>
      </c>
      <c r="C5" s="393"/>
      <c r="D5" s="388"/>
      <c r="E5" s="389"/>
      <c r="F5" s="388"/>
      <c r="G5" s="389"/>
      <c r="H5" s="388"/>
      <c r="I5" s="389"/>
      <c r="J5" s="391"/>
      <c r="K5" s="388"/>
      <c r="L5" s="389"/>
      <c r="M5" s="89" t="s">
        <v>168</v>
      </c>
      <c r="O5" s="383"/>
      <c r="P5" s="392" t="s">
        <v>167</v>
      </c>
      <c r="Q5" s="393"/>
      <c r="R5" s="388"/>
      <c r="S5" s="389"/>
      <c r="T5" s="388"/>
      <c r="U5" s="389"/>
      <c r="V5" s="388"/>
      <c r="W5" s="389"/>
      <c r="X5" s="391"/>
      <c r="Y5" s="388"/>
      <c r="Z5" s="389"/>
      <c r="AA5" s="214" t="s">
        <v>168</v>
      </c>
    </row>
    <row r="6" spans="1:16383" ht="31.5" customHeight="1" x14ac:dyDescent="0.3">
      <c r="A6" s="96">
        <v>2013</v>
      </c>
      <c r="B6" s="315">
        <v>588979</v>
      </c>
      <c r="C6" s="297"/>
      <c r="D6" s="297">
        <v>82117</v>
      </c>
      <c r="E6" s="297"/>
      <c r="F6" s="297">
        <v>26777</v>
      </c>
      <c r="G6" s="297"/>
      <c r="H6" s="297">
        <v>234715</v>
      </c>
      <c r="I6" s="297"/>
      <c r="J6" s="136">
        <v>162863</v>
      </c>
      <c r="K6" s="297">
        <v>74021</v>
      </c>
      <c r="L6" s="297"/>
      <c r="M6" s="143">
        <v>82507</v>
      </c>
      <c r="N6" s="101"/>
      <c r="O6" s="218">
        <v>203</v>
      </c>
      <c r="P6" s="394">
        <v>588979</v>
      </c>
      <c r="Q6" s="374"/>
      <c r="R6" s="374">
        <v>82117</v>
      </c>
      <c r="S6" s="374"/>
      <c r="T6" s="374">
        <v>26777</v>
      </c>
      <c r="U6" s="374"/>
      <c r="V6" s="374">
        <v>234715</v>
      </c>
      <c r="W6" s="374"/>
      <c r="X6" s="217">
        <v>162863</v>
      </c>
      <c r="Y6" s="374">
        <v>74021</v>
      </c>
      <c r="Z6" s="374"/>
      <c r="AA6" s="221">
        <v>82507</v>
      </c>
    </row>
    <row r="7" spans="1:16383" ht="31.5" customHeight="1" x14ac:dyDescent="0.3">
      <c r="A7" s="96">
        <v>2014</v>
      </c>
      <c r="B7" s="315">
        <v>492993</v>
      </c>
      <c r="C7" s="297"/>
      <c r="D7" s="297">
        <v>77044</v>
      </c>
      <c r="E7" s="297"/>
      <c r="F7" s="297">
        <v>19453</v>
      </c>
      <c r="G7" s="297"/>
      <c r="H7" s="297">
        <v>230352</v>
      </c>
      <c r="I7" s="297"/>
      <c r="J7" s="136">
        <v>77813</v>
      </c>
      <c r="K7" s="297">
        <v>65656</v>
      </c>
      <c r="L7" s="297"/>
      <c r="M7" s="143">
        <v>88331</v>
      </c>
      <c r="N7" s="42"/>
      <c r="O7" s="218">
        <v>2014</v>
      </c>
      <c r="P7" s="315">
        <v>492993</v>
      </c>
      <c r="Q7" s="297"/>
      <c r="R7" s="297">
        <v>77044</v>
      </c>
      <c r="S7" s="297"/>
      <c r="T7" s="297">
        <v>19453</v>
      </c>
      <c r="U7" s="297"/>
      <c r="V7" s="297">
        <v>230352</v>
      </c>
      <c r="W7" s="297"/>
      <c r="X7" s="217">
        <v>77813</v>
      </c>
      <c r="Y7" s="297">
        <v>65656</v>
      </c>
      <c r="Z7" s="297"/>
      <c r="AA7" s="221">
        <v>88331</v>
      </c>
      <c r="AB7" s="42"/>
      <c r="AC7" s="42"/>
      <c r="AD7" s="42"/>
      <c r="AE7" s="42"/>
      <c r="AF7" s="42"/>
      <c r="AG7" s="42"/>
      <c r="AH7" s="42"/>
      <c r="AI7" s="95"/>
      <c r="AJ7" s="340"/>
      <c r="AK7" s="340"/>
      <c r="AL7" s="101"/>
      <c r="AM7" s="96"/>
      <c r="AN7" s="395"/>
      <c r="AO7" s="340"/>
      <c r="AP7" s="340"/>
      <c r="AQ7" s="340"/>
      <c r="AR7" s="340"/>
      <c r="AS7" s="340"/>
      <c r="AT7" s="340"/>
      <c r="AU7" s="340"/>
      <c r="AV7" s="95"/>
      <c r="AW7" s="340"/>
      <c r="AX7" s="340"/>
      <c r="AY7" s="101"/>
      <c r="AZ7" s="96"/>
      <c r="BA7" s="395"/>
      <c r="BB7" s="340"/>
      <c r="BC7" s="340"/>
      <c r="BD7" s="340"/>
      <c r="BE7" s="340"/>
      <c r="BF7" s="340"/>
      <c r="BG7" s="340"/>
      <c r="BH7" s="340"/>
      <c r="BI7" s="95"/>
      <c r="BJ7" s="340"/>
      <c r="BK7" s="340"/>
      <c r="BL7" s="101"/>
      <c r="BM7" s="96"/>
      <c r="BN7" s="395"/>
      <c r="BO7" s="340"/>
      <c r="BP7" s="340"/>
      <c r="BQ7" s="340"/>
      <c r="BR7" s="340"/>
      <c r="BS7" s="340"/>
      <c r="BT7" s="340"/>
      <c r="BU7" s="340"/>
      <c r="BV7" s="95"/>
      <c r="BW7" s="340"/>
      <c r="BX7" s="340"/>
      <c r="BY7" s="101"/>
      <c r="BZ7" s="96"/>
      <c r="CA7" s="395"/>
      <c r="CB7" s="340"/>
      <c r="CC7" s="340"/>
      <c r="CD7" s="340"/>
      <c r="CE7" s="340"/>
      <c r="CF7" s="340"/>
      <c r="CG7" s="340"/>
      <c r="CH7" s="340"/>
      <c r="CI7" s="95"/>
      <c r="CJ7" s="340"/>
      <c r="CK7" s="340"/>
      <c r="CL7" s="101"/>
      <c r="CM7" s="96"/>
      <c r="CN7" s="395"/>
      <c r="CO7" s="340"/>
      <c r="CP7" s="340"/>
      <c r="CQ7" s="340"/>
      <c r="CR7" s="340"/>
      <c r="CS7" s="340"/>
      <c r="CT7" s="340"/>
      <c r="CU7" s="340"/>
      <c r="CV7" s="95"/>
      <c r="CW7" s="340"/>
      <c r="CX7" s="340"/>
      <c r="CY7" s="101"/>
      <c r="CZ7" s="96"/>
      <c r="DA7" s="395"/>
      <c r="DB7" s="340"/>
      <c r="DC7" s="340"/>
      <c r="DD7" s="340"/>
      <c r="DE7" s="340"/>
      <c r="DF7" s="340"/>
      <c r="DG7" s="340"/>
      <c r="DH7" s="340"/>
      <c r="DI7" s="95"/>
      <c r="DJ7" s="340"/>
      <c r="DK7" s="340"/>
      <c r="DL7" s="101"/>
      <c r="DM7" s="96"/>
      <c r="DN7" s="395"/>
      <c r="DO7" s="340"/>
      <c r="DP7" s="340"/>
      <c r="DQ7" s="340"/>
      <c r="DR7" s="340"/>
      <c r="DS7" s="340"/>
      <c r="DT7" s="340"/>
      <c r="DU7" s="340"/>
      <c r="DV7" s="95"/>
      <c r="DW7" s="340"/>
      <c r="DX7" s="340"/>
      <c r="DY7" s="101"/>
      <c r="DZ7" s="96"/>
      <c r="EA7" s="395"/>
      <c r="EB7" s="340"/>
      <c r="EC7" s="340"/>
      <c r="ED7" s="340"/>
      <c r="EE7" s="340"/>
      <c r="EF7" s="340"/>
      <c r="EG7" s="340"/>
      <c r="EH7" s="340"/>
      <c r="EI7" s="95"/>
      <c r="EJ7" s="340"/>
      <c r="EK7" s="340"/>
      <c r="EL7" s="101"/>
      <c r="EM7" s="96"/>
      <c r="EN7" s="395"/>
      <c r="EO7" s="340"/>
      <c r="EP7" s="340"/>
      <c r="EQ7" s="340"/>
      <c r="ER7" s="340"/>
      <c r="ES7" s="340"/>
      <c r="ET7" s="340"/>
      <c r="EU7" s="340"/>
      <c r="EV7" s="95"/>
      <c r="EW7" s="340"/>
      <c r="EX7" s="340"/>
      <c r="EY7" s="101"/>
      <c r="EZ7" s="96"/>
      <c r="FA7" s="395"/>
      <c r="FB7" s="340"/>
      <c r="FC7" s="340"/>
      <c r="FD7" s="340"/>
      <c r="FE7" s="340"/>
      <c r="FF7" s="340"/>
      <c r="FG7" s="340"/>
      <c r="FH7" s="340"/>
      <c r="FI7" s="95"/>
      <c r="FJ7" s="340"/>
      <c r="FK7" s="340"/>
      <c r="FL7" s="101"/>
      <c r="FM7" s="96"/>
      <c r="FN7" s="395"/>
      <c r="FO7" s="340"/>
      <c r="FP7" s="340"/>
      <c r="FQ7" s="340"/>
      <c r="FR7" s="340"/>
      <c r="FS7" s="340"/>
      <c r="FT7" s="340"/>
      <c r="FU7" s="340"/>
      <c r="FV7" s="95"/>
      <c r="FW7" s="340"/>
      <c r="FX7" s="340"/>
      <c r="FY7" s="101"/>
      <c r="FZ7" s="96"/>
      <c r="GA7" s="395"/>
      <c r="GB7" s="340"/>
      <c r="GC7" s="340"/>
      <c r="GD7" s="340"/>
      <c r="GE7" s="340"/>
      <c r="GF7" s="340"/>
      <c r="GG7" s="340"/>
      <c r="GH7" s="340"/>
      <c r="GI7" s="95"/>
      <c r="GJ7" s="340"/>
      <c r="GK7" s="340"/>
      <c r="GL7" s="101"/>
      <c r="GM7" s="96"/>
      <c r="GN7" s="395"/>
      <c r="GO7" s="340"/>
      <c r="GP7" s="340"/>
      <c r="GQ7" s="340"/>
      <c r="GR7" s="340"/>
      <c r="GS7" s="340"/>
      <c r="GT7" s="340"/>
      <c r="GU7" s="340"/>
      <c r="GV7" s="95"/>
      <c r="GW7" s="340"/>
      <c r="GX7" s="340"/>
      <c r="GY7" s="101"/>
      <c r="GZ7" s="96"/>
      <c r="HA7" s="395"/>
      <c r="HB7" s="340"/>
      <c r="HC7" s="340"/>
      <c r="HD7" s="340"/>
      <c r="HE7" s="340"/>
      <c r="HF7" s="340"/>
      <c r="HG7" s="340"/>
      <c r="HH7" s="340"/>
      <c r="HI7" s="95"/>
      <c r="HJ7" s="340"/>
      <c r="HK7" s="340"/>
      <c r="HL7" s="101"/>
      <c r="HM7" s="96"/>
      <c r="HN7" s="395"/>
      <c r="HO7" s="340"/>
      <c r="HP7" s="340"/>
      <c r="HQ7" s="340"/>
      <c r="HR7" s="340"/>
      <c r="HS7" s="340"/>
      <c r="HT7" s="340"/>
      <c r="HU7" s="340"/>
      <c r="HV7" s="95"/>
      <c r="HW7" s="340"/>
      <c r="HX7" s="340"/>
      <c r="HY7" s="101"/>
      <c r="HZ7" s="96"/>
      <c r="IA7" s="395"/>
      <c r="IB7" s="340"/>
      <c r="IC7" s="340"/>
      <c r="ID7" s="340"/>
      <c r="IE7" s="340"/>
      <c r="IF7" s="340"/>
      <c r="IG7" s="340"/>
      <c r="IH7" s="340"/>
      <c r="II7" s="95"/>
      <c r="IJ7" s="340"/>
      <c r="IK7" s="340"/>
      <c r="IL7" s="101"/>
      <c r="IM7" s="96"/>
      <c r="IN7" s="395"/>
      <c r="IO7" s="340"/>
      <c r="IP7" s="340"/>
      <c r="IQ7" s="340"/>
      <c r="IR7" s="340"/>
      <c r="IS7" s="340"/>
      <c r="IT7" s="340"/>
      <c r="IU7" s="340"/>
      <c r="IV7" s="95"/>
      <c r="IW7" s="340"/>
      <c r="IX7" s="340"/>
      <c r="IY7" s="101"/>
      <c r="IZ7" s="96"/>
      <c r="JA7" s="395"/>
      <c r="JB7" s="340"/>
      <c r="JC7" s="340"/>
      <c r="JD7" s="340"/>
      <c r="JE7" s="340"/>
      <c r="JF7" s="340"/>
      <c r="JG7" s="340"/>
      <c r="JH7" s="340"/>
      <c r="JI7" s="95"/>
      <c r="JJ7" s="340"/>
      <c r="JK7" s="340"/>
      <c r="JL7" s="101"/>
      <c r="JM7" s="96"/>
      <c r="JN7" s="395"/>
      <c r="JO7" s="340"/>
      <c r="JP7" s="340"/>
      <c r="JQ7" s="340"/>
      <c r="JR7" s="340"/>
      <c r="JS7" s="340"/>
      <c r="JT7" s="340"/>
      <c r="JU7" s="340"/>
      <c r="JV7" s="95"/>
      <c r="JW7" s="340"/>
      <c r="JX7" s="340"/>
      <c r="JY7" s="101"/>
      <c r="JZ7" s="96"/>
      <c r="KA7" s="395"/>
      <c r="KB7" s="340"/>
      <c r="KC7" s="340"/>
      <c r="KD7" s="340"/>
      <c r="KE7" s="340"/>
      <c r="KF7" s="340"/>
      <c r="KG7" s="340"/>
      <c r="KH7" s="340"/>
      <c r="KI7" s="95"/>
      <c r="KJ7" s="340"/>
      <c r="KK7" s="340"/>
      <c r="KL7" s="101"/>
      <c r="KM7" s="96"/>
      <c r="KN7" s="395"/>
      <c r="KO7" s="340"/>
      <c r="KP7" s="340"/>
      <c r="KQ7" s="340"/>
      <c r="KR7" s="340"/>
      <c r="KS7" s="340"/>
      <c r="KT7" s="340"/>
      <c r="KU7" s="340"/>
      <c r="KV7" s="95"/>
      <c r="KW7" s="340"/>
      <c r="KX7" s="340"/>
      <c r="KY7" s="101"/>
      <c r="KZ7" s="96"/>
      <c r="LA7" s="395"/>
      <c r="LB7" s="340"/>
      <c r="LC7" s="340"/>
      <c r="LD7" s="340"/>
      <c r="LE7" s="340"/>
      <c r="LF7" s="340"/>
      <c r="LG7" s="340"/>
      <c r="LH7" s="340"/>
      <c r="LI7" s="95"/>
      <c r="LJ7" s="340"/>
      <c r="LK7" s="340"/>
      <c r="LL7" s="101"/>
      <c r="LM7" s="96"/>
      <c r="LN7" s="395"/>
      <c r="LO7" s="340"/>
      <c r="LP7" s="340"/>
      <c r="LQ7" s="340"/>
      <c r="LR7" s="340"/>
      <c r="LS7" s="340"/>
      <c r="LT7" s="340"/>
      <c r="LU7" s="340"/>
      <c r="LV7" s="95"/>
      <c r="LW7" s="340"/>
      <c r="LX7" s="340"/>
      <c r="LY7" s="101"/>
      <c r="LZ7" s="96"/>
      <c r="MA7" s="395"/>
      <c r="MB7" s="340"/>
      <c r="MC7" s="340"/>
      <c r="MD7" s="340"/>
      <c r="ME7" s="340"/>
      <c r="MF7" s="340"/>
      <c r="MG7" s="340"/>
      <c r="MH7" s="340"/>
      <c r="MI7" s="95"/>
      <c r="MJ7" s="340"/>
      <c r="MK7" s="340"/>
      <c r="ML7" s="101"/>
      <c r="MM7" s="96"/>
      <c r="MN7" s="395"/>
      <c r="MO7" s="340"/>
      <c r="MP7" s="340"/>
      <c r="MQ7" s="340"/>
      <c r="MR7" s="340"/>
      <c r="MS7" s="340"/>
      <c r="MT7" s="340"/>
      <c r="MU7" s="340"/>
      <c r="MV7" s="95"/>
      <c r="MW7" s="340"/>
      <c r="MX7" s="340"/>
      <c r="MY7" s="101"/>
      <c r="MZ7" s="96"/>
      <c r="NA7" s="395"/>
      <c r="NB7" s="340"/>
      <c r="NC7" s="340"/>
      <c r="ND7" s="340"/>
      <c r="NE7" s="340"/>
      <c r="NF7" s="340"/>
      <c r="NG7" s="340"/>
      <c r="NH7" s="340"/>
      <c r="NI7" s="95"/>
      <c r="NJ7" s="340"/>
      <c r="NK7" s="340"/>
      <c r="NL7" s="101"/>
      <c r="NM7" s="96"/>
      <c r="NN7" s="395"/>
      <c r="NO7" s="340"/>
      <c r="NP7" s="340"/>
      <c r="NQ7" s="340"/>
      <c r="NR7" s="340"/>
      <c r="NS7" s="340"/>
      <c r="NT7" s="340"/>
      <c r="NU7" s="340"/>
      <c r="NV7" s="95"/>
      <c r="NW7" s="340"/>
      <c r="NX7" s="340"/>
      <c r="NY7" s="101"/>
      <c r="NZ7" s="96"/>
      <c r="OA7" s="395"/>
      <c r="OB7" s="340"/>
      <c r="OC7" s="340"/>
      <c r="OD7" s="340"/>
      <c r="OE7" s="340"/>
      <c r="OF7" s="340"/>
      <c r="OG7" s="340"/>
      <c r="OH7" s="340"/>
      <c r="OI7" s="95"/>
      <c r="OJ7" s="340"/>
      <c r="OK7" s="340"/>
      <c r="OL7" s="101"/>
      <c r="OM7" s="96"/>
      <c r="ON7" s="395"/>
      <c r="OO7" s="340"/>
      <c r="OP7" s="340"/>
      <c r="OQ7" s="340"/>
      <c r="OR7" s="340"/>
      <c r="OS7" s="340"/>
      <c r="OT7" s="340"/>
      <c r="OU7" s="340"/>
      <c r="OV7" s="95"/>
      <c r="OW7" s="340"/>
      <c r="OX7" s="340"/>
      <c r="OY7" s="101"/>
      <c r="OZ7" s="96"/>
      <c r="PA7" s="395"/>
      <c r="PB7" s="340"/>
      <c r="PC7" s="340"/>
      <c r="PD7" s="340"/>
      <c r="PE7" s="340"/>
      <c r="PF7" s="340"/>
      <c r="PG7" s="340"/>
      <c r="PH7" s="340"/>
      <c r="PI7" s="95"/>
      <c r="PJ7" s="340"/>
      <c r="PK7" s="340"/>
      <c r="PL7" s="101"/>
      <c r="PM7" s="96"/>
      <c r="PN7" s="395"/>
      <c r="PO7" s="340"/>
      <c r="PP7" s="340"/>
      <c r="PQ7" s="340"/>
      <c r="PR7" s="340"/>
      <c r="PS7" s="340"/>
      <c r="PT7" s="340"/>
      <c r="PU7" s="340"/>
      <c r="PV7" s="95"/>
      <c r="PW7" s="340"/>
      <c r="PX7" s="340"/>
      <c r="PY7" s="101"/>
      <c r="PZ7" s="96"/>
      <c r="QA7" s="395"/>
      <c r="QB7" s="340"/>
      <c r="QC7" s="340"/>
      <c r="QD7" s="340"/>
      <c r="QE7" s="340"/>
      <c r="QF7" s="340"/>
      <c r="QG7" s="340"/>
      <c r="QH7" s="340"/>
      <c r="QI7" s="95"/>
      <c r="QJ7" s="340"/>
      <c r="QK7" s="340"/>
      <c r="QL7" s="101"/>
      <c r="QM7" s="96"/>
      <c r="QN7" s="395"/>
      <c r="QO7" s="340"/>
      <c r="QP7" s="340"/>
      <c r="QQ7" s="340"/>
      <c r="QR7" s="340"/>
      <c r="QS7" s="340"/>
      <c r="QT7" s="340"/>
      <c r="QU7" s="340"/>
      <c r="QV7" s="95"/>
      <c r="QW7" s="340"/>
      <c r="QX7" s="340"/>
      <c r="QY7" s="101"/>
      <c r="QZ7" s="96"/>
      <c r="RA7" s="395"/>
      <c r="RB7" s="340"/>
      <c r="RC7" s="340"/>
      <c r="RD7" s="340"/>
      <c r="RE7" s="340"/>
      <c r="RF7" s="340"/>
      <c r="RG7" s="340"/>
      <c r="RH7" s="340"/>
      <c r="RI7" s="95"/>
      <c r="RJ7" s="340"/>
      <c r="RK7" s="340"/>
      <c r="RL7" s="101"/>
      <c r="RM7" s="96"/>
      <c r="RN7" s="395"/>
      <c r="RO7" s="340"/>
      <c r="RP7" s="340"/>
      <c r="RQ7" s="340"/>
      <c r="RR7" s="340"/>
      <c r="RS7" s="340"/>
      <c r="RT7" s="340"/>
      <c r="RU7" s="340"/>
      <c r="RV7" s="95"/>
      <c r="RW7" s="340"/>
      <c r="RX7" s="340"/>
      <c r="RY7" s="101"/>
      <c r="RZ7" s="96"/>
      <c r="SA7" s="395"/>
      <c r="SB7" s="340"/>
      <c r="SC7" s="340"/>
      <c r="SD7" s="340"/>
      <c r="SE7" s="340"/>
      <c r="SF7" s="340"/>
      <c r="SG7" s="340"/>
      <c r="SH7" s="340"/>
      <c r="SI7" s="95"/>
      <c r="SJ7" s="340"/>
      <c r="SK7" s="340"/>
      <c r="SL7" s="101"/>
      <c r="SM7" s="96"/>
      <c r="SN7" s="395"/>
      <c r="SO7" s="340"/>
      <c r="SP7" s="340"/>
      <c r="SQ7" s="340"/>
      <c r="SR7" s="340"/>
      <c r="SS7" s="340"/>
      <c r="ST7" s="340"/>
      <c r="SU7" s="340"/>
      <c r="SV7" s="95"/>
      <c r="SW7" s="340"/>
      <c r="SX7" s="340"/>
      <c r="SY7" s="101"/>
      <c r="SZ7" s="96"/>
      <c r="TA7" s="395"/>
      <c r="TB7" s="340"/>
      <c r="TC7" s="340"/>
      <c r="TD7" s="340"/>
      <c r="TE7" s="340"/>
      <c r="TF7" s="340"/>
      <c r="TG7" s="340"/>
      <c r="TH7" s="340"/>
      <c r="TI7" s="95"/>
      <c r="TJ7" s="340"/>
      <c r="TK7" s="340"/>
      <c r="TL7" s="101"/>
      <c r="TM7" s="96"/>
      <c r="TN7" s="395"/>
      <c r="TO7" s="340"/>
      <c r="TP7" s="340"/>
      <c r="TQ7" s="340"/>
      <c r="TR7" s="340"/>
      <c r="TS7" s="340"/>
      <c r="TT7" s="340"/>
      <c r="TU7" s="340"/>
      <c r="TV7" s="95"/>
      <c r="TW7" s="340"/>
      <c r="TX7" s="340"/>
      <c r="TY7" s="101"/>
      <c r="TZ7" s="96"/>
      <c r="UA7" s="395"/>
      <c r="UB7" s="340"/>
      <c r="UC7" s="340"/>
      <c r="UD7" s="340"/>
      <c r="UE7" s="340"/>
      <c r="UF7" s="340"/>
      <c r="UG7" s="340"/>
      <c r="UH7" s="340"/>
      <c r="UI7" s="95"/>
      <c r="UJ7" s="340"/>
      <c r="UK7" s="340"/>
      <c r="UL7" s="101"/>
      <c r="UM7" s="96"/>
      <c r="UN7" s="395"/>
      <c r="UO7" s="340"/>
      <c r="UP7" s="340"/>
      <c r="UQ7" s="340"/>
      <c r="UR7" s="340"/>
      <c r="US7" s="340"/>
      <c r="UT7" s="340"/>
      <c r="UU7" s="340"/>
      <c r="UV7" s="95"/>
      <c r="UW7" s="340"/>
      <c r="UX7" s="340"/>
      <c r="UY7" s="101"/>
      <c r="UZ7" s="96"/>
      <c r="VA7" s="395"/>
      <c r="VB7" s="340"/>
      <c r="VC7" s="340"/>
      <c r="VD7" s="340"/>
      <c r="VE7" s="340"/>
      <c r="VF7" s="340"/>
      <c r="VG7" s="340"/>
      <c r="VH7" s="340"/>
      <c r="VI7" s="95"/>
      <c r="VJ7" s="340"/>
      <c r="VK7" s="340"/>
      <c r="VL7" s="101"/>
      <c r="VM7" s="96"/>
      <c r="VN7" s="395"/>
      <c r="VO7" s="340"/>
      <c r="VP7" s="340"/>
      <c r="VQ7" s="340"/>
      <c r="VR7" s="340"/>
      <c r="VS7" s="340"/>
      <c r="VT7" s="340"/>
      <c r="VU7" s="340"/>
      <c r="VV7" s="95"/>
      <c r="VW7" s="340"/>
      <c r="VX7" s="340"/>
      <c r="VY7" s="101"/>
      <c r="VZ7" s="96"/>
      <c r="WA7" s="395"/>
      <c r="WB7" s="340"/>
      <c r="WC7" s="340"/>
      <c r="WD7" s="340"/>
      <c r="WE7" s="340"/>
      <c r="WF7" s="340"/>
      <c r="WG7" s="340"/>
      <c r="WH7" s="340"/>
      <c r="WI7" s="95"/>
      <c r="WJ7" s="340"/>
      <c r="WK7" s="340"/>
      <c r="WL7" s="101"/>
      <c r="WM7" s="96"/>
      <c r="WN7" s="395"/>
      <c r="WO7" s="340"/>
      <c r="WP7" s="340"/>
      <c r="WQ7" s="340"/>
      <c r="WR7" s="340"/>
      <c r="WS7" s="340"/>
      <c r="WT7" s="340"/>
      <c r="WU7" s="340"/>
      <c r="WV7" s="95"/>
      <c r="WW7" s="340"/>
      <c r="WX7" s="340"/>
      <c r="WY7" s="101"/>
      <c r="WZ7" s="96"/>
      <c r="XA7" s="395"/>
      <c r="XB7" s="340"/>
      <c r="XC7" s="340"/>
      <c r="XD7" s="340"/>
      <c r="XE7" s="340"/>
      <c r="XF7" s="340"/>
      <c r="XG7" s="340"/>
      <c r="XH7" s="340"/>
      <c r="XI7" s="95"/>
      <c r="XJ7" s="340"/>
      <c r="XK7" s="340"/>
      <c r="XL7" s="101"/>
      <c r="XM7" s="96"/>
      <c r="XN7" s="395"/>
      <c r="XO7" s="340"/>
      <c r="XP7" s="340"/>
      <c r="XQ7" s="340"/>
      <c r="XR7" s="340"/>
      <c r="XS7" s="340"/>
      <c r="XT7" s="340"/>
      <c r="XU7" s="340"/>
      <c r="XV7" s="95"/>
      <c r="XW7" s="340"/>
      <c r="XX7" s="340"/>
      <c r="XY7" s="101"/>
      <c r="XZ7" s="96"/>
      <c r="YA7" s="395"/>
      <c r="YB7" s="340"/>
      <c r="YC7" s="340"/>
      <c r="YD7" s="340"/>
      <c r="YE7" s="340"/>
      <c r="YF7" s="340"/>
      <c r="YG7" s="340"/>
      <c r="YH7" s="340"/>
      <c r="YI7" s="95"/>
      <c r="YJ7" s="340"/>
      <c r="YK7" s="340"/>
      <c r="YL7" s="101"/>
      <c r="YM7" s="96"/>
      <c r="YN7" s="395"/>
      <c r="YO7" s="340"/>
      <c r="YP7" s="340"/>
      <c r="YQ7" s="340"/>
      <c r="YR7" s="340"/>
      <c r="YS7" s="340"/>
      <c r="YT7" s="340"/>
      <c r="YU7" s="340"/>
      <c r="YV7" s="95"/>
      <c r="YW7" s="340"/>
      <c r="YX7" s="340"/>
      <c r="YY7" s="101"/>
      <c r="YZ7" s="96"/>
      <c r="ZA7" s="395"/>
      <c r="ZB7" s="340"/>
      <c r="ZC7" s="340"/>
      <c r="ZD7" s="340"/>
      <c r="ZE7" s="340"/>
      <c r="ZF7" s="340"/>
      <c r="ZG7" s="340"/>
      <c r="ZH7" s="340"/>
      <c r="ZI7" s="95"/>
      <c r="ZJ7" s="340"/>
      <c r="ZK7" s="340"/>
      <c r="ZL7" s="101"/>
      <c r="ZM7" s="96"/>
      <c r="ZN7" s="395"/>
      <c r="ZO7" s="340"/>
      <c r="ZP7" s="340"/>
      <c r="ZQ7" s="340"/>
      <c r="ZR7" s="340"/>
      <c r="ZS7" s="340"/>
      <c r="ZT7" s="340"/>
      <c r="ZU7" s="340"/>
      <c r="ZV7" s="95"/>
      <c r="ZW7" s="340"/>
      <c r="ZX7" s="340"/>
      <c r="ZY7" s="101"/>
      <c r="ZZ7" s="96"/>
      <c r="AAA7" s="395"/>
      <c r="AAB7" s="340"/>
      <c r="AAC7" s="340"/>
      <c r="AAD7" s="340"/>
      <c r="AAE7" s="340"/>
      <c r="AAF7" s="340"/>
      <c r="AAG7" s="340"/>
      <c r="AAH7" s="340"/>
      <c r="AAI7" s="95"/>
      <c r="AAJ7" s="340"/>
      <c r="AAK7" s="340"/>
      <c r="AAL7" s="101"/>
      <c r="AAM7" s="96"/>
      <c r="AAN7" s="395"/>
      <c r="AAO7" s="340"/>
      <c r="AAP7" s="340"/>
      <c r="AAQ7" s="340"/>
      <c r="AAR7" s="340"/>
      <c r="AAS7" s="340"/>
      <c r="AAT7" s="340"/>
      <c r="AAU7" s="340"/>
      <c r="AAV7" s="95"/>
      <c r="AAW7" s="340"/>
      <c r="AAX7" s="340"/>
      <c r="AAY7" s="101"/>
      <c r="AAZ7" s="96"/>
      <c r="ABA7" s="395"/>
      <c r="ABB7" s="340"/>
      <c r="ABC7" s="340"/>
      <c r="ABD7" s="340"/>
      <c r="ABE7" s="340"/>
      <c r="ABF7" s="340"/>
      <c r="ABG7" s="340"/>
      <c r="ABH7" s="340"/>
      <c r="ABI7" s="95"/>
      <c r="ABJ7" s="340"/>
      <c r="ABK7" s="340"/>
      <c r="ABL7" s="101"/>
      <c r="ABM7" s="96"/>
      <c r="ABN7" s="395"/>
      <c r="ABO7" s="340"/>
      <c r="ABP7" s="340"/>
      <c r="ABQ7" s="340"/>
      <c r="ABR7" s="340"/>
      <c r="ABS7" s="340"/>
      <c r="ABT7" s="340"/>
      <c r="ABU7" s="340"/>
      <c r="ABV7" s="95"/>
      <c r="ABW7" s="340"/>
      <c r="ABX7" s="340"/>
      <c r="ABY7" s="101"/>
      <c r="ABZ7" s="96"/>
      <c r="ACA7" s="395"/>
      <c r="ACB7" s="340"/>
      <c r="ACC7" s="340"/>
      <c r="ACD7" s="340"/>
      <c r="ACE7" s="340"/>
      <c r="ACF7" s="340"/>
      <c r="ACG7" s="340"/>
      <c r="ACH7" s="340"/>
      <c r="ACI7" s="95"/>
      <c r="ACJ7" s="340"/>
      <c r="ACK7" s="340"/>
      <c r="ACL7" s="101"/>
      <c r="ACM7" s="96"/>
      <c r="ACN7" s="395"/>
      <c r="ACO7" s="340"/>
      <c r="ACP7" s="340"/>
      <c r="ACQ7" s="340"/>
      <c r="ACR7" s="340"/>
      <c r="ACS7" s="340"/>
      <c r="ACT7" s="340"/>
      <c r="ACU7" s="340"/>
      <c r="ACV7" s="95"/>
      <c r="ACW7" s="340"/>
      <c r="ACX7" s="340"/>
      <c r="ACY7" s="101"/>
      <c r="ACZ7" s="96"/>
      <c r="ADA7" s="395"/>
      <c r="ADB7" s="340"/>
      <c r="ADC7" s="340"/>
      <c r="ADD7" s="340"/>
      <c r="ADE7" s="340"/>
      <c r="ADF7" s="340"/>
      <c r="ADG7" s="340"/>
      <c r="ADH7" s="340"/>
      <c r="ADI7" s="95"/>
      <c r="ADJ7" s="340"/>
      <c r="ADK7" s="340"/>
      <c r="ADL7" s="101"/>
      <c r="ADM7" s="96"/>
      <c r="ADN7" s="395"/>
      <c r="ADO7" s="340"/>
      <c r="ADP7" s="340"/>
      <c r="ADQ7" s="340"/>
      <c r="ADR7" s="340"/>
      <c r="ADS7" s="340"/>
      <c r="ADT7" s="340"/>
      <c r="ADU7" s="340"/>
      <c r="ADV7" s="95"/>
      <c r="ADW7" s="340"/>
      <c r="ADX7" s="340"/>
      <c r="ADY7" s="101"/>
      <c r="ADZ7" s="96"/>
      <c r="AEA7" s="395"/>
      <c r="AEB7" s="340"/>
      <c r="AEC7" s="340"/>
      <c r="AED7" s="340"/>
      <c r="AEE7" s="340"/>
      <c r="AEF7" s="340"/>
      <c r="AEG7" s="340"/>
      <c r="AEH7" s="340"/>
      <c r="AEI7" s="95"/>
      <c r="AEJ7" s="340"/>
      <c r="AEK7" s="340"/>
      <c r="AEL7" s="101"/>
      <c r="AEM7" s="96"/>
      <c r="AEN7" s="395"/>
      <c r="AEO7" s="340"/>
      <c r="AEP7" s="340"/>
      <c r="AEQ7" s="340"/>
      <c r="AER7" s="340"/>
      <c r="AES7" s="340"/>
      <c r="AET7" s="340"/>
      <c r="AEU7" s="340"/>
      <c r="AEV7" s="95"/>
      <c r="AEW7" s="340"/>
      <c r="AEX7" s="340"/>
      <c r="AEY7" s="101"/>
      <c r="AEZ7" s="96"/>
      <c r="AFA7" s="395"/>
      <c r="AFB7" s="340"/>
      <c r="AFC7" s="340"/>
      <c r="AFD7" s="340"/>
      <c r="AFE7" s="340"/>
      <c r="AFF7" s="340"/>
      <c r="AFG7" s="340"/>
      <c r="AFH7" s="340"/>
      <c r="AFI7" s="95"/>
      <c r="AFJ7" s="340"/>
      <c r="AFK7" s="340"/>
      <c r="AFL7" s="101"/>
      <c r="AFM7" s="96"/>
      <c r="AFN7" s="395"/>
      <c r="AFO7" s="340"/>
      <c r="AFP7" s="340"/>
      <c r="AFQ7" s="340"/>
      <c r="AFR7" s="340"/>
      <c r="AFS7" s="340"/>
      <c r="AFT7" s="340"/>
      <c r="AFU7" s="340"/>
      <c r="AFV7" s="95"/>
      <c r="AFW7" s="340"/>
      <c r="AFX7" s="340"/>
      <c r="AFY7" s="101"/>
      <c r="AFZ7" s="96"/>
      <c r="AGA7" s="395"/>
      <c r="AGB7" s="340"/>
      <c r="AGC7" s="340"/>
      <c r="AGD7" s="340"/>
      <c r="AGE7" s="340"/>
      <c r="AGF7" s="340"/>
      <c r="AGG7" s="340"/>
      <c r="AGH7" s="340"/>
      <c r="AGI7" s="95"/>
      <c r="AGJ7" s="340"/>
      <c r="AGK7" s="340"/>
      <c r="AGL7" s="101"/>
      <c r="AGM7" s="96"/>
      <c r="AGN7" s="395"/>
      <c r="AGO7" s="340"/>
      <c r="AGP7" s="340"/>
      <c r="AGQ7" s="340"/>
      <c r="AGR7" s="340"/>
      <c r="AGS7" s="340"/>
      <c r="AGT7" s="340"/>
      <c r="AGU7" s="340"/>
      <c r="AGV7" s="95"/>
      <c r="AGW7" s="340"/>
      <c r="AGX7" s="340"/>
      <c r="AGY7" s="101"/>
      <c r="AGZ7" s="96"/>
      <c r="AHA7" s="395"/>
      <c r="AHB7" s="340"/>
      <c r="AHC7" s="340"/>
      <c r="AHD7" s="340"/>
      <c r="AHE7" s="340"/>
      <c r="AHF7" s="340"/>
      <c r="AHG7" s="340"/>
      <c r="AHH7" s="340"/>
      <c r="AHI7" s="95"/>
      <c r="AHJ7" s="340"/>
      <c r="AHK7" s="340"/>
      <c r="AHL7" s="101"/>
      <c r="AHM7" s="96"/>
      <c r="AHN7" s="395"/>
      <c r="AHO7" s="340"/>
      <c r="AHP7" s="340"/>
      <c r="AHQ7" s="340"/>
      <c r="AHR7" s="340"/>
      <c r="AHS7" s="340"/>
      <c r="AHT7" s="340"/>
      <c r="AHU7" s="340"/>
      <c r="AHV7" s="95"/>
      <c r="AHW7" s="340"/>
      <c r="AHX7" s="340"/>
      <c r="AHY7" s="101"/>
      <c r="AHZ7" s="96"/>
      <c r="AIA7" s="395"/>
      <c r="AIB7" s="340"/>
      <c r="AIC7" s="340"/>
      <c r="AID7" s="340"/>
      <c r="AIE7" s="340"/>
      <c r="AIF7" s="340"/>
      <c r="AIG7" s="340"/>
      <c r="AIH7" s="340"/>
      <c r="AII7" s="95"/>
      <c r="AIJ7" s="340"/>
      <c r="AIK7" s="340"/>
      <c r="AIL7" s="101"/>
      <c r="AIM7" s="96"/>
      <c r="AIN7" s="395"/>
      <c r="AIO7" s="340"/>
      <c r="AIP7" s="340"/>
      <c r="AIQ7" s="340"/>
      <c r="AIR7" s="340"/>
      <c r="AIS7" s="340"/>
      <c r="AIT7" s="340"/>
      <c r="AIU7" s="340"/>
      <c r="AIV7" s="95"/>
      <c r="AIW7" s="340"/>
      <c r="AIX7" s="340"/>
      <c r="AIY7" s="101"/>
      <c r="AIZ7" s="96"/>
      <c r="AJA7" s="395"/>
      <c r="AJB7" s="340"/>
      <c r="AJC7" s="340"/>
      <c r="AJD7" s="340"/>
      <c r="AJE7" s="340"/>
      <c r="AJF7" s="340"/>
      <c r="AJG7" s="340"/>
      <c r="AJH7" s="340"/>
      <c r="AJI7" s="95"/>
      <c r="AJJ7" s="340"/>
      <c r="AJK7" s="340"/>
      <c r="AJL7" s="101"/>
      <c r="AJM7" s="96"/>
      <c r="AJN7" s="395"/>
      <c r="AJO7" s="340"/>
      <c r="AJP7" s="340"/>
      <c r="AJQ7" s="340"/>
      <c r="AJR7" s="340"/>
      <c r="AJS7" s="340"/>
      <c r="AJT7" s="340"/>
      <c r="AJU7" s="340"/>
      <c r="AJV7" s="95"/>
      <c r="AJW7" s="340"/>
      <c r="AJX7" s="340"/>
      <c r="AJY7" s="101"/>
      <c r="AJZ7" s="96"/>
      <c r="AKA7" s="395"/>
      <c r="AKB7" s="340"/>
      <c r="AKC7" s="340"/>
      <c r="AKD7" s="340"/>
      <c r="AKE7" s="340"/>
      <c r="AKF7" s="340"/>
      <c r="AKG7" s="340"/>
      <c r="AKH7" s="340"/>
      <c r="AKI7" s="95"/>
      <c r="AKJ7" s="340"/>
      <c r="AKK7" s="340"/>
      <c r="AKL7" s="101"/>
      <c r="AKM7" s="96"/>
      <c r="AKN7" s="395"/>
      <c r="AKO7" s="340"/>
      <c r="AKP7" s="340"/>
      <c r="AKQ7" s="340"/>
      <c r="AKR7" s="340"/>
      <c r="AKS7" s="340"/>
      <c r="AKT7" s="340"/>
      <c r="AKU7" s="340"/>
      <c r="AKV7" s="95"/>
      <c r="AKW7" s="340"/>
      <c r="AKX7" s="340"/>
      <c r="AKY7" s="101"/>
      <c r="AKZ7" s="96"/>
      <c r="ALA7" s="395"/>
      <c r="ALB7" s="340"/>
      <c r="ALC7" s="340"/>
      <c r="ALD7" s="340"/>
      <c r="ALE7" s="340"/>
      <c r="ALF7" s="340"/>
      <c r="ALG7" s="340"/>
      <c r="ALH7" s="340"/>
      <c r="ALI7" s="95"/>
      <c r="ALJ7" s="340"/>
      <c r="ALK7" s="340"/>
      <c r="ALL7" s="101"/>
      <c r="ALM7" s="96"/>
      <c r="ALN7" s="395"/>
      <c r="ALO7" s="340"/>
      <c r="ALP7" s="340"/>
      <c r="ALQ7" s="340"/>
      <c r="ALR7" s="340"/>
      <c r="ALS7" s="340"/>
      <c r="ALT7" s="340"/>
      <c r="ALU7" s="340"/>
      <c r="ALV7" s="95"/>
      <c r="ALW7" s="340"/>
      <c r="ALX7" s="340"/>
      <c r="ALY7" s="101"/>
      <c r="ALZ7" s="96"/>
      <c r="AMA7" s="395"/>
      <c r="AMB7" s="340"/>
      <c r="AMC7" s="340"/>
      <c r="AMD7" s="340"/>
      <c r="AME7" s="340"/>
      <c r="AMF7" s="340"/>
      <c r="AMG7" s="340"/>
      <c r="AMH7" s="340"/>
      <c r="AMI7" s="95"/>
      <c r="AMJ7" s="340"/>
      <c r="AMK7" s="340"/>
      <c r="AML7" s="101"/>
      <c r="AMM7" s="96"/>
      <c r="AMN7" s="395"/>
      <c r="AMO7" s="340"/>
      <c r="AMP7" s="340"/>
      <c r="AMQ7" s="340"/>
      <c r="AMR7" s="340"/>
      <c r="AMS7" s="340"/>
      <c r="AMT7" s="340"/>
      <c r="AMU7" s="340"/>
      <c r="AMV7" s="95"/>
      <c r="AMW7" s="340"/>
      <c r="AMX7" s="340"/>
      <c r="AMY7" s="101"/>
      <c r="AMZ7" s="96"/>
      <c r="ANA7" s="395"/>
      <c r="ANB7" s="340"/>
      <c r="ANC7" s="340"/>
      <c r="AND7" s="340"/>
      <c r="ANE7" s="340"/>
      <c r="ANF7" s="340"/>
      <c r="ANG7" s="340"/>
      <c r="ANH7" s="340"/>
      <c r="ANI7" s="95"/>
      <c r="ANJ7" s="340"/>
      <c r="ANK7" s="340"/>
      <c r="ANL7" s="101"/>
      <c r="ANM7" s="96"/>
      <c r="ANN7" s="395"/>
      <c r="ANO7" s="340"/>
      <c r="ANP7" s="340"/>
      <c r="ANQ7" s="340"/>
      <c r="ANR7" s="340"/>
      <c r="ANS7" s="340"/>
      <c r="ANT7" s="340"/>
      <c r="ANU7" s="340"/>
      <c r="ANV7" s="95"/>
      <c r="ANW7" s="340"/>
      <c r="ANX7" s="340"/>
      <c r="ANY7" s="101"/>
      <c r="ANZ7" s="96"/>
      <c r="AOA7" s="395"/>
      <c r="AOB7" s="340"/>
      <c r="AOC7" s="340"/>
      <c r="AOD7" s="340"/>
      <c r="AOE7" s="340"/>
      <c r="AOF7" s="340"/>
      <c r="AOG7" s="340"/>
      <c r="AOH7" s="340"/>
      <c r="AOI7" s="95"/>
      <c r="AOJ7" s="340"/>
      <c r="AOK7" s="340"/>
      <c r="AOL7" s="101"/>
      <c r="AOM7" s="96"/>
      <c r="AON7" s="395"/>
      <c r="AOO7" s="340"/>
      <c r="AOP7" s="340"/>
      <c r="AOQ7" s="340"/>
      <c r="AOR7" s="340"/>
      <c r="AOS7" s="340"/>
      <c r="AOT7" s="340"/>
      <c r="AOU7" s="340"/>
      <c r="AOV7" s="95"/>
      <c r="AOW7" s="340"/>
      <c r="AOX7" s="340"/>
      <c r="AOY7" s="101"/>
      <c r="AOZ7" s="96"/>
      <c r="APA7" s="395"/>
      <c r="APB7" s="340"/>
      <c r="APC7" s="340"/>
      <c r="APD7" s="340"/>
      <c r="APE7" s="340"/>
      <c r="APF7" s="340"/>
      <c r="APG7" s="340"/>
      <c r="APH7" s="340"/>
      <c r="API7" s="95"/>
      <c r="APJ7" s="340"/>
      <c r="APK7" s="340"/>
      <c r="APL7" s="101"/>
      <c r="APM7" s="96"/>
      <c r="APN7" s="395"/>
      <c r="APO7" s="340"/>
      <c r="APP7" s="340"/>
      <c r="APQ7" s="340"/>
      <c r="APR7" s="340"/>
      <c r="APS7" s="340"/>
      <c r="APT7" s="340"/>
      <c r="APU7" s="340"/>
      <c r="APV7" s="95"/>
      <c r="APW7" s="340"/>
      <c r="APX7" s="340"/>
      <c r="APY7" s="101"/>
      <c r="APZ7" s="96"/>
      <c r="AQA7" s="395"/>
      <c r="AQB7" s="340"/>
      <c r="AQC7" s="340"/>
      <c r="AQD7" s="340"/>
      <c r="AQE7" s="340"/>
      <c r="AQF7" s="340"/>
      <c r="AQG7" s="340"/>
      <c r="AQH7" s="340"/>
      <c r="AQI7" s="95"/>
      <c r="AQJ7" s="340"/>
      <c r="AQK7" s="340"/>
      <c r="AQL7" s="101"/>
      <c r="AQM7" s="96"/>
      <c r="AQN7" s="395"/>
      <c r="AQO7" s="340"/>
      <c r="AQP7" s="340"/>
      <c r="AQQ7" s="340"/>
      <c r="AQR7" s="340"/>
      <c r="AQS7" s="340"/>
      <c r="AQT7" s="340"/>
      <c r="AQU7" s="340"/>
      <c r="AQV7" s="95"/>
      <c r="AQW7" s="340"/>
      <c r="AQX7" s="340"/>
      <c r="AQY7" s="101"/>
      <c r="AQZ7" s="96"/>
      <c r="ARA7" s="395"/>
      <c r="ARB7" s="340"/>
      <c r="ARC7" s="340"/>
      <c r="ARD7" s="340"/>
      <c r="ARE7" s="340"/>
      <c r="ARF7" s="340"/>
      <c r="ARG7" s="340"/>
      <c r="ARH7" s="340"/>
      <c r="ARI7" s="95"/>
      <c r="ARJ7" s="340"/>
      <c r="ARK7" s="340"/>
      <c r="ARL7" s="101"/>
      <c r="ARM7" s="96"/>
      <c r="ARN7" s="395"/>
      <c r="ARO7" s="340"/>
      <c r="ARP7" s="340"/>
      <c r="ARQ7" s="340"/>
      <c r="ARR7" s="340"/>
      <c r="ARS7" s="340"/>
      <c r="ART7" s="340"/>
      <c r="ARU7" s="340"/>
      <c r="ARV7" s="95"/>
      <c r="ARW7" s="340"/>
      <c r="ARX7" s="340"/>
      <c r="ARY7" s="101"/>
      <c r="ARZ7" s="96"/>
      <c r="ASA7" s="395"/>
      <c r="ASB7" s="340"/>
      <c r="ASC7" s="340"/>
      <c r="ASD7" s="340"/>
      <c r="ASE7" s="340"/>
      <c r="ASF7" s="340"/>
      <c r="ASG7" s="340"/>
      <c r="ASH7" s="340"/>
      <c r="ASI7" s="95"/>
      <c r="ASJ7" s="340"/>
      <c r="ASK7" s="340"/>
      <c r="ASL7" s="101"/>
      <c r="ASM7" s="96"/>
      <c r="ASN7" s="395"/>
      <c r="ASO7" s="340"/>
      <c r="ASP7" s="340"/>
      <c r="ASQ7" s="340"/>
      <c r="ASR7" s="340"/>
      <c r="ASS7" s="340"/>
      <c r="AST7" s="340"/>
      <c r="ASU7" s="340"/>
      <c r="ASV7" s="95"/>
      <c r="ASW7" s="340"/>
      <c r="ASX7" s="340"/>
      <c r="ASY7" s="101"/>
      <c r="ASZ7" s="96"/>
      <c r="ATA7" s="395"/>
      <c r="ATB7" s="340"/>
      <c r="ATC7" s="340"/>
      <c r="ATD7" s="340"/>
      <c r="ATE7" s="340"/>
      <c r="ATF7" s="340"/>
      <c r="ATG7" s="340"/>
      <c r="ATH7" s="340"/>
      <c r="ATI7" s="95"/>
      <c r="ATJ7" s="340"/>
      <c r="ATK7" s="340"/>
      <c r="ATL7" s="101"/>
      <c r="ATM7" s="96"/>
      <c r="ATN7" s="395"/>
      <c r="ATO7" s="340"/>
      <c r="ATP7" s="340"/>
      <c r="ATQ7" s="340"/>
      <c r="ATR7" s="340"/>
      <c r="ATS7" s="340"/>
      <c r="ATT7" s="340"/>
      <c r="ATU7" s="340"/>
      <c r="ATV7" s="95"/>
      <c r="ATW7" s="340"/>
      <c r="ATX7" s="340"/>
      <c r="ATY7" s="101"/>
      <c r="ATZ7" s="96"/>
      <c r="AUA7" s="395"/>
      <c r="AUB7" s="340"/>
      <c r="AUC7" s="340"/>
      <c r="AUD7" s="340"/>
      <c r="AUE7" s="340"/>
      <c r="AUF7" s="340"/>
      <c r="AUG7" s="340"/>
      <c r="AUH7" s="340"/>
      <c r="AUI7" s="95"/>
      <c r="AUJ7" s="340"/>
      <c r="AUK7" s="340"/>
      <c r="AUL7" s="101"/>
      <c r="AUM7" s="96"/>
      <c r="AUN7" s="395"/>
      <c r="AUO7" s="340"/>
      <c r="AUP7" s="340"/>
      <c r="AUQ7" s="340"/>
      <c r="AUR7" s="340"/>
      <c r="AUS7" s="340"/>
      <c r="AUT7" s="340"/>
      <c r="AUU7" s="340"/>
      <c r="AUV7" s="95"/>
      <c r="AUW7" s="340"/>
      <c r="AUX7" s="340"/>
      <c r="AUY7" s="101"/>
      <c r="AUZ7" s="96"/>
      <c r="AVA7" s="395"/>
      <c r="AVB7" s="340"/>
      <c r="AVC7" s="340"/>
      <c r="AVD7" s="340"/>
      <c r="AVE7" s="340"/>
      <c r="AVF7" s="340"/>
      <c r="AVG7" s="340"/>
      <c r="AVH7" s="340"/>
      <c r="AVI7" s="95"/>
      <c r="AVJ7" s="340"/>
      <c r="AVK7" s="340"/>
      <c r="AVL7" s="101"/>
      <c r="AVM7" s="96"/>
      <c r="AVN7" s="395"/>
      <c r="AVO7" s="340"/>
      <c r="AVP7" s="340"/>
      <c r="AVQ7" s="340"/>
      <c r="AVR7" s="340"/>
      <c r="AVS7" s="340"/>
      <c r="AVT7" s="340"/>
      <c r="AVU7" s="340"/>
      <c r="AVV7" s="95"/>
      <c r="AVW7" s="340"/>
      <c r="AVX7" s="340"/>
      <c r="AVY7" s="101"/>
      <c r="AVZ7" s="96"/>
      <c r="AWA7" s="395"/>
      <c r="AWB7" s="340"/>
      <c r="AWC7" s="340"/>
      <c r="AWD7" s="340"/>
      <c r="AWE7" s="340"/>
      <c r="AWF7" s="340"/>
      <c r="AWG7" s="340"/>
      <c r="AWH7" s="340"/>
      <c r="AWI7" s="95"/>
      <c r="AWJ7" s="340"/>
      <c r="AWK7" s="340"/>
      <c r="AWL7" s="101"/>
      <c r="AWM7" s="96"/>
      <c r="AWN7" s="395"/>
      <c r="AWO7" s="340"/>
      <c r="AWP7" s="340"/>
      <c r="AWQ7" s="340"/>
      <c r="AWR7" s="340"/>
      <c r="AWS7" s="340"/>
      <c r="AWT7" s="340"/>
      <c r="AWU7" s="340"/>
      <c r="AWV7" s="95"/>
      <c r="AWW7" s="340"/>
      <c r="AWX7" s="340"/>
      <c r="AWY7" s="101"/>
      <c r="AWZ7" s="96"/>
      <c r="AXA7" s="395"/>
      <c r="AXB7" s="340"/>
      <c r="AXC7" s="340"/>
      <c r="AXD7" s="340"/>
      <c r="AXE7" s="340"/>
      <c r="AXF7" s="340"/>
      <c r="AXG7" s="340"/>
      <c r="AXH7" s="340"/>
      <c r="AXI7" s="95"/>
      <c r="AXJ7" s="340"/>
      <c r="AXK7" s="340"/>
      <c r="AXL7" s="101"/>
      <c r="AXM7" s="96"/>
      <c r="AXN7" s="395"/>
      <c r="AXO7" s="340"/>
      <c r="AXP7" s="340"/>
      <c r="AXQ7" s="340"/>
      <c r="AXR7" s="340"/>
      <c r="AXS7" s="340"/>
      <c r="AXT7" s="340"/>
      <c r="AXU7" s="340"/>
      <c r="AXV7" s="95"/>
      <c r="AXW7" s="340"/>
      <c r="AXX7" s="340"/>
      <c r="AXY7" s="101"/>
      <c r="AXZ7" s="96"/>
      <c r="AYA7" s="395"/>
      <c r="AYB7" s="340"/>
      <c r="AYC7" s="340"/>
      <c r="AYD7" s="340"/>
      <c r="AYE7" s="340"/>
      <c r="AYF7" s="340"/>
      <c r="AYG7" s="340"/>
      <c r="AYH7" s="340"/>
      <c r="AYI7" s="95"/>
      <c r="AYJ7" s="340"/>
      <c r="AYK7" s="340"/>
      <c r="AYL7" s="101"/>
      <c r="AYM7" s="96"/>
      <c r="AYN7" s="395"/>
      <c r="AYO7" s="340"/>
      <c r="AYP7" s="340"/>
      <c r="AYQ7" s="340"/>
      <c r="AYR7" s="340"/>
      <c r="AYS7" s="340"/>
      <c r="AYT7" s="340"/>
      <c r="AYU7" s="340"/>
      <c r="AYV7" s="95"/>
      <c r="AYW7" s="340"/>
      <c r="AYX7" s="340"/>
      <c r="AYY7" s="101"/>
      <c r="AYZ7" s="96"/>
      <c r="AZA7" s="395"/>
      <c r="AZB7" s="340"/>
      <c r="AZC7" s="340"/>
      <c r="AZD7" s="340"/>
      <c r="AZE7" s="340"/>
      <c r="AZF7" s="340"/>
      <c r="AZG7" s="340"/>
      <c r="AZH7" s="340"/>
      <c r="AZI7" s="95"/>
      <c r="AZJ7" s="340"/>
      <c r="AZK7" s="340"/>
      <c r="AZL7" s="101"/>
      <c r="AZM7" s="96"/>
      <c r="AZN7" s="395"/>
      <c r="AZO7" s="340"/>
      <c r="AZP7" s="340"/>
      <c r="AZQ7" s="340"/>
      <c r="AZR7" s="340"/>
      <c r="AZS7" s="340"/>
      <c r="AZT7" s="340"/>
      <c r="AZU7" s="340"/>
      <c r="AZV7" s="95"/>
      <c r="AZW7" s="340"/>
      <c r="AZX7" s="340"/>
      <c r="AZY7" s="101"/>
      <c r="AZZ7" s="96"/>
      <c r="BAA7" s="395"/>
      <c r="BAB7" s="340"/>
      <c r="BAC7" s="340"/>
      <c r="BAD7" s="340"/>
      <c r="BAE7" s="340"/>
      <c r="BAF7" s="340"/>
      <c r="BAG7" s="340"/>
      <c r="BAH7" s="340"/>
      <c r="BAI7" s="95"/>
      <c r="BAJ7" s="340"/>
      <c r="BAK7" s="340"/>
      <c r="BAL7" s="101"/>
      <c r="BAM7" s="96"/>
      <c r="BAN7" s="395"/>
      <c r="BAO7" s="340"/>
      <c r="BAP7" s="340"/>
      <c r="BAQ7" s="340"/>
      <c r="BAR7" s="340"/>
      <c r="BAS7" s="340"/>
      <c r="BAT7" s="340"/>
      <c r="BAU7" s="340"/>
      <c r="BAV7" s="95"/>
      <c r="BAW7" s="340"/>
      <c r="BAX7" s="340"/>
      <c r="BAY7" s="101"/>
      <c r="BAZ7" s="96"/>
      <c r="BBA7" s="395"/>
      <c r="BBB7" s="340"/>
      <c r="BBC7" s="340"/>
      <c r="BBD7" s="340"/>
      <c r="BBE7" s="340"/>
      <c r="BBF7" s="340"/>
      <c r="BBG7" s="340"/>
      <c r="BBH7" s="340"/>
      <c r="BBI7" s="95"/>
      <c r="BBJ7" s="340"/>
      <c r="BBK7" s="340"/>
      <c r="BBL7" s="101"/>
      <c r="BBM7" s="96"/>
      <c r="BBN7" s="395"/>
      <c r="BBO7" s="340"/>
      <c r="BBP7" s="340"/>
      <c r="BBQ7" s="340"/>
      <c r="BBR7" s="340"/>
      <c r="BBS7" s="340"/>
      <c r="BBT7" s="340"/>
      <c r="BBU7" s="340"/>
      <c r="BBV7" s="95"/>
      <c r="BBW7" s="340"/>
      <c r="BBX7" s="340"/>
      <c r="BBY7" s="101"/>
      <c r="BBZ7" s="96"/>
      <c r="BCA7" s="395"/>
      <c r="BCB7" s="340"/>
      <c r="BCC7" s="340"/>
      <c r="BCD7" s="340"/>
      <c r="BCE7" s="340"/>
      <c r="BCF7" s="340"/>
      <c r="BCG7" s="340"/>
      <c r="BCH7" s="340"/>
      <c r="BCI7" s="95"/>
      <c r="BCJ7" s="340"/>
      <c r="BCK7" s="340"/>
      <c r="BCL7" s="101"/>
      <c r="BCM7" s="96"/>
      <c r="BCN7" s="395"/>
      <c r="BCO7" s="340"/>
      <c r="BCP7" s="340"/>
      <c r="BCQ7" s="340"/>
      <c r="BCR7" s="340"/>
      <c r="BCS7" s="340"/>
      <c r="BCT7" s="340"/>
      <c r="BCU7" s="340"/>
      <c r="BCV7" s="95"/>
      <c r="BCW7" s="340"/>
      <c r="BCX7" s="340"/>
      <c r="BCY7" s="101"/>
      <c r="BCZ7" s="96"/>
      <c r="BDA7" s="395"/>
      <c r="BDB7" s="340"/>
      <c r="BDC7" s="340"/>
      <c r="BDD7" s="340"/>
      <c r="BDE7" s="340"/>
      <c r="BDF7" s="340"/>
      <c r="BDG7" s="340"/>
      <c r="BDH7" s="340"/>
      <c r="BDI7" s="95"/>
      <c r="BDJ7" s="340"/>
      <c r="BDK7" s="340"/>
      <c r="BDL7" s="101"/>
      <c r="BDM7" s="96"/>
      <c r="BDN7" s="395"/>
      <c r="BDO7" s="340"/>
      <c r="BDP7" s="340"/>
      <c r="BDQ7" s="340"/>
      <c r="BDR7" s="340"/>
      <c r="BDS7" s="340"/>
      <c r="BDT7" s="340"/>
      <c r="BDU7" s="340"/>
      <c r="BDV7" s="95"/>
      <c r="BDW7" s="340"/>
      <c r="BDX7" s="340"/>
      <c r="BDY7" s="101"/>
      <c r="BDZ7" s="96"/>
      <c r="BEA7" s="395"/>
      <c r="BEB7" s="340"/>
      <c r="BEC7" s="340"/>
      <c r="BED7" s="340"/>
      <c r="BEE7" s="340"/>
      <c r="BEF7" s="340"/>
      <c r="BEG7" s="340"/>
      <c r="BEH7" s="340"/>
      <c r="BEI7" s="95"/>
      <c r="BEJ7" s="340"/>
      <c r="BEK7" s="340"/>
      <c r="BEL7" s="101"/>
      <c r="BEM7" s="96"/>
      <c r="BEN7" s="395"/>
      <c r="BEO7" s="340"/>
      <c r="BEP7" s="340"/>
      <c r="BEQ7" s="340"/>
      <c r="BER7" s="340"/>
      <c r="BES7" s="340"/>
      <c r="BET7" s="340"/>
      <c r="BEU7" s="340"/>
      <c r="BEV7" s="95"/>
      <c r="BEW7" s="340"/>
      <c r="BEX7" s="340"/>
      <c r="BEY7" s="101"/>
      <c r="BEZ7" s="96"/>
      <c r="BFA7" s="395"/>
      <c r="BFB7" s="340"/>
      <c r="BFC7" s="340"/>
      <c r="BFD7" s="340"/>
      <c r="BFE7" s="340"/>
      <c r="BFF7" s="340"/>
      <c r="BFG7" s="340"/>
      <c r="BFH7" s="340"/>
      <c r="BFI7" s="95"/>
      <c r="BFJ7" s="340"/>
      <c r="BFK7" s="340"/>
      <c r="BFL7" s="101"/>
      <c r="BFM7" s="96"/>
      <c r="BFN7" s="395"/>
      <c r="BFO7" s="340"/>
      <c r="BFP7" s="340"/>
      <c r="BFQ7" s="340"/>
      <c r="BFR7" s="340"/>
      <c r="BFS7" s="340"/>
      <c r="BFT7" s="340"/>
      <c r="BFU7" s="340"/>
      <c r="BFV7" s="95"/>
      <c r="BFW7" s="340"/>
      <c r="BFX7" s="340"/>
      <c r="BFY7" s="101"/>
      <c r="BFZ7" s="96"/>
      <c r="BGA7" s="395"/>
      <c r="BGB7" s="340"/>
      <c r="BGC7" s="340"/>
      <c r="BGD7" s="340"/>
      <c r="BGE7" s="340"/>
      <c r="BGF7" s="340"/>
      <c r="BGG7" s="340"/>
      <c r="BGH7" s="340"/>
      <c r="BGI7" s="95"/>
      <c r="BGJ7" s="340"/>
      <c r="BGK7" s="340"/>
      <c r="BGL7" s="101"/>
      <c r="BGM7" s="96"/>
      <c r="BGN7" s="395"/>
      <c r="BGO7" s="340"/>
      <c r="BGP7" s="340"/>
      <c r="BGQ7" s="340"/>
      <c r="BGR7" s="340"/>
      <c r="BGS7" s="340"/>
      <c r="BGT7" s="340"/>
      <c r="BGU7" s="340"/>
      <c r="BGV7" s="95"/>
      <c r="BGW7" s="340"/>
      <c r="BGX7" s="340"/>
      <c r="BGY7" s="101"/>
      <c r="BGZ7" s="96"/>
      <c r="BHA7" s="395"/>
      <c r="BHB7" s="340"/>
      <c r="BHC7" s="340"/>
      <c r="BHD7" s="340"/>
      <c r="BHE7" s="340"/>
      <c r="BHF7" s="340"/>
      <c r="BHG7" s="340"/>
      <c r="BHH7" s="340"/>
      <c r="BHI7" s="95"/>
      <c r="BHJ7" s="340"/>
      <c r="BHK7" s="340"/>
      <c r="BHL7" s="101"/>
      <c r="BHM7" s="96"/>
      <c r="BHN7" s="395"/>
      <c r="BHO7" s="340"/>
      <c r="BHP7" s="340"/>
      <c r="BHQ7" s="340"/>
      <c r="BHR7" s="340"/>
      <c r="BHS7" s="340"/>
      <c r="BHT7" s="340"/>
      <c r="BHU7" s="340"/>
      <c r="BHV7" s="95"/>
      <c r="BHW7" s="340"/>
      <c r="BHX7" s="340"/>
      <c r="BHY7" s="101"/>
      <c r="BHZ7" s="96"/>
      <c r="BIA7" s="395"/>
      <c r="BIB7" s="340"/>
      <c r="BIC7" s="340"/>
      <c r="BID7" s="340"/>
      <c r="BIE7" s="340"/>
      <c r="BIF7" s="340"/>
      <c r="BIG7" s="340"/>
      <c r="BIH7" s="340"/>
      <c r="BII7" s="95"/>
      <c r="BIJ7" s="340"/>
      <c r="BIK7" s="340"/>
      <c r="BIL7" s="101"/>
      <c r="BIM7" s="96"/>
      <c r="BIN7" s="395"/>
      <c r="BIO7" s="340"/>
      <c r="BIP7" s="340"/>
      <c r="BIQ7" s="340"/>
      <c r="BIR7" s="340"/>
      <c r="BIS7" s="340"/>
      <c r="BIT7" s="340"/>
      <c r="BIU7" s="340"/>
      <c r="BIV7" s="95"/>
      <c r="BIW7" s="340"/>
      <c r="BIX7" s="340"/>
      <c r="BIY7" s="101"/>
      <c r="BIZ7" s="96"/>
      <c r="BJA7" s="395"/>
      <c r="BJB7" s="340"/>
      <c r="BJC7" s="340"/>
      <c r="BJD7" s="340"/>
      <c r="BJE7" s="340"/>
      <c r="BJF7" s="340"/>
      <c r="BJG7" s="340"/>
      <c r="BJH7" s="340"/>
      <c r="BJI7" s="95"/>
      <c r="BJJ7" s="340"/>
      <c r="BJK7" s="340"/>
      <c r="BJL7" s="101"/>
      <c r="BJM7" s="96"/>
      <c r="BJN7" s="395"/>
      <c r="BJO7" s="340"/>
      <c r="BJP7" s="340"/>
      <c r="BJQ7" s="340"/>
      <c r="BJR7" s="340"/>
      <c r="BJS7" s="340"/>
      <c r="BJT7" s="340"/>
      <c r="BJU7" s="340"/>
      <c r="BJV7" s="95"/>
      <c r="BJW7" s="340"/>
      <c r="BJX7" s="340"/>
      <c r="BJY7" s="101"/>
      <c r="BJZ7" s="96"/>
      <c r="BKA7" s="395"/>
      <c r="BKB7" s="340"/>
      <c r="BKC7" s="340"/>
      <c r="BKD7" s="340"/>
      <c r="BKE7" s="340"/>
      <c r="BKF7" s="340"/>
      <c r="BKG7" s="340"/>
      <c r="BKH7" s="340"/>
      <c r="BKI7" s="95"/>
      <c r="BKJ7" s="340"/>
      <c r="BKK7" s="340"/>
      <c r="BKL7" s="101"/>
      <c r="BKM7" s="96"/>
      <c r="BKN7" s="395"/>
      <c r="BKO7" s="340"/>
      <c r="BKP7" s="340"/>
      <c r="BKQ7" s="340"/>
      <c r="BKR7" s="340"/>
      <c r="BKS7" s="340"/>
      <c r="BKT7" s="340"/>
      <c r="BKU7" s="340"/>
      <c r="BKV7" s="95"/>
      <c r="BKW7" s="340"/>
      <c r="BKX7" s="340"/>
      <c r="BKY7" s="101"/>
      <c r="BKZ7" s="96"/>
      <c r="BLA7" s="395"/>
      <c r="BLB7" s="340"/>
      <c r="BLC7" s="340"/>
      <c r="BLD7" s="340"/>
      <c r="BLE7" s="340"/>
      <c r="BLF7" s="340"/>
      <c r="BLG7" s="340"/>
      <c r="BLH7" s="340"/>
      <c r="BLI7" s="95"/>
      <c r="BLJ7" s="340"/>
      <c r="BLK7" s="340"/>
      <c r="BLL7" s="101"/>
      <c r="BLM7" s="96"/>
      <c r="BLN7" s="395"/>
      <c r="BLO7" s="340"/>
      <c r="BLP7" s="340"/>
      <c r="BLQ7" s="340"/>
      <c r="BLR7" s="340"/>
      <c r="BLS7" s="340"/>
      <c r="BLT7" s="340"/>
      <c r="BLU7" s="340"/>
      <c r="BLV7" s="95"/>
      <c r="BLW7" s="340"/>
      <c r="BLX7" s="340"/>
      <c r="BLY7" s="101"/>
      <c r="BLZ7" s="96"/>
      <c r="BMA7" s="395"/>
      <c r="BMB7" s="340"/>
      <c r="BMC7" s="340"/>
      <c r="BMD7" s="340"/>
      <c r="BME7" s="340"/>
      <c r="BMF7" s="340"/>
      <c r="BMG7" s="340"/>
      <c r="BMH7" s="340"/>
      <c r="BMI7" s="95"/>
      <c r="BMJ7" s="340"/>
      <c r="BMK7" s="340"/>
      <c r="BML7" s="101"/>
      <c r="BMM7" s="96"/>
      <c r="BMN7" s="395"/>
      <c r="BMO7" s="340"/>
      <c r="BMP7" s="340"/>
      <c r="BMQ7" s="340"/>
      <c r="BMR7" s="340"/>
      <c r="BMS7" s="340"/>
      <c r="BMT7" s="340"/>
      <c r="BMU7" s="340"/>
      <c r="BMV7" s="95"/>
      <c r="BMW7" s="340"/>
      <c r="BMX7" s="340"/>
      <c r="BMY7" s="101"/>
      <c r="BMZ7" s="96"/>
      <c r="BNA7" s="395"/>
      <c r="BNB7" s="340"/>
      <c r="BNC7" s="340"/>
      <c r="BND7" s="340"/>
      <c r="BNE7" s="340"/>
      <c r="BNF7" s="340"/>
      <c r="BNG7" s="340"/>
      <c r="BNH7" s="340"/>
      <c r="BNI7" s="95"/>
      <c r="BNJ7" s="340"/>
      <c r="BNK7" s="340"/>
      <c r="BNL7" s="101"/>
      <c r="BNM7" s="96"/>
      <c r="BNN7" s="395"/>
      <c r="BNO7" s="340"/>
      <c r="BNP7" s="340"/>
      <c r="BNQ7" s="340"/>
      <c r="BNR7" s="340"/>
      <c r="BNS7" s="340"/>
      <c r="BNT7" s="340"/>
      <c r="BNU7" s="340"/>
      <c r="BNV7" s="95"/>
      <c r="BNW7" s="340"/>
      <c r="BNX7" s="340"/>
      <c r="BNY7" s="101"/>
      <c r="BNZ7" s="96"/>
      <c r="BOA7" s="395"/>
      <c r="BOB7" s="340"/>
      <c r="BOC7" s="340"/>
      <c r="BOD7" s="340"/>
      <c r="BOE7" s="340"/>
      <c r="BOF7" s="340"/>
      <c r="BOG7" s="340"/>
      <c r="BOH7" s="340"/>
      <c r="BOI7" s="95"/>
      <c r="BOJ7" s="340"/>
      <c r="BOK7" s="340"/>
      <c r="BOL7" s="101"/>
      <c r="BOM7" s="96"/>
      <c r="BON7" s="395"/>
      <c r="BOO7" s="340"/>
      <c r="BOP7" s="340"/>
      <c r="BOQ7" s="340"/>
      <c r="BOR7" s="340"/>
      <c r="BOS7" s="340"/>
      <c r="BOT7" s="340"/>
      <c r="BOU7" s="340"/>
      <c r="BOV7" s="95"/>
      <c r="BOW7" s="340"/>
      <c r="BOX7" s="340"/>
      <c r="BOY7" s="101"/>
      <c r="BOZ7" s="96"/>
      <c r="BPA7" s="395"/>
      <c r="BPB7" s="340"/>
      <c r="BPC7" s="340"/>
      <c r="BPD7" s="340"/>
      <c r="BPE7" s="340"/>
      <c r="BPF7" s="340"/>
      <c r="BPG7" s="340"/>
      <c r="BPH7" s="340"/>
      <c r="BPI7" s="95"/>
      <c r="BPJ7" s="340"/>
      <c r="BPK7" s="340"/>
      <c r="BPL7" s="101"/>
      <c r="BPM7" s="96"/>
      <c r="BPN7" s="395"/>
      <c r="BPO7" s="340"/>
      <c r="BPP7" s="340"/>
      <c r="BPQ7" s="340"/>
      <c r="BPR7" s="340"/>
      <c r="BPS7" s="340"/>
      <c r="BPT7" s="340"/>
      <c r="BPU7" s="340"/>
      <c r="BPV7" s="95"/>
      <c r="BPW7" s="340"/>
      <c r="BPX7" s="340"/>
      <c r="BPY7" s="101"/>
      <c r="BPZ7" s="96"/>
      <c r="BQA7" s="395"/>
      <c r="BQB7" s="340"/>
      <c r="BQC7" s="340"/>
      <c r="BQD7" s="340"/>
      <c r="BQE7" s="340"/>
      <c r="BQF7" s="340"/>
      <c r="BQG7" s="340"/>
      <c r="BQH7" s="340"/>
      <c r="BQI7" s="95"/>
      <c r="BQJ7" s="340"/>
      <c r="BQK7" s="340"/>
      <c r="BQL7" s="101"/>
      <c r="BQM7" s="96"/>
      <c r="BQN7" s="395"/>
      <c r="BQO7" s="340"/>
      <c r="BQP7" s="340"/>
      <c r="BQQ7" s="340"/>
      <c r="BQR7" s="340"/>
      <c r="BQS7" s="340"/>
      <c r="BQT7" s="340"/>
      <c r="BQU7" s="340"/>
      <c r="BQV7" s="95"/>
      <c r="BQW7" s="340"/>
      <c r="BQX7" s="340"/>
      <c r="BQY7" s="101"/>
      <c r="BQZ7" s="96"/>
      <c r="BRA7" s="395"/>
      <c r="BRB7" s="340"/>
      <c r="BRC7" s="340"/>
      <c r="BRD7" s="340"/>
      <c r="BRE7" s="340"/>
      <c r="BRF7" s="340"/>
      <c r="BRG7" s="340"/>
      <c r="BRH7" s="340"/>
      <c r="BRI7" s="95"/>
      <c r="BRJ7" s="340"/>
      <c r="BRK7" s="340"/>
      <c r="BRL7" s="101"/>
      <c r="BRM7" s="96"/>
      <c r="BRN7" s="395"/>
      <c r="BRO7" s="340"/>
      <c r="BRP7" s="340"/>
      <c r="BRQ7" s="340"/>
      <c r="BRR7" s="340"/>
      <c r="BRS7" s="340"/>
      <c r="BRT7" s="340"/>
      <c r="BRU7" s="340"/>
      <c r="BRV7" s="95"/>
      <c r="BRW7" s="340"/>
      <c r="BRX7" s="340"/>
      <c r="BRY7" s="101"/>
      <c r="BRZ7" s="96"/>
      <c r="BSA7" s="395"/>
      <c r="BSB7" s="340"/>
      <c r="BSC7" s="340"/>
      <c r="BSD7" s="340"/>
      <c r="BSE7" s="340"/>
      <c r="BSF7" s="340"/>
      <c r="BSG7" s="340"/>
      <c r="BSH7" s="340"/>
      <c r="BSI7" s="95"/>
      <c r="BSJ7" s="340"/>
      <c r="BSK7" s="340"/>
      <c r="BSL7" s="101"/>
      <c r="BSM7" s="96"/>
      <c r="BSN7" s="395"/>
      <c r="BSO7" s="340"/>
      <c r="BSP7" s="340"/>
      <c r="BSQ7" s="340"/>
      <c r="BSR7" s="340"/>
      <c r="BSS7" s="340"/>
      <c r="BST7" s="340"/>
      <c r="BSU7" s="340"/>
      <c r="BSV7" s="95"/>
      <c r="BSW7" s="340"/>
      <c r="BSX7" s="340"/>
      <c r="BSY7" s="101"/>
      <c r="BSZ7" s="96"/>
      <c r="BTA7" s="395"/>
      <c r="BTB7" s="340"/>
      <c r="BTC7" s="340"/>
      <c r="BTD7" s="340"/>
      <c r="BTE7" s="340"/>
      <c r="BTF7" s="340"/>
      <c r="BTG7" s="340"/>
      <c r="BTH7" s="340"/>
      <c r="BTI7" s="95"/>
      <c r="BTJ7" s="340"/>
      <c r="BTK7" s="340"/>
      <c r="BTL7" s="101"/>
      <c r="BTM7" s="96"/>
      <c r="BTN7" s="395"/>
      <c r="BTO7" s="340"/>
      <c r="BTP7" s="340"/>
      <c r="BTQ7" s="340"/>
      <c r="BTR7" s="340"/>
      <c r="BTS7" s="340"/>
      <c r="BTT7" s="340"/>
      <c r="BTU7" s="340"/>
      <c r="BTV7" s="95"/>
      <c r="BTW7" s="340"/>
      <c r="BTX7" s="340"/>
      <c r="BTY7" s="101"/>
      <c r="BTZ7" s="96"/>
      <c r="BUA7" s="395"/>
      <c r="BUB7" s="340"/>
      <c r="BUC7" s="340"/>
      <c r="BUD7" s="340"/>
      <c r="BUE7" s="340"/>
      <c r="BUF7" s="340"/>
      <c r="BUG7" s="340"/>
      <c r="BUH7" s="340"/>
      <c r="BUI7" s="95"/>
      <c r="BUJ7" s="340"/>
      <c r="BUK7" s="340"/>
      <c r="BUL7" s="101"/>
      <c r="BUM7" s="96"/>
      <c r="BUN7" s="395"/>
      <c r="BUO7" s="340"/>
      <c r="BUP7" s="340"/>
      <c r="BUQ7" s="340"/>
      <c r="BUR7" s="340"/>
      <c r="BUS7" s="340"/>
      <c r="BUT7" s="340"/>
      <c r="BUU7" s="340"/>
      <c r="BUV7" s="95"/>
      <c r="BUW7" s="340"/>
      <c r="BUX7" s="340"/>
      <c r="BUY7" s="101"/>
      <c r="BUZ7" s="96"/>
      <c r="BVA7" s="395"/>
      <c r="BVB7" s="340"/>
      <c r="BVC7" s="340"/>
      <c r="BVD7" s="340"/>
      <c r="BVE7" s="340"/>
      <c r="BVF7" s="340"/>
      <c r="BVG7" s="340"/>
      <c r="BVH7" s="340"/>
      <c r="BVI7" s="95"/>
      <c r="BVJ7" s="340"/>
      <c r="BVK7" s="340"/>
      <c r="BVL7" s="101"/>
      <c r="BVM7" s="96"/>
      <c r="BVN7" s="395"/>
      <c r="BVO7" s="340"/>
      <c r="BVP7" s="340"/>
      <c r="BVQ7" s="340"/>
      <c r="BVR7" s="340"/>
      <c r="BVS7" s="340"/>
      <c r="BVT7" s="340"/>
      <c r="BVU7" s="340"/>
      <c r="BVV7" s="95"/>
      <c r="BVW7" s="340"/>
      <c r="BVX7" s="340"/>
      <c r="BVY7" s="101"/>
      <c r="BVZ7" s="96"/>
      <c r="BWA7" s="395"/>
      <c r="BWB7" s="340"/>
      <c r="BWC7" s="340"/>
      <c r="BWD7" s="340"/>
      <c r="BWE7" s="340"/>
      <c r="BWF7" s="340"/>
      <c r="BWG7" s="340"/>
      <c r="BWH7" s="340"/>
      <c r="BWI7" s="95"/>
      <c r="BWJ7" s="340"/>
      <c r="BWK7" s="340"/>
      <c r="BWL7" s="101"/>
      <c r="BWM7" s="96"/>
      <c r="BWN7" s="395"/>
      <c r="BWO7" s="340"/>
      <c r="BWP7" s="340"/>
      <c r="BWQ7" s="340"/>
      <c r="BWR7" s="340"/>
      <c r="BWS7" s="340"/>
      <c r="BWT7" s="340"/>
      <c r="BWU7" s="340"/>
      <c r="BWV7" s="95"/>
      <c r="BWW7" s="340"/>
      <c r="BWX7" s="340"/>
      <c r="BWY7" s="101"/>
      <c r="BWZ7" s="96"/>
      <c r="BXA7" s="395"/>
      <c r="BXB7" s="340"/>
      <c r="BXC7" s="340"/>
      <c r="BXD7" s="340"/>
      <c r="BXE7" s="340"/>
      <c r="BXF7" s="340"/>
      <c r="BXG7" s="340"/>
      <c r="BXH7" s="340"/>
      <c r="BXI7" s="95"/>
      <c r="BXJ7" s="340"/>
      <c r="BXK7" s="340"/>
      <c r="BXL7" s="101"/>
      <c r="BXM7" s="96"/>
      <c r="BXN7" s="395"/>
      <c r="BXO7" s="340"/>
      <c r="BXP7" s="340"/>
      <c r="BXQ7" s="340"/>
      <c r="BXR7" s="340"/>
      <c r="BXS7" s="340"/>
      <c r="BXT7" s="340"/>
      <c r="BXU7" s="340"/>
      <c r="BXV7" s="95"/>
      <c r="BXW7" s="340"/>
      <c r="BXX7" s="340"/>
      <c r="BXY7" s="101"/>
      <c r="BXZ7" s="96"/>
      <c r="BYA7" s="395"/>
      <c r="BYB7" s="340"/>
      <c r="BYC7" s="340"/>
      <c r="BYD7" s="340"/>
      <c r="BYE7" s="340"/>
      <c r="BYF7" s="340"/>
      <c r="BYG7" s="340"/>
      <c r="BYH7" s="340"/>
      <c r="BYI7" s="95"/>
      <c r="BYJ7" s="340"/>
      <c r="BYK7" s="340"/>
      <c r="BYL7" s="101"/>
      <c r="BYM7" s="96"/>
      <c r="BYN7" s="395"/>
      <c r="BYO7" s="340"/>
      <c r="BYP7" s="340"/>
      <c r="BYQ7" s="340"/>
      <c r="BYR7" s="340"/>
      <c r="BYS7" s="340"/>
      <c r="BYT7" s="340"/>
      <c r="BYU7" s="340"/>
      <c r="BYV7" s="95"/>
      <c r="BYW7" s="340"/>
      <c r="BYX7" s="340"/>
      <c r="BYY7" s="101"/>
      <c r="BYZ7" s="96"/>
      <c r="BZA7" s="395"/>
      <c r="BZB7" s="340"/>
      <c r="BZC7" s="340"/>
      <c r="BZD7" s="340"/>
      <c r="BZE7" s="340"/>
      <c r="BZF7" s="340"/>
      <c r="BZG7" s="340"/>
      <c r="BZH7" s="340"/>
      <c r="BZI7" s="95"/>
      <c r="BZJ7" s="340"/>
      <c r="BZK7" s="340"/>
      <c r="BZL7" s="101"/>
      <c r="BZM7" s="96"/>
      <c r="BZN7" s="395"/>
      <c r="BZO7" s="340"/>
      <c r="BZP7" s="340"/>
      <c r="BZQ7" s="340"/>
      <c r="BZR7" s="340"/>
      <c r="BZS7" s="340"/>
      <c r="BZT7" s="340"/>
      <c r="BZU7" s="340"/>
      <c r="BZV7" s="95"/>
      <c r="BZW7" s="340"/>
      <c r="BZX7" s="340"/>
      <c r="BZY7" s="101"/>
      <c r="BZZ7" s="96"/>
      <c r="CAA7" s="395"/>
      <c r="CAB7" s="340"/>
      <c r="CAC7" s="340"/>
      <c r="CAD7" s="340"/>
      <c r="CAE7" s="340"/>
      <c r="CAF7" s="340"/>
      <c r="CAG7" s="340"/>
      <c r="CAH7" s="340"/>
      <c r="CAI7" s="95"/>
      <c r="CAJ7" s="340"/>
      <c r="CAK7" s="340"/>
      <c r="CAL7" s="101"/>
      <c r="CAM7" s="96"/>
      <c r="CAN7" s="395"/>
      <c r="CAO7" s="340"/>
      <c r="CAP7" s="340"/>
      <c r="CAQ7" s="340"/>
      <c r="CAR7" s="340"/>
      <c r="CAS7" s="340"/>
      <c r="CAT7" s="340"/>
      <c r="CAU7" s="340"/>
      <c r="CAV7" s="95"/>
      <c r="CAW7" s="340"/>
      <c r="CAX7" s="340"/>
      <c r="CAY7" s="101"/>
      <c r="CAZ7" s="96"/>
      <c r="CBA7" s="395"/>
      <c r="CBB7" s="340"/>
      <c r="CBC7" s="340"/>
      <c r="CBD7" s="340"/>
      <c r="CBE7" s="340"/>
      <c r="CBF7" s="340"/>
      <c r="CBG7" s="340"/>
      <c r="CBH7" s="340"/>
      <c r="CBI7" s="95"/>
      <c r="CBJ7" s="340"/>
      <c r="CBK7" s="340"/>
      <c r="CBL7" s="101"/>
      <c r="CBM7" s="96"/>
      <c r="CBN7" s="395"/>
      <c r="CBO7" s="340"/>
      <c r="CBP7" s="340"/>
      <c r="CBQ7" s="340"/>
      <c r="CBR7" s="340"/>
      <c r="CBS7" s="340"/>
      <c r="CBT7" s="340"/>
      <c r="CBU7" s="340"/>
      <c r="CBV7" s="95"/>
      <c r="CBW7" s="340"/>
      <c r="CBX7" s="340"/>
      <c r="CBY7" s="101"/>
      <c r="CBZ7" s="96"/>
      <c r="CCA7" s="395"/>
      <c r="CCB7" s="340"/>
      <c r="CCC7" s="340"/>
      <c r="CCD7" s="340"/>
      <c r="CCE7" s="340"/>
      <c r="CCF7" s="340"/>
      <c r="CCG7" s="340"/>
      <c r="CCH7" s="340"/>
      <c r="CCI7" s="95"/>
      <c r="CCJ7" s="340"/>
      <c r="CCK7" s="340"/>
      <c r="CCL7" s="101"/>
      <c r="CCM7" s="96"/>
      <c r="CCN7" s="395"/>
      <c r="CCO7" s="340"/>
      <c r="CCP7" s="340"/>
      <c r="CCQ7" s="340"/>
      <c r="CCR7" s="340"/>
      <c r="CCS7" s="340"/>
      <c r="CCT7" s="340"/>
      <c r="CCU7" s="340"/>
      <c r="CCV7" s="95"/>
      <c r="CCW7" s="340"/>
      <c r="CCX7" s="340"/>
      <c r="CCY7" s="101"/>
      <c r="CCZ7" s="96"/>
      <c r="CDA7" s="395"/>
      <c r="CDB7" s="340"/>
      <c r="CDC7" s="340"/>
      <c r="CDD7" s="340"/>
      <c r="CDE7" s="340"/>
      <c r="CDF7" s="340"/>
      <c r="CDG7" s="340"/>
      <c r="CDH7" s="340"/>
      <c r="CDI7" s="95"/>
      <c r="CDJ7" s="340"/>
      <c r="CDK7" s="340"/>
      <c r="CDL7" s="101"/>
      <c r="CDM7" s="96"/>
      <c r="CDN7" s="395"/>
      <c r="CDO7" s="340"/>
      <c r="CDP7" s="340"/>
      <c r="CDQ7" s="340"/>
      <c r="CDR7" s="340"/>
      <c r="CDS7" s="340"/>
      <c r="CDT7" s="340"/>
      <c r="CDU7" s="340"/>
      <c r="CDV7" s="95"/>
      <c r="CDW7" s="340"/>
      <c r="CDX7" s="340"/>
      <c r="CDY7" s="101"/>
      <c r="CDZ7" s="96"/>
      <c r="CEA7" s="395"/>
      <c r="CEB7" s="340"/>
      <c r="CEC7" s="340"/>
      <c r="CED7" s="340"/>
      <c r="CEE7" s="340"/>
      <c r="CEF7" s="340"/>
      <c r="CEG7" s="340"/>
      <c r="CEH7" s="340"/>
      <c r="CEI7" s="95"/>
      <c r="CEJ7" s="340"/>
      <c r="CEK7" s="340"/>
      <c r="CEL7" s="101"/>
      <c r="CEM7" s="96"/>
      <c r="CEN7" s="395"/>
      <c r="CEO7" s="340"/>
      <c r="CEP7" s="340"/>
      <c r="CEQ7" s="340"/>
      <c r="CER7" s="340"/>
      <c r="CES7" s="340"/>
      <c r="CET7" s="340"/>
      <c r="CEU7" s="340"/>
      <c r="CEV7" s="95"/>
      <c r="CEW7" s="340"/>
      <c r="CEX7" s="340"/>
      <c r="CEY7" s="101"/>
      <c r="CEZ7" s="96"/>
      <c r="CFA7" s="395"/>
      <c r="CFB7" s="340"/>
      <c r="CFC7" s="340"/>
      <c r="CFD7" s="340"/>
      <c r="CFE7" s="340"/>
      <c r="CFF7" s="340"/>
      <c r="CFG7" s="340"/>
      <c r="CFH7" s="340"/>
      <c r="CFI7" s="95"/>
      <c r="CFJ7" s="340"/>
      <c r="CFK7" s="340"/>
      <c r="CFL7" s="101"/>
      <c r="CFM7" s="96"/>
      <c r="CFN7" s="395"/>
      <c r="CFO7" s="340"/>
      <c r="CFP7" s="340"/>
      <c r="CFQ7" s="340"/>
      <c r="CFR7" s="340"/>
      <c r="CFS7" s="340"/>
      <c r="CFT7" s="340"/>
      <c r="CFU7" s="340"/>
      <c r="CFV7" s="95"/>
      <c r="CFW7" s="340"/>
      <c r="CFX7" s="340"/>
      <c r="CFY7" s="101"/>
      <c r="CFZ7" s="96"/>
      <c r="CGA7" s="395"/>
      <c r="CGB7" s="340"/>
      <c r="CGC7" s="340"/>
      <c r="CGD7" s="340"/>
      <c r="CGE7" s="340"/>
      <c r="CGF7" s="340"/>
      <c r="CGG7" s="340"/>
      <c r="CGH7" s="340"/>
      <c r="CGI7" s="95"/>
      <c r="CGJ7" s="340"/>
      <c r="CGK7" s="340"/>
      <c r="CGL7" s="101"/>
      <c r="CGM7" s="96"/>
      <c r="CGN7" s="395"/>
      <c r="CGO7" s="340"/>
      <c r="CGP7" s="340"/>
      <c r="CGQ7" s="340"/>
      <c r="CGR7" s="340"/>
      <c r="CGS7" s="340"/>
      <c r="CGT7" s="340"/>
      <c r="CGU7" s="340"/>
      <c r="CGV7" s="95"/>
      <c r="CGW7" s="340"/>
      <c r="CGX7" s="340"/>
      <c r="CGY7" s="101"/>
      <c r="CGZ7" s="96"/>
      <c r="CHA7" s="395"/>
      <c r="CHB7" s="340"/>
      <c r="CHC7" s="340"/>
      <c r="CHD7" s="340"/>
      <c r="CHE7" s="340"/>
      <c r="CHF7" s="340"/>
      <c r="CHG7" s="340"/>
      <c r="CHH7" s="340"/>
      <c r="CHI7" s="95"/>
      <c r="CHJ7" s="340"/>
      <c r="CHK7" s="340"/>
      <c r="CHL7" s="101"/>
      <c r="CHM7" s="96"/>
      <c r="CHN7" s="395"/>
      <c r="CHO7" s="340"/>
      <c r="CHP7" s="340"/>
      <c r="CHQ7" s="340"/>
      <c r="CHR7" s="340"/>
      <c r="CHS7" s="340"/>
      <c r="CHT7" s="340"/>
      <c r="CHU7" s="340"/>
      <c r="CHV7" s="95"/>
      <c r="CHW7" s="340"/>
      <c r="CHX7" s="340"/>
      <c r="CHY7" s="101"/>
      <c r="CHZ7" s="96"/>
      <c r="CIA7" s="395"/>
      <c r="CIB7" s="340"/>
      <c r="CIC7" s="340"/>
      <c r="CID7" s="340"/>
      <c r="CIE7" s="340"/>
      <c r="CIF7" s="340"/>
      <c r="CIG7" s="340"/>
      <c r="CIH7" s="340"/>
      <c r="CII7" s="95"/>
      <c r="CIJ7" s="340"/>
      <c r="CIK7" s="340"/>
      <c r="CIL7" s="101"/>
      <c r="CIM7" s="96"/>
      <c r="CIN7" s="395"/>
      <c r="CIO7" s="340"/>
      <c r="CIP7" s="340"/>
      <c r="CIQ7" s="340"/>
      <c r="CIR7" s="340"/>
      <c r="CIS7" s="340"/>
      <c r="CIT7" s="340"/>
      <c r="CIU7" s="340"/>
      <c r="CIV7" s="95"/>
      <c r="CIW7" s="340"/>
      <c r="CIX7" s="340"/>
      <c r="CIY7" s="101"/>
      <c r="CIZ7" s="96"/>
      <c r="CJA7" s="395"/>
      <c r="CJB7" s="340"/>
      <c r="CJC7" s="340"/>
      <c r="CJD7" s="340"/>
      <c r="CJE7" s="340"/>
      <c r="CJF7" s="340"/>
      <c r="CJG7" s="340"/>
      <c r="CJH7" s="340"/>
      <c r="CJI7" s="95"/>
      <c r="CJJ7" s="340"/>
      <c r="CJK7" s="340"/>
      <c r="CJL7" s="101"/>
      <c r="CJM7" s="96"/>
      <c r="CJN7" s="395"/>
      <c r="CJO7" s="340"/>
      <c r="CJP7" s="340"/>
      <c r="CJQ7" s="340"/>
      <c r="CJR7" s="340"/>
      <c r="CJS7" s="340"/>
      <c r="CJT7" s="340"/>
      <c r="CJU7" s="340"/>
      <c r="CJV7" s="95"/>
      <c r="CJW7" s="340"/>
      <c r="CJX7" s="340"/>
      <c r="CJY7" s="101"/>
      <c r="CJZ7" s="96"/>
      <c r="CKA7" s="395"/>
      <c r="CKB7" s="340"/>
      <c r="CKC7" s="340"/>
      <c r="CKD7" s="340"/>
      <c r="CKE7" s="340"/>
      <c r="CKF7" s="340"/>
      <c r="CKG7" s="340"/>
      <c r="CKH7" s="340"/>
      <c r="CKI7" s="95"/>
      <c r="CKJ7" s="340"/>
      <c r="CKK7" s="340"/>
      <c r="CKL7" s="101"/>
      <c r="CKM7" s="96"/>
      <c r="CKN7" s="395"/>
      <c r="CKO7" s="340"/>
      <c r="CKP7" s="340"/>
      <c r="CKQ7" s="340"/>
      <c r="CKR7" s="340"/>
      <c r="CKS7" s="340"/>
      <c r="CKT7" s="340"/>
      <c r="CKU7" s="340"/>
      <c r="CKV7" s="95"/>
      <c r="CKW7" s="340"/>
      <c r="CKX7" s="340"/>
      <c r="CKY7" s="101"/>
      <c r="CKZ7" s="96"/>
      <c r="CLA7" s="395"/>
      <c r="CLB7" s="340"/>
      <c r="CLC7" s="340"/>
      <c r="CLD7" s="340"/>
      <c r="CLE7" s="340"/>
      <c r="CLF7" s="340"/>
      <c r="CLG7" s="340"/>
      <c r="CLH7" s="340"/>
      <c r="CLI7" s="95"/>
      <c r="CLJ7" s="340"/>
      <c r="CLK7" s="340"/>
      <c r="CLL7" s="101"/>
      <c r="CLM7" s="96"/>
      <c r="CLN7" s="395"/>
      <c r="CLO7" s="340"/>
      <c r="CLP7" s="340"/>
      <c r="CLQ7" s="340"/>
      <c r="CLR7" s="340"/>
      <c r="CLS7" s="340"/>
      <c r="CLT7" s="340"/>
      <c r="CLU7" s="340"/>
      <c r="CLV7" s="95"/>
      <c r="CLW7" s="340"/>
      <c r="CLX7" s="340"/>
      <c r="CLY7" s="101"/>
      <c r="CLZ7" s="96"/>
      <c r="CMA7" s="395"/>
      <c r="CMB7" s="340"/>
      <c r="CMC7" s="340"/>
      <c r="CMD7" s="340"/>
      <c r="CME7" s="340"/>
      <c r="CMF7" s="340"/>
      <c r="CMG7" s="340"/>
      <c r="CMH7" s="340"/>
      <c r="CMI7" s="95"/>
      <c r="CMJ7" s="340"/>
      <c r="CMK7" s="340"/>
      <c r="CML7" s="101"/>
      <c r="CMM7" s="96"/>
      <c r="CMN7" s="395"/>
      <c r="CMO7" s="340"/>
      <c r="CMP7" s="340"/>
      <c r="CMQ7" s="340"/>
      <c r="CMR7" s="340"/>
      <c r="CMS7" s="340"/>
      <c r="CMT7" s="340"/>
      <c r="CMU7" s="340"/>
      <c r="CMV7" s="95"/>
      <c r="CMW7" s="340"/>
      <c r="CMX7" s="340"/>
      <c r="CMY7" s="101"/>
      <c r="CMZ7" s="96"/>
      <c r="CNA7" s="395"/>
      <c r="CNB7" s="340"/>
      <c r="CNC7" s="340"/>
      <c r="CND7" s="340"/>
      <c r="CNE7" s="340"/>
      <c r="CNF7" s="340"/>
      <c r="CNG7" s="340"/>
      <c r="CNH7" s="340"/>
      <c r="CNI7" s="95"/>
      <c r="CNJ7" s="340"/>
      <c r="CNK7" s="340"/>
      <c r="CNL7" s="101"/>
      <c r="CNM7" s="96"/>
      <c r="CNN7" s="395"/>
      <c r="CNO7" s="340"/>
      <c r="CNP7" s="340"/>
      <c r="CNQ7" s="340"/>
      <c r="CNR7" s="340"/>
      <c r="CNS7" s="340"/>
      <c r="CNT7" s="340"/>
      <c r="CNU7" s="340"/>
      <c r="CNV7" s="95"/>
      <c r="CNW7" s="340"/>
      <c r="CNX7" s="340"/>
      <c r="CNY7" s="101"/>
      <c r="CNZ7" s="96"/>
      <c r="COA7" s="395"/>
      <c r="COB7" s="340"/>
      <c r="COC7" s="340"/>
      <c r="COD7" s="340"/>
      <c r="COE7" s="340"/>
      <c r="COF7" s="340"/>
      <c r="COG7" s="340"/>
      <c r="COH7" s="340"/>
      <c r="COI7" s="95"/>
      <c r="COJ7" s="340"/>
      <c r="COK7" s="340"/>
      <c r="COL7" s="101"/>
      <c r="COM7" s="96"/>
      <c r="CON7" s="395"/>
      <c r="COO7" s="340"/>
      <c r="COP7" s="340"/>
      <c r="COQ7" s="340"/>
      <c r="COR7" s="340"/>
      <c r="COS7" s="340"/>
      <c r="COT7" s="340"/>
      <c r="COU7" s="340"/>
      <c r="COV7" s="95"/>
      <c r="COW7" s="340"/>
      <c r="COX7" s="340"/>
      <c r="COY7" s="101"/>
      <c r="COZ7" s="96"/>
      <c r="CPA7" s="395"/>
      <c r="CPB7" s="340"/>
      <c r="CPC7" s="340"/>
      <c r="CPD7" s="340"/>
      <c r="CPE7" s="340"/>
      <c r="CPF7" s="340"/>
      <c r="CPG7" s="340"/>
      <c r="CPH7" s="340"/>
      <c r="CPI7" s="95"/>
      <c r="CPJ7" s="340"/>
      <c r="CPK7" s="340"/>
      <c r="CPL7" s="101"/>
      <c r="CPM7" s="96"/>
      <c r="CPN7" s="395"/>
      <c r="CPO7" s="340"/>
      <c r="CPP7" s="340"/>
      <c r="CPQ7" s="340"/>
      <c r="CPR7" s="340"/>
      <c r="CPS7" s="340"/>
      <c r="CPT7" s="340"/>
      <c r="CPU7" s="340"/>
      <c r="CPV7" s="95"/>
      <c r="CPW7" s="340"/>
      <c r="CPX7" s="340"/>
      <c r="CPY7" s="101"/>
      <c r="CPZ7" s="96"/>
      <c r="CQA7" s="395"/>
      <c r="CQB7" s="340"/>
      <c r="CQC7" s="340"/>
      <c r="CQD7" s="340"/>
      <c r="CQE7" s="340"/>
      <c r="CQF7" s="340"/>
      <c r="CQG7" s="340"/>
      <c r="CQH7" s="340"/>
      <c r="CQI7" s="95"/>
      <c r="CQJ7" s="340"/>
      <c r="CQK7" s="340"/>
      <c r="CQL7" s="101"/>
      <c r="CQM7" s="96"/>
      <c r="CQN7" s="395"/>
      <c r="CQO7" s="340"/>
      <c r="CQP7" s="340"/>
      <c r="CQQ7" s="340"/>
      <c r="CQR7" s="340"/>
      <c r="CQS7" s="340"/>
      <c r="CQT7" s="340"/>
      <c r="CQU7" s="340"/>
      <c r="CQV7" s="95"/>
      <c r="CQW7" s="340"/>
      <c r="CQX7" s="340"/>
      <c r="CQY7" s="101"/>
      <c r="CQZ7" s="96"/>
      <c r="CRA7" s="395"/>
      <c r="CRB7" s="340"/>
      <c r="CRC7" s="340"/>
      <c r="CRD7" s="340"/>
      <c r="CRE7" s="340"/>
      <c r="CRF7" s="340"/>
      <c r="CRG7" s="340"/>
      <c r="CRH7" s="340"/>
      <c r="CRI7" s="95"/>
      <c r="CRJ7" s="340"/>
      <c r="CRK7" s="340"/>
      <c r="CRL7" s="101"/>
      <c r="CRM7" s="96"/>
      <c r="CRN7" s="395"/>
      <c r="CRO7" s="340"/>
      <c r="CRP7" s="340"/>
      <c r="CRQ7" s="340"/>
      <c r="CRR7" s="340"/>
      <c r="CRS7" s="340"/>
      <c r="CRT7" s="340"/>
      <c r="CRU7" s="340"/>
      <c r="CRV7" s="95"/>
      <c r="CRW7" s="340"/>
      <c r="CRX7" s="340"/>
      <c r="CRY7" s="101"/>
      <c r="CRZ7" s="96"/>
      <c r="CSA7" s="395"/>
      <c r="CSB7" s="340"/>
      <c r="CSC7" s="340"/>
      <c r="CSD7" s="340"/>
      <c r="CSE7" s="340"/>
      <c r="CSF7" s="340"/>
      <c r="CSG7" s="340"/>
      <c r="CSH7" s="340"/>
      <c r="CSI7" s="95"/>
      <c r="CSJ7" s="340"/>
      <c r="CSK7" s="340"/>
      <c r="CSL7" s="101"/>
      <c r="CSM7" s="96"/>
      <c r="CSN7" s="395"/>
      <c r="CSO7" s="340"/>
      <c r="CSP7" s="340"/>
      <c r="CSQ7" s="340"/>
      <c r="CSR7" s="340"/>
      <c r="CSS7" s="340"/>
      <c r="CST7" s="340"/>
      <c r="CSU7" s="340"/>
      <c r="CSV7" s="95"/>
      <c r="CSW7" s="340"/>
      <c r="CSX7" s="340"/>
      <c r="CSY7" s="101"/>
      <c r="CSZ7" s="96"/>
      <c r="CTA7" s="395"/>
      <c r="CTB7" s="340"/>
      <c r="CTC7" s="340"/>
      <c r="CTD7" s="340"/>
      <c r="CTE7" s="340"/>
      <c r="CTF7" s="340"/>
      <c r="CTG7" s="340"/>
      <c r="CTH7" s="340"/>
      <c r="CTI7" s="95"/>
      <c r="CTJ7" s="340"/>
      <c r="CTK7" s="340"/>
      <c r="CTL7" s="101"/>
      <c r="CTM7" s="96"/>
      <c r="CTN7" s="395"/>
      <c r="CTO7" s="340"/>
      <c r="CTP7" s="340"/>
      <c r="CTQ7" s="340"/>
      <c r="CTR7" s="340"/>
      <c r="CTS7" s="340"/>
      <c r="CTT7" s="340"/>
      <c r="CTU7" s="340"/>
      <c r="CTV7" s="95"/>
      <c r="CTW7" s="340"/>
      <c r="CTX7" s="340"/>
      <c r="CTY7" s="101"/>
      <c r="CTZ7" s="96"/>
      <c r="CUA7" s="395"/>
      <c r="CUB7" s="340"/>
      <c r="CUC7" s="340"/>
      <c r="CUD7" s="340"/>
      <c r="CUE7" s="340"/>
      <c r="CUF7" s="340"/>
      <c r="CUG7" s="340"/>
      <c r="CUH7" s="340"/>
      <c r="CUI7" s="95"/>
      <c r="CUJ7" s="340"/>
      <c r="CUK7" s="340"/>
      <c r="CUL7" s="101"/>
      <c r="CUM7" s="96"/>
      <c r="CUN7" s="395"/>
      <c r="CUO7" s="340"/>
      <c r="CUP7" s="340"/>
      <c r="CUQ7" s="340"/>
      <c r="CUR7" s="340"/>
      <c r="CUS7" s="340"/>
      <c r="CUT7" s="340"/>
      <c r="CUU7" s="340"/>
      <c r="CUV7" s="95"/>
      <c r="CUW7" s="340"/>
      <c r="CUX7" s="340"/>
      <c r="CUY7" s="101"/>
      <c r="CUZ7" s="96"/>
      <c r="CVA7" s="395"/>
      <c r="CVB7" s="340"/>
      <c r="CVC7" s="340"/>
      <c r="CVD7" s="340"/>
      <c r="CVE7" s="340"/>
      <c r="CVF7" s="340"/>
      <c r="CVG7" s="340"/>
      <c r="CVH7" s="340"/>
      <c r="CVI7" s="95"/>
      <c r="CVJ7" s="340"/>
      <c r="CVK7" s="340"/>
      <c r="CVL7" s="101"/>
      <c r="CVM7" s="96"/>
      <c r="CVN7" s="395"/>
      <c r="CVO7" s="340"/>
      <c r="CVP7" s="340"/>
      <c r="CVQ7" s="340"/>
      <c r="CVR7" s="340"/>
      <c r="CVS7" s="340"/>
      <c r="CVT7" s="340"/>
      <c r="CVU7" s="340"/>
      <c r="CVV7" s="95"/>
      <c r="CVW7" s="340"/>
      <c r="CVX7" s="340"/>
      <c r="CVY7" s="101"/>
      <c r="CVZ7" s="96"/>
      <c r="CWA7" s="395"/>
      <c r="CWB7" s="340"/>
      <c r="CWC7" s="340"/>
      <c r="CWD7" s="340"/>
      <c r="CWE7" s="340"/>
      <c r="CWF7" s="340"/>
      <c r="CWG7" s="340"/>
      <c r="CWH7" s="340"/>
      <c r="CWI7" s="95"/>
      <c r="CWJ7" s="340"/>
      <c r="CWK7" s="340"/>
      <c r="CWL7" s="101"/>
      <c r="CWM7" s="96"/>
      <c r="CWN7" s="395"/>
      <c r="CWO7" s="340"/>
      <c r="CWP7" s="340"/>
      <c r="CWQ7" s="340"/>
      <c r="CWR7" s="340"/>
      <c r="CWS7" s="340"/>
      <c r="CWT7" s="340"/>
      <c r="CWU7" s="340"/>
      <c r="CWV7" s="95"/>
      <c r="CWW7" s="340"/>
      <c r="CWX7" s="340"/>
      <c r="CWY7" s="101"/>
      <c r="CWZ7" s="96"/>
      <c r="CXA7" s="395"/>
      <c r="CXB7" s="340"/>
      <c r="CXC7" s="340"/>
      <c r="CXD7" s="340"/>
      <c r="CXE7" s="340"/>
      <c r="CXF7" s="340"/>
      <c r="CXG7" s="340"/>
      <c r="CXH7" s="340"/>
      <c r="CXI7" s="95"/>
      <c r="CXJ7" s="340"/>
      <c r="CXK7" s="340"/>
      <c r="CXL7" s="101"/>
      <c r="CXM7" s="96"/>
      <c r="CXN7" s="395"/>
      <c r="CXO7" s="340"/>
      <c r="CXP7" s="340"/>
      <c r="CXQ7" s="340"/>
      <c r="CXR7" s="340"/>
      <c r="CXS7" s="340"/>
      <c r="CXT7" s="340"/>
      <c r="CXU7" s="340"/>
      <c r="CXV7" s="95"/>
      <c r="CXW7" s="340"/>
      <c r="CXX7" s="340"/>
      <c r="CXY7" s="101"/>
      <c r="CXZ7" s="96"/>
      <c r="CYA7" s="395"/>
      <c r="CYB7" s="340"/>
      <c r="CYC7" s="340"/>
      <c r="CYD7" s="340"/>
      <c r="CYE7" s="340"/>
      <c r="CYF7" s="340"/>
      <c r="CYG7" s="340"/>
      <c r="CYH7" s="340"/>
      <c r="CYI7" s="95"/>
      <c r="CYJ7" s="340"/>
      <c r="CYK7" s="340"/>
      <c r="CYL7" s="101"/>
      <c r="CYM7" s="96"/>
      <c r="CYN7" s="395"/>
      <c r="CYO7" s="340"/>
      <c r="CYP7" s="340"/>
      <c r="CYQ7" s="340"/>
      <c r="CYR7" s="340"/>
      <c r="CYS7" s="340"/>
      <c r="CYT7" s="340"/>
      <c r="CYU7" s="340"/>
      <c r="CYV7" s="95"/>
      <c r="CYW7" s="340"/>
      <c r="CYX7" s="340"/>
      <c r="CYY7" s="101"/>
      <c r="CYZ7" s="96"/>
      <c r="CZA7" s="395"/>
      <c r="CZB7" s="340"/>
      <c r="CZC7" s="340"/>
      <c r="CZD7" s="340"/>
      <c r="CZE7" s="340"/>
      <c r="CZF7" s="340"/>
      <c r="CZG7" s="340"/>
      <c r="CZH7" s="340"/>
      <c r="CZI7" s="95"/>
      <c r="CZJ7" s="340"/>
      <c r="CZK7" s="340"/>
      <c r="CZL7" s="101"/>
      <c r="CZM7" s="96"/>
      <c r="CZN7" s="395"/>
      <c r="CZO7" s="340"/>
      <c r="CZP7" s="340"/>
      <c r="CZQ7" s="340"/>
      <c r="CZR7" s="340"/>
      <c r="CZS7" s="340"/>
      <c r="CZT7" s="340"/>
      <c r="CZU7" s="340"/>
      <c r="CZV7" s="95"/>
      <c r="CZW7" s="340"/>
      <c r="CZX7" s="340"/>
      <c r="CZY7" s="101"/>
      <c r="CZZ7" s="96"/>
      <c r="DAA7" s="395"/>
      <c r="DAB7" s="340"/>
      <c r="DAC7" s="340"/>
      <c r="DAD7" s="340"/>
      <c r="DAE7" s="340"/>
      <c r="DAF7" s="340"/>
      <c r="DAG7" s="340"/>
      <c r="DAH7" s="340"/>
      <c r="DAI7" s="95"/>
      <c r="DAJ7" s="340"/>
      <c r="DAK7" s="340"/>
      <c r="DAL7" s="101"/>
      <c r="DAM7" s="96"/>
      <c r="DAN7" s="395"/>
      <c r="DAO7" s="340"/>
      <c r="DAP7" s="340"/>
      <c r="DAQ7" s="340"/>
      <c r="DAR7" s="340"/>
      <c r="DAS7" s="340"/>
      <c r="DAT7" s="340"/>
      <c r="DAU7" s="340"/>
      <c r="DAV7" s="95"/>
      <c r="DAW7" s="340"/>
      <c r="DAX7" s="340"/>
      <c r="DAY7" s="101"/>
      <c r="DAZ7" s="96"/>
      <c r="DBA7" s="395"/>
      <c r="DBB7" s="340"/>
      <c r="DBC7" s="340"/>
      <c r="DBD7" s="340"/>
      <c r="DBE7" s="340"/>
      <c r="DBF7" s="340"/>
      <c r="DBG7" s="340"/>
      <c r="DBH7" s="340"/>
      <c r="DBI7" s="95"/>
      <c r="DBJ7" s="340"/>
      <c r="DBK7" s="340"/>
      <c r="DBL7" s="101"/>
      <c r="DBM7" s="96"/>
      <c r="DBN7" s="395"/>
      <c r="DBO7" s="340"/>
      <c r="DBP7" s="340"/>
      <c r="DBQ7" s="340"/>
      <c r="DBR7" s="340"/>
      <c r="DBS7" s="340"/>
      <c r="DBT7" s="340"/>
      <c r="DBU7" s="340"/>
      <c r="DBV7" s="95"/>
      <c r="DBW7" s="340"/>
      <c r="DBX7" s="340"/>
      <c r="DBY7" s="101"/>
      <c r="DBZ7" s="96"/>
      <c r="DCA7" s="395"/>
      <c r="DCB7" s="340"/>
      <c r="DCC7" s="340"/>
      <c r="DCD7" s="340"/>
      <c r="DCE7" s="340"/>
      <c r="DCF7" s="340"/>
      <c r="DCG7" s="340"/>
      <c r="DCH7" s="340"/>
      <c r="DCI7" s="95"/>
      <c r="DCJ7" s="340"/>
      <c r="DCK7" s="340"/>
      <c r="DCL7" s="101"/>
      <c r="DCM7" s="96"/>
      <c r="DCN7" s="395"/>
      <c r="DCO7" s="340"/>
      <c r="DCP7" s="340"/>
      <c r="DCQ7" s="340"/>
      <c r="DCR7" s="340"/>
      <c r="DCS7" s="340"/>
      <c r="DCT7" s="340"/>
      <c r="DCU7" s="340"/>
      <c r="DCV7" s="95"/>
      <c r="DCW7" s="340"/>
      <c r="DCX7" s="340"/>
      <c r="DCY7" s="101"/>
      <c r="DCZ7" s="96"/>
      <c r="DDA7" s="395"/>
      <c r="DDB7" s="340"/>
      <c r="DDC7" s="340"/>
      <c r="DDD7" s="340"/>
      <c r="DDE7" s="340"/>
      <c r="DDF7" s="340"/>
      <c r="DDG7" s="340"/>
      <c r="DDH7" s="340"/>
      <c r="DDI7" s="95"/>
      <c r="DDJ7" s="340"/>
      <c r="DDK7" s="340"/>
      <c r="DDL7" s="101"/>
      <c r="DDM7" s="96"/>
      <c r="DDN7" s="395"/>
      <c r="DDO7" s="340"/>
      <c r="DDP7" s="340"/>
      <c r="DDQ7" s="340"/>
      <c r="DDR7" s="340"/>
      <c r="DDS7" s="340"/>
      <c r="DDT7" s="340"/>
      <c r="DDU7" s="340"/>
      <c r="DDV7" s="95"/>
      <c r="DDW7" s="340"/>
      <c r="DDX7" s="340"/>
      <c r="DDY7" s="101"/>
      <c r="DDZ7" s="96"/>
      <c r="DEA7" s="395"/>
      <c r="DEB7" s="340"/>
      <c r="DEC7" s="340"/>
      <c r="DED7" s="340"/>
      <c r="DEE7" s="340"/>
      <c r="DEF7" s="340"/>
      <c r="DEG7" s="340"/>
      <c r="DEH7" s="340"/>
      <c r="DEI7" s="95"/>
      <c r="DEJ7" s="340"/>
      <c r="DEK7" s="340"/>
      <c r="DEL7" s="101"/>
      <c r="DEM7" s="96"/>
      <c r="DEN7" s="395"/>
      <c r="DEO7" s="340"/>
      <c r="DEP7" s="340"/>
      <c r="DEQ7" s="340"/>
      <c r="DER7" s="340"/>
      <c r="DES7" s="340"/>
      <c r="DET7" s="340"/>
      <c r="DEU7" s="340"/>
      <c r="DEV7" s="95"/>
      <c r="DEW7" s="340"/>
      <c r="DEX7" s="340"/>
      <c r="DEY7" s="101"/>
      <c r="DEZ7" s="96"/>
      <c r="DFA7" s="395"/>
      <c r="DFB7" s="340"/>
      <c r="DFC7" s="340"/>
      <c r="DFD7" s="340"/>
      <c r="DFE7" s="340"/>
      <c r="DFF7" s="340"/>
      <c r="DFG7" s="340"/>
      <c r="DFH7" s="340"/>
      <c r="DFI7" s="95"/>
      <c r="DFJ7" s="340"/>
      <c r="DFK7" s="340"/>
      <c r="DFL7" s="101"/>
      <c r="DFM7" s="96"/>
      <c r="DFN7" s="395"/>
      <c r="DFO7" s="340"/>
      <c r="DFP7" s="340"/>
      <c r="DFQ7" s="340"/>
      <c r="DFR7" s="340"/>
      <c r="DFS7" s="340"/>
      <c r="DFT7" s="340"/>
      <c r="DFU7" s="340"/>
      <c r="DFV7" s="95"/>
      <c r="DFW7" s="340"/>
      <c r="DFX7" s="340"/>
      <c r="DFY7" s="101"/>
      <c r="DFZ7" s="96"/>
      <c r="DGA7" s="395"/>
      <c r="DGB7" s="340"/>
      <c r="DGC7" s="340"/>
      <c r="DGD7" s="340"/>
      <c r="DGE7" s="340"/>
      <c r="DGF7" s="340"/>
      <c r="DGG7" s="340"/>
      <c r="DGH7" s="340"/>
      <c r="DGI7" s="95"/>
      <c r="DGJ7" s="340"/>
      <c r="DGK7" s="340"/>
      <c r="DGL7" s="101"/>
      <c r="DGM7" s="96"/>
      <c r="DGN7" s="395"/>
      <c r="DGO7" s="340"/>
      <c r="DGP7" s="340"/>
      <c r="DGQ7" s="340"/>
      <c r="DGR7" s="340"/>
      <c r="DGS7" s="340"/>
      <c r="DGT7" s="340"/>
      <c r="DGU7" s="340"/>
      <c r="DGV7" s="95"/>
      <c r="DGW7" s="340"/>
      <c r="DGX7" s="340"/>
      <c r="DGY7" s="101"/>
      <c r="DGZ7" s="96"/>
      <c r="DHA7" s="395"/>
      <c r="DHB7" s="340"/>
      <c r="DHC7" s="340"/>
      <c r="DHD7" s="340"/>
      <c r="DHE7" s="340"/>
      <c r="DHF7" s="340"/>
      <c r="DHG7" s="340"/>
      <c r="DHH7" s="340"/>
      <c r="DHI7" s="95"/>
      <c r="DHJ7" s="340"/>
      <c r="DHK7" s="340"/>
      <c r="DHL7" s="101"/>
      <c r="DHM7" s="96"/>
      <c r="DHN7" s="395"/>
      <c r="DHO7" s="340"/>
      <c r="DHP7" s="340"/>
      <c r="DHQ7" s="340"/>
      <c r="DHR7" s="340"/>
      <c r="DHS7" s="340"/>
      <c r="DHT7" s="340"/>
      <c r="DHU7" s="340"/>
      <c r="DHV7" s="95"/>
      <c r="DHW7" s="340"/>
      <c r="DHX7" s="340"/>
      <c r="DHY7" s="101"/>
      <c r="DHZ7" s="96"/>
      <c r="DIA7" s="395"/>
      <c r="DIB7" s="340"/>
      <c r="DIC7" s="340"/>
      <c r="DID7" s="340"/>
      <c r="DIE7" s="340"/>
      <c r="DIF7" s="340"/>
      <c r="DIG7" s="340"/>
      <c r="DIH7" s="340"/>
      <c r="DII7" s="95"/>
      <c r="DIJ7" s="340"/>
      <c r="DIK7" s="340"/>
      <c r="DIL7" s="101"/>
      <c r="DIM7" s="96"/>
      <c r="DIN7" s="395"/>
      <c r="DIO7" s="340"/>
      <c r="DIP7" s="340"/>
      <c r="DIQ7" s="340"/>
      <c r="DIR7" s="340"/>
      <c r="DIS7" s="340"/>
      <c r="DIT7" s="340"/>
      <c r="DIU7" s="340"/>
      <c r="DIV7" s="95"/>
      <c r="DIW7" s="340"/>
      <c r="DIX7" s="340"/>
      <c r="DIY7" s="101"/>
      <c r="DIZ7" s="96"/>
      <c r="DJA7" s="395"/>
      <c r="DJB7" s="340"/>
      <c r="DJC7" s="340"/>
      <c r="DJD7" s="340"/>
      <c r="DJE7" s="340"/>
      <c r="DJF7" s="340"/>
      <c r="DJG7" s="340"/>
      <c r="DJH7" s="340"/>
      <c r="DJI7" s="95"/>
      <c r="DJJ7" s="340"/>
      <c r="DJK7" s="340"/>
      <c r="DJL7" s="101"/>
      <c r="DJM7" s="96"/>
      <c r="DJN7" s="395"/>
      <c r="DJO7" s="340"/>
      <c r="DJP7" s="340"/>
      <c r="DJQ7" s="340"/>
      <c r="DJR7" s="340"/>
      <c r="DJS7" s="340"/>
      <c r="DJT7" s="340"/>
      <c r="DJU7" s="340"/>
      <c r="DJV7" s="95"/>
      <c r="DJW7" s="340"/>
      <c r="DJX7" s="340"/>
      <c r="DJY7" s="101"/>
      <c r="DJZ7" s="96"/>
      <c r="DKA7" s="395"/>
      <c r="DKB7" s="340"/>
      <c r="DKC7" s="340"/>
      <c r="DKD7" s="340"/>
      <c r="DKE7" s="340"/>
      <c r="DKF7" s="340"/>
      <c r="DKG7" s="340"/>
      <c r="DKH7" s="340"/>
      <c r="DKI7" s="95"/>
      <c r="DKJ7" s="340"/>
      <c r="DKK7" s="340"/>
      <c r="DKL7" s="101"/>
      <c r="DKM7" s="96"/>
      <c r="DKN7" s="395"/>
      <c r="DKO7" s="340"/>
      <c r="DKP7" s="340"/>
      <c r="DKQ7" s="340"/>
      <c r="DKR7" s="340"/>
      <c r="DKS7" s="340"/>
      <c r="DKT7" s="340"/>
      <c r="DKU7" s="340"/>
      <c r="DKV7" s="95"/>
      <c r="DKW7" s="340"/>
      <c r="DKX7" s="340"/>
      <c r="DKY7" s="101"/>
      <c r="DKZ7" s="96"/>
      <c r="DLA7" s="395"/>
      <c r="DLB7" s="340"/>
      <c r="DLC7" s="340"/>
      <c r="DLD7" s="340"/>
      <c r="DLE7" s="340"/>
      <c r="DLF7" s="340"/>
      <c r="DLG7" s="340"/>
      <c r="DLH7" s="340"/>
      <c r="DLI7" s="95"/>
      <c r="DLJ7" s="340"/>
      <c r="DLK7" s="340"/>
      <c r="DLL7" s="101"/>
      <c r="DLM7" s="96"/>
      <c r="DLN7" s="395"/>
      <c r="DLO7" s="340"/>
      <c r="DLP7" s="340"/>
      <c r="DLQ7" s="340"/>
      <c r="DLR7" s="340"/>
      <c r="DLS7" s="340"/>
      <c r="DLT7" s="340"/>
      <c r="DLU7" s="340"/>
      <c r="DLV7" s="95"/>
      <c r="DLW7" s="340"/>
      <c r="DLX7" s="340"/>
      <c r="DLY7" s="101"/>
      <c r="DLZ7" s="96"/>
      <c r="DMA7" s="395"/>
      <c r="DMB7" s="340"/>
      <c r="DMC7" s="340"/>
      <c r="DMD7" s="340"/>
      <c r="DME7" s="340"/>
      <c r="DMF7" s="340"/>
      <c r="DMG7" s="340"/>
      <c r="DMH7" s="340"/>
      <c r="DMI7" s="95"/>
      <c r="DMJ7" s="340"/>
      <c r="DMK7" s="340"/>
      <c r="DML7" s="101"/>
      <c r="DMM7" s="96"/>
      <c r="DMN7" s="395"/>
      <c r="DMO7" s="340"/>
      <c r="DMP7" s="340"/>
      <c r="DMQ7" s="340"/>
      <c r="DMR7" s="340"/>
      <c r="DMS7" s="340"/>
      <c r="DMT7" s="340"/>
      <c r="DMU7" s="340"/>
      <c r="DMV7" s="95"/>
      <c r="DMW7" s="340"/>
      <c r="DMX7" s="340"/>
      <c r="DMY7" s="101"/>
      <c r="DMZ7" s="96"/>
      <c r="DNA7" s="395"/>
      <c r="DNB7" s="340"/>
      <c r="DNC7" s="340"/>
      <c r="DND7" s="340"/>
      <c r="DNE7" s="340"/>
      <c r="DNF7" s="340"/>
      <c r="DNG7" s="340"/>
      <c r="DNH7" s="340"/>
      <c r="DNI7" s="95"/>
      <c r="DNJ7" s="340"/>
      <c r="DNK7" s="340"/>
      <c r="DNL7" s="101"/>
      <c r="DNM7" s="96"/>
      <c r="DNN7" s="395"/>
      <c r="DNO7" s="340"/>
      <c r="DNP7" s="340"/>
      <c r="DNQ7" s="340"/>
      <c r="DNR7" s="340"/>
      <c r="DNS7" s="340"/>
      <c r="DNT7" s="340"/>
      <c r="DNU7" s="340"/>
      <c r="DNV7" s="95"/>
      <c r="DNW7" s="340"/>
      <c r="DNX7" s="340"/>
      <c r="DNY7" s="101"/>
      <c r="DNZ7" s="96"/>
      <c r="DOA7" s="395"/>
      <c r="DOB7" s="340"/>
      <c r="DOC7" s="340"/>
      <c r="DOD7" s="340"/>
      <c r="DOE7" s="340"/>
      <c r="DOF7" s="340"/>
      <c r="DOG7" s="340"/>
      <c r="DOH7" s="340"/>
      <c r="DOI7" s="95"/>
      <c r="DOJ7" s="340"/>
      <c r="DOK7" s="340"/>
      <c r="DOL7" s="101"/>
      <c r="DOM7" s="96"/>
      <c r="DON7" s="395"/>
      <c r="DOO7" s="340"/>
      <c r="DOP7" s="340"/>
      <c r="DOQ7" s="340"/>
      <c r="DOR7" s="340"/>
      <c r="DOS7" s="340"/>
      <c r="DOT7" s="340"/>
      <c r="DOU7" s="340"/>
      <c r="DOV7" s="95"/>
      <c r="DOW7" s="340"/>
      <c r="DOX7" s="340"/>
      <c r="DOY7" s="101"/>
      <c r="DOZ7" s="96"/>
      <c r="DPA7" s="395"/>
      <c r="DPB7" s="340"/>
      <c r="DPC7" s="340"/>
      <c r="DPD7" s="340"/>
      <c r="DPE7" s="340"/>
      <c r="DPF7" s="340"/>
      <c r="DPG7" s="340"/>
      <c r="DPH7" s="340"/>
      <c r="DPI7" s="95"/>
      <c r="DPJ7" s="340"/>
      <c r="DPK7" s="340"/>
      <c r="DPL7" s="101"/>
      <c r="DPM7" s="96"/>
      <c r="DPN7" s="395"/>
      <c r="DPO7" s="340"/>
      <c r="DPP7" s="340"/>
      <c r="DPQ7" s="340"/>
      <c r="DPR7" s="340"/>
      <c r="DPS7" s="340"/>
      <c r="DPT7" s="340"/>
      <c r="DPU7" s="340"/>
      <c r="DPV7" s="95"/>
      <c r="DPW7" s="340"/>
      <c r="DPX7" s="340"/>
      <c r="DPY7" s="101"/>
      <c r="DPZ7" s="96"/>
      <c r="DQA7" s="395"/>
      <c r="DQB7" s="340"/>
      <c r="DQC7" s="340"/>
      <c r="DQD7" s="340"/>
      <c r="DQE7" s="340"/>
      <c r="DQF7" s="340"/>
      <c r="DQG7" s="340"/>
      <c r="DQH7" s="340"/>
      <c r="DQI7" s="95"/>
      <c r="DQJ7" s="340"/>
      <c r="DQK7" s="340"/>
      <c r="DQL7" s="101"/>
      <c r="DQM7" s="96"/>
      <c r="DQN7" s="395"/>
      <c r="DQO7" s="340"/>
      <c r="DQP7" s="340"/>
      <c r="DQQ7" s="340"/>
      <c r="DQR7" s="340"/>
      <c r="DQS7" s="340"/>
      <c r="DQT7" s="340"/>
      <c r="DQU7" s="340"/>
      <c r="DQV7" s="95"/>
      <c r="DQW7" s="340"/>
      <c r="DQX7" s="340"/>
      <c r="DQY7" s="101"/>
      <c r="DQZ7" s="96"/>
      <c r="DRA7" s="395"/>
      <c r="DRB7" s="340"/>
      <c r="DRC7" s="340"/>
      <c r="DRD7" s="340"/>
      <c r="DRE7" s="340"/>
      <c r="DRF7" s="340"/>
      <c r="DRG7" s="340"/>
      <c r="DRH7" s="340"/>
      <c r="DRI7" s="95"/>
      <c r="DRJ7" s="340"/>
      <c r="DRK7" s="340"/>
      <c r="DRL7" s="101"/>
      <c r="DRM7" s="96"/>
      <c r="DRN7" s="395"/>
      <c r="DRO7" s="340"/>
      <c r="DRP7" s="340"/>
      <c r="DRQ7" s="340"/>
      <c r="DRR7" s="340"/>
      <c r="DRS7" s="340"/>
      <c r="DRT7" s="340"/>
      <c r="DRU7" s="340"/>
      <c r="DRV7" s="95"/>
      <c r="DRW7" s="340"/>
      <c r="DRX7" s="340"/>
      <c r="DRY7" s="101"/>
      <c r="DRZ7" s="96"/>
      <c r="DSA7" s="395"/>
      <c r="DSB7" s="340"/>
      <c r="DSC7" s="340"/>
      <c r="DSD7" s="340"/>
      <c r="DSE7" s="340"/>
      <c r="DSF7" s="340"/>
      <c r="DSG7" s="340"/>
      <c r="DSH7" s="340"/>
      <c r="DSI7" s="95"/>
      <c r="DSJ7" s="340"/>
      <c r="DSK7" s="340"/>
      <c r="DSL7" s="101"/>
      <c r="DSM7" s="96"/>
      <c r="DSN7" s="395"/>
      <c r="DSO7" s="340"/>
      <c r="DSP7" s="340"/>
      <c r="DSQ7" s="340"/>
      <c r="DSR7" s="340"/>
      <c r="DSS7" s="340"/>
      <c r="DST7" s="340"/>
      <c r="DSU7" s="340"/>
      <c r="DSV7" s="95"/>
      <c r="DSW7" s="340"/>
      <c r="DSX7" s="340"/>
      <c r="DSY7" s="101"/>
      <c r="DSZ7" s="96"/>
      <c r="DTA7" s="395"/>
      <c r="DTB7" s="340"/>
      <c r="DTC7" s="340"/>
      <c r="DTD7" s="340"/>
      <c r="DTE7" s="340"/>
      <c r="DTF7" s="340"/>
      <c r="DTG7" s="340"/>
      <c r="DTH7" s="340"/>
      <c r="DTI7" s="95"/>
      <c r="DTJ7" s="340"/>
      <c r="DTK7" s="340"/>
      <c r="DTL7" s="101"/>
      <c r="DTM7" s="96"/>
      <c r="DTN7" s="395"/>
      <c r="DTO7" s="340"/>
      <c r="DTP7" s="340"/>
      <c r="DTQ7" s="340"/>
      <c r="DTR7" s="340"/>
      <c r="DTS7" s="340"/>
      <c r="DTT7" s="340"/>
      <c r="DTU7" s="340"/>
      <c r="DTV7" s="95"/>
      <c r="DTW7" s="340"/>
      <c r="DTX7" s="340"/>
      <c r="DTY7" s="101"/>
      <c r="DTZ7" s="96"/>
      <c r="DUA7" s="395"/>
      <c r="DUB7" s="340"/>
      <c r="DUC7" s="340"/>
      <c r="DUD7" s="340"/>
      <c r="DUE7" s="340"/>
      <c r="DUF7" s="340"/>
      <c r="DUG7" s="340"/>
      <c r="DUH7" s="340"/>
      <c r="DUI7" s="95"/>
      <c r="DUJ7" s="340"/>
      <c r="DUK7" s="340"/>
      <c r="DUL7" s="101"/>
      <c r="DUM7" s="96"/>
      <c r="DUN7" s="395"/>
      <c r="DUO7" s="340"/>
      <c r="DUP7" s="340"/>
      <c r="DUQ7" s="340"/>
      <c r="DUR7" s="340"/>
      <c r="DUS7" s="340"/>
      <c r="DUT7" s="340"/>
      <c r="DUU7" s="340"/>
      <c r="DUV7" s="95"/>
      <c r="DUW7" s="340"/>
      <c r="DUX7" s="340"/>
      <c r="DUY7" s="101"/>
      <c r="DUZ7" s="96"/>
      <c r="DVA7" s="395"/>
      <c r="DVB7" s="340"/>
      <c r="DVC7" s="340"/>
      <c r="DVD7" s="340"/>
      <c r="DVE7" s="340"/>
      <c r="DVF7" s="340"/>
      <c r="DVG7" s="340"/>
      <c r="DVH7" s="340"/>
      <c r="DVI7" s="95"/>
      <c r="DVJ7" s="340"/>
      <c r="DVK7" s="340"/>
      <c r="DVL7" s="101"/>
      <c r="DVM7" s="96"/>
      <c r="DVN7" s="395"/>
      <c r="DVO7" s="340"/>
      <c r="DVP7" s="340"/>
      <c r="DVQ7" s="340"/>
      <c r="DVR7" s="340"/>
      <c r="DVS7" s="340"/>
      <c r="DVT7" s="340"/>
      <c r="DVU7" s="340"/>
      <c r="DVV7" s="95"/>
      <c r="DVW7" s="340"/>
      <c r="DVX7" s="340"/>
      <c r="DVY7" s="101"/>
      <c r="DVZ7" s="96"/>
      <c r="DWA7" s="395"/>
      <c r="DWB7" s="340"/>
      <c r="DWC7" s="340"/>
      <c r="DWD7" s="340"/>
      <c r="DWE7" s="340"/>
      <c r="DWF7" s="340"/>
      <c r="DWG7" s="340"/>
      <c r="DWH7" s="340"/>
      <c r="DWI7" s="95"/>
      <c r="DWJ7" s="340"/>
      <c r="DWK7" s="340"/>
      <c r="DWL7" s="101"/>
      <c r="DWM7" s="96"/>
      <c r="DWN7" s="395"/>
      <c r="DWO7" s="340"/>
      <c r="DWP7" s="340"/>
      <c r="DWQ7" s="340"/>
      <c r="DWR7" s="340"/>
      <c r="DWS7" s="340"/>
      <c r="DWT7" s="340"/>
      <c r="DWU7" s="340"/>
      <c r="DWV7" s="95"/>
      <c r="DWW7" s="340"/>
      <c r="DWX7" s="340"/>
      <c r="DWY7" s="101"/>
      <c r="DWZ7" s="96"/>
      <c r="DXA7" s="395"/>
      <c r="DXB7" s="340"/>
      <c r="DXC7" s="340"/>
      <c r="DXD7" s="340"/>
      <c r="DXE7" s="340"/>
      <c r="DXF7" s="340"/>
      <c r="DXG7" s="340"/>
      <c r="DXH7" s="340"/>
      <c r="DXI7" s="95"/>
      <c r="DXJ7" s="340"/>
      <c r="DXK7" s="340"/>
      <c r="DXL7" s="101"/>
      <c r="DXM7" s="96"/>
      <c r="DXN7" s="395"/>
      <c r="DXO7" s="340"/>
      <c r="DXP7" s="340"/>
      <c r="DXQ7" s="340"/>
      <c r="DXR7" s="340"/>
      <c r="DXS7" s="340"/>
      <c r="DXT7" s="340"/>
      <c r="DXU7" s="340"/>
      <c r="DXV7" s="95"/>
      <c r="DXW7" s="340"/>
      <c r="DXX7" s="340"/>
      <c r="DXY7" s="101"/>
      <c r="DXZ7" s="96"/>
      <c r="DYA7" s="395"/>
      <c r="DYB7" s="340"/>
      <c r="DYC7" s="340"/>
      <c r="DYD7" s="340"/>
      <c r="DYE7" s="340"/>
      <c r="DYF7" s="340"/>
      <c r="DYG7" s="340"/>
      <c r="DYH7" s="340"/>
      <c r="DYI7" s="95"/>
      <c r="DYJ7" s="340"/>
      <c r="DYK7" s="340"/>
      <c r="DYL7" s="101"/>
      <c r="DYM7" s="96"/>
      <c r="DYN7" s="395"/>
      <c r="DYO7" s="340"/>
      <c r="DYP7" s="340"/>
      <c r="DYQ7" s="340"/>
      <c r="DYR7" s="340"/>
      <c r="DYS7" s="340"/>
      <c r="DYT7" s="340"/>
      <c r="DYU7" s="340"/>
      <c r="DYV7" s="95"/>
      <c r="DYW7" s="340"/>
      <c r="DYX7" s="340"/>
      <c r="DYY7" s="101"/>
      <c r="DYZ7" s="96"/>
      <c r="DZA7" s="395"/>
      <c r="DZB7" s="340"/>
      <c r="DZC7" s="340"/>
      <c r="DZD7" s="340"/>
      <c r="DZE7" s="340"/>
      <c r="DZF7" s="340"/>
      <c r="DZG7" s="340"/>
      <c r="DZH7" s="340"/>
      <c r="DZI7" s="95"/>
      <c r="DZJ7" s="340"/>
      <c r="DZK7" s="340"/>
      <c r="DZL7" s="101"/>
      <c r="DZM7" s="96"/>
      <c r="DZN7" s="395"/>
      <c r="DZO7" s="340"/>
      <c r="DZP7" s="340"/>
      <c r="DZQ7" s="340"/>
      <c r="DZR7" s="340"/>
      <c r="DZS7" s="340"/>
      <c r="DZT7" s="340"/>
      <c r="DZU7" s="340"/>
      <c r="DZV7" s="95"/>
      <c r="DZW7" s="340"/>
      <c r="DZX7" s="340"/>
      <c r="DZY7" s="101"/>
      <c r="DZZ7" s="96"/>
      <c r="EAA7" s="395"/>
      <c r="EAB7" s="340"/>
      <c r="EAC7" s="340"/>
      <c r="EAD7" s="340"/>
      <c r="EAE7" s="340"/>
      <c r="EAF7" s="340"/>
      <c r="EAG7" s="340"/>
      <c r="EAH7" s="340"/>
      <c r="EAI7" s="95"/>
      <c r="EAJ7" s="340"/>
      <c r="EAK7" s="340"/>
      <c r="EAL7" s="101"/>
      <c r="EAM7" s="96"/>
      <c r="EAN7" s="395"/>
      <c r="EAO7" s="340"/>
      <c r="EAP7" s="340"/>
      <c r="EAQ7" s="340"/>
      <c r="EAR7" s="340"/>
      <c r="EAS7" s="340"/>
      <c r="EAT7" s="340"/>
      <c r="EAU7" s="340"/>
      <c r="EAV7" s="95"/>
      <c r="EAW7" s="340"/>
      <c r="EAX7" s="340"/>
      <c r="EAY7" s="101"/>
      <c r="EAZ7" s="96"/>
      <c r="EBA7" s="395"/>
      <c r="EBB7" s="340"/>
      <c r="EBC7" s="340"/>
      <c r="EBD7" s="340"/>
      <c r="EBE7" s="340"/>
      <c r="EBF7" s="340"/>
      <c r="EBG7" s="340"/>
      <c r="EBH7" s="340"/>
      <c r="EBI7" s="95"/>
      <c r="EBJ7" s="340"/>
      <c r="EBK7" s="340"/>
      <c r="EBL7" s="101"/>
      <c r="EBM7" s="96"/>
      <c r="EBN7" s="395"/>
      <c r="EBO7" s="340"/>
      <c r="EBP7" s="340"/>
      <c r="EBQ7" s="340"/>
      <c r="EBR7" s="340"/>
      <c r="EBS7" s="340"/>
      <c r="EBT7" s="340"/>
      <c r="EBU7" s="340"/>
      <c r="EBV7" s="95"/>
      <c r="EBW7" s="340"/>
      <c r="EBX7" s="340"/>
      <c r="EBY7" s="101"/>
      <c r="EBZ7" s="96"/>
      <c r="ECA7" s="395"/>
      <c r="ECB7" s="340"/>
      <c r="ECC7" s="340"/>
      <c r="ECD7" s="340"/>
      <c r="ECE7" s="340"/>
      <c r="ECF7" s="340"/>
      <c r="ECG7" s="340"/>
      <c r="ECH7" s="340"/>
      <c r="ECI7" s="95"/>
      <c r="ECJ7" s="340"/>
      <c r="ECK7" s="340"/>
      <c r="ECL7" s="101"/>
      <c r="ECM7" s="96"/>
      <c r="ECN7" s="395"/>
      <c r="ECO7" s="340"/>
      <c r="ECP7" s="340"/>
      <c r="ECQ7" s="340"/>
      <c r="ECR7" s="340"/>
      <c r="ECS7" s="340"/>
      <c r="ECT7" s="340"/>
      <c r="ECU7" s="340"/>
      <c r="ECV7" s="95"/>
      <c r="ECW7" s="340"/>
      <c r="ECX7" s="340"/>
      <c r="ECY7" s="101"/>
      <c r="ECZ7" s="96"/>
      <c r="EDA7" s="395"/>
      <c r="EDB7" s="340"/>
      <c r="EDC7" s="340"/>
      <c r="EDD7" s="340"/>
      <c r="EDE7" s="340"/>
      <c r="EDF7" s="340"/>
      <c r="EDG7" s="340"/>
      <c r="EDH7" s="340"/>
      <c r="EDI7" s="95"/>
      <c r="EDJ7" s="340"/>
      <c r="EDK7" s="340"/>
      <c r="EDL7" s="101"/>
      <c r="EDM7" s="96"/>
      <c r="EDN7" s="395"/>
      <c r="EDO7" s="340"/>
      <c r="EDP7" s="340"/>
      <c r="EDQ7" s="340"/>
      <c r="EDR7" s="340"/>
      <c r="EDS7" s="340"/>
      <c r="EDT7" s="340"/>
      <c r="EDU7" s="340"/>
      <c r="EDV7" s="95"/>
      <c r="EDW7" s="340"/>
      <c r="EDX7" s="340"/>
      <c r="EDY7" s="101"/>
      <c r="EDZ7" s="96"/>
      <c r="EEA7" s="395"/>
      <c r="EEB7" s="340"/>
      <c r="EEC7" s="340"/>
      <c r="EED7" s="340"/>
      <c r="EEE7" s="340"/>
      <c r="EEF7" s="340"/>
      <c r="EEG7" s="340"/>
      <c r="EEH7" s="340"/>
      <c r="EEI7" s="95"/>
      <c r="EEJ7" s="340"/>
      <c r="EEK7" s="340"/>
      <c r="EEL7" s="101"/>
      <c r="EEM7" s="96"/>
      <c r="EEN7" s="395"/>
      <c r="EEO7" s="340"/>
      <c r="EEP7" s="340"/>
      <c r="EEQ7" s="340"/>
      <c r="EER7" s="340"/>
      <c r="EES7" s="340"/>
      <c r="EET7" s="340"/>
      <c r="EEU7" s="340"/>
      <c r="EEV7" s="95"/>
      <c r="EEW7" s="340"/>
      <c r="EEX7" s="340"/>
      <c r="EEY7" s="101"/>
      <c r="EEZ7" s="96"/>
      <c r="EFA7" s="395"/>
      <c r="EFB7" s="340"/>
      <c r="EFC7" s="340"/>
      <c r="EFD7" s="340"/>
      <c r="EFE7" s="340"/>
      <c r="EFF7" s="340"/>
      <c r="EFG7" s="340"/>
      <c r="EFH7" s="340"/>
      <c r="EFI7" s="95"/>
      <c r="EFJ7" s="340"/>
      <c r="EFK7" s="340"/>
      <c r="EFL7" s="101"/>
      <c r="EFM7" s="96"/>
      <c r="EFN7" s="395"/>
      <c r="EFO7" s="340"/>
      <c r="EFP7" s="340"/>
      <c r="EFQ7" s="340"/>
      <c r="EFR7" s="340"/>
      <c r="EFS7" s="340"/>
      <c r="EFT7" s="340"/>
      <c r="EFU7" s="340"/>
      <c r="EFV7" s="95"/>
      <c r="EFW7" s="340"/>
      <c r="EFX7" s="340"/>
      <c r="EFY7" s="101"/>
      <c r="EFZ7" s="96"/>
      <c r="EGA7" s="395"/>
      <c r="EGB7" s="340"/>
      <c r="EGC7" s="340"/>
      <c r="EGD7" s="340"/>
      <c r="EGE7" s="340"/>
      <c r="EGF7" s="340"/>
      <c r="EGG7" s="340"/>
      <c r="EGH7" s="340"/>
      <c r="EGI7" s="95"/>
      <c r="EGJ7" s="340"/>
      <c r="EGK7" s="340"/>
      <c r="EGL7" s="101"/>
      <c r="EGM7" s="96"/>
      <c r="EGN7" s="395"/>
      <c r="EGO7" s="340"/>
      <c r="EGP7" s="340"/>
      <c r="EGQ7" s="340"/>
      <c r="EGR7" s="340"/>
      <c r="EGS7" s="340"/>
      <c r="EGT7" s="340"/>
      <c r="EGU7" s="340"/>
      <c r="EGV7" s="95"/>
      <c r="EGW7" s="340"/>
      <c r="EGX7" s="340"/>
      <c r="EGY7" s="101"/>
      <c r="EGZ7" s="96"/>
      <c r="EHA7" s="395"/>
      <c r="EHB7" s="340"/>
      <c r="EHC7" s="340"/>
      <c r="EHD7" s="340"/>
      <c r="EHE7" s="340"/>
      <c r="EHF7" s="340"/>
      <c r="EHG7" s="340"/>
      <c r="EHH7" s="340"/>
      <c r="EHI7" s="95"/>
      <c r="EHJ7" s="340"/>
      <c r="EHK7" s="340"/>
      <c r="EHL7" s="101"/>
      <c r="EHM7" s="96"/>
      <c r="EHN7" s="395"/>
      <c r="EHO7" s="340"/>
      <c r="EHP7" s="340"/>
      <c r="EHQ7" s="340"/>
      <c r="EHR7" s="340"/>
      <c r="EHS7" s="340"/>
      <c r="EHT7" s="340"/>
      <c r="EHU7" s="340"/>
      <c r="EHV7" s="95"/>
      <c r="EHW7" s="340"/>
      <c r="EHX7" s="340"/>
      <c r="EHY7" s="101"/>
      <c r="EHZ7" s="96"/>
      <c r="EIA7" s="395"/>
      <c r="EIB7" s="340"/>
      <c r="EIC7" s="340"/>
      <c r="EID7" s="340"/>
      <c r="EIE7" s="340"/>
      <c r="EIF7" s="340"/>
      <c r="EIG7" s="340"/>
      <c r="EIH7" s="340"/>
      <c r="EII7" s="95"/>
      <c r="EIJ7" s="340"/>
      <c r="EIK7" s="340"/>
      <c r="EIL7" s="101"/>
      <c r="EIM7" s="96"/>
      <c r="EIN7" s="395"/>
      <c r="EIO7" s="340"/>
      <c r="EIP7" s="340"/>
      <c r="EIQ7" s="340"/>
      <c r="EIR7" s="340"/>
      <c r="EIS7" s="340"/>
      <c r="EIT7" s="340"/>
      <c r="EIU7" s="340"/>
      <c r="EIV7" s="95"/>
      <c r="EIW7" s="340"/>
      <c r="EIX7" s="340"/>
      <c r="EIY7" s="101"/>
      <c r="EIZ7" s="96"/>
      <c r="EJA7" s="395"/>
      <c r="EJB7" s="340"/>
      <c r="EJC7" s="340"/>
      <c r="EJD7" s="340"/>
      <c r="EJE7" s="340"/>
      <c r="EJF7" s="340"/>
      <c r="EJG7" s="340"/>
      <c r="EJH7" s="340"/>
      <c r="EJI7" s="95"/>
      <c r="EJJ7" s="340"/>
      <c r="EJK7" s="340"/>
      <c r="EJL7" s="101"/>
      <c r="EJM7" s="96"/>
      <c r="EJN7" s="395"/>
      <c r="EJO7" s="340"/>
      <c r="EJP7" s="340"/>
      <c r="EJQ7" s="340"/>
      <c r="EJR7" s="340"/>
      <c r="EJS7" s="340"/>
      <c r="EJT7" s="340"/>
      <c r="EJU7" s="340"/>
      <c r="EJV7" s="95"/>
      <c r="EJW7" s="340"/>
      <c r="EJX7" s="340"/>
      <c r="EJY7" s="101"/>
      <c r="EJZ7" s="96"/>
      <c r="EKA7" s="395"/>
      <c r="EKB7" s="340"/>
      <c r="EKC7" s="340"/>
      <c r="EKD7" s="340"/>
      <c r="EKE7" s="340"/>
      <c r="EKF7" s="340"/>
      <c r="EKG7" s="340"/>
      <c r="EKH7" s="340"/>
      <c r="EKI7" s="95"/>
      <c r="EKJ7" s="340"/>
      <c r="EKK7" s="340"/>
      <c r="EKL7" s="101"/>
      <c r="EKM7" s="96"/>
      <c r="EKN7" s="395"/>
      <c r="EKO7" s="340"/>
      <c r="EKP7" s="340"/>
      <c r="EKQ7" s="340"/>
      <c r="EKR7" s="340"/>
      <c r="EKS7" s="340"/>
      <c r="EKT7" s="340"/>
      <c r="EKU7" s="340"/>
      <c r="EKV7" s="95"/>
      <c r="EKW7" s="340"/>
      <c r="EKX7" s="340"/>
      <c r="EKY7" s="101"/>
      <c r="EKZ7" s="96"/>
      <c r="ELA7" s="395"/>
      <c r="ELB7" s="340"/>
      <c r="ELC7" s="340"/>
      <c r="ELD7" s="340"/>
      <c r="ELE7" s="340"/>
      <c r="ELF7" s="340"/>
      <c r="ELG7" s="340"/>
      <c r="ELH7" s="340"/>
      <c r="ELI7" s="95"/>
      <c r="ELJ7" s="340"/>
      <c r="ELK7" s="340"/>
      <c r="ELL7" s="101"/>
      <c r="ELM7" s="96"/>
      <c r="ELN7" s="395"/>
      <c r="ELO7" s="340"/>
      <c r="ELP7" s="340"/>
      <c r="ELQ7" s="340"/>
      <c r="ELR7" s="340"/>
      <c r="ELS7" s="340"/>
      <c r="ELT7" s="340"/>
      <c r="ELU7" s="340"/>
      <c r="ELV7" s="95"/>
      <c r="ELW7" s="340"/>
      <c r="ELX7" s="340"/>
      <c r="ELY7" s="101"/>
      <c r="ELZ7" s="96"/>
      <c r="EMA7" s="395"/>
      <c r="EMB7" s="340"/>
      <c r="EMC7" s="340"/>
      <c r="EMD7" s="340"/>
      <c r="EME7" s="340"/>
      <c r="EMF7" s="340"/>
      <c r="EMG7" s="340"/>
      <c r="EMH7" s="340"/>
      <c r="EMI7" s="95"/>
      <c r="EMJ7" s="340"/>
      <c r="EMK7" s="340"/>
      <c r="EML7" s="101"/>
      <c r="EMM7" s="96"/>
      <c r="EMN7" s="395"/>
      <c r="EMO7" s="340"/>
      <c r="EMP7" s="340"/>
      <c r="EMQ7" s="340"/>
      <c r="EMR7" s="340"/>
      <c r="EMS7" s="340"/>
      <c r="EMT7" s="340"/>
      <c r="EMU7" s="340"/>
      <c r="EMV7" s="95"/>
      <c r="EMW7" s="340"/>
      <c r="EMX7" s="340"/>
      <c r="EMY7" s="101"/>
      <c r="EMZ7" s="96"/>
      <c r="ENA7" s="395"/>
      <c r="ENB7" s="340"/>
      <c r="ENC7" s="340"/>
      <c r="END7" s="340"/>
      <c r="ENE7" s="340"/>
      <c r="ENF7" s="340"/>
      <c r="ENG7" s="340"/>
      <c r="ENH7" s="340"/>
      <c r="ENI7" s="95"/>
      <c r="ENJ7" s="340"/>
      <c r="ENK7" s="340"/>
      <c r="ENL7" s="101"/>
      <c r="ENM7" s="96"/>
      <c r="ENN7" s="395"/>
      <c r="ENO7" s="340"/>
      <c r="ENP7" s="340"/>
      <c r="ENQ7" s="340"/>
      <c r="ENR7" s="340"/>
      <c r="ENS7" s="340"/>
      <c r="ENT7" s="340"/>
      <c r="ENU7" s="340"/>
      <c r="ENV7" s="95"/>
      <c r="ENW7" s="340"/>
      <c r="ENX7" s="340"/>
      <c r="ENY7" s="101"/>
      <c r="ENZ7" s="96"/>
      <c r="EOA7" s="395"/>
      <c r="EOB7" s="340"/>
      <c r="EOC7" s="340"/>
      <c r="EOD7" s="340"/>
      <c r="EOE7" s="340"/>
      <c r="EOF7" s="340"/>
      <c r="EOG7" s="340"/>
      <c r="EOH7" s="340"/>
      <c r="EOI7" s="95"/>
      <c r="EOJ7" s="340"/>
      <c r="EOK7" s="340"/>
      <c r="EOL7" s="101"/>
      <c r="EOM7" s="96"/>
      <c r="EON7" s="395"/>
      <c r="EOO7" s="340"/>
      <c r="EOP7" s="340"/>
      <c r="EOQ7" s="340"/>
      <c r="EOR7" s="340"/>
      <c r="EOS7" s="340"/>
      <c r="EOT7" s="340"/>
      <c r="EOU7" s="340"/>
      <c r="EOV7" s="95"/>
      <c r="EOW7" s="340"/>
      <c r="EOX7" s="340"/>
      <c r="EOY7" s="101"/>
      <c r="EOZ7" s="96"/>
      <c r="EPA7" s="395"/>
      <c r="EPB7" s="340"/>
      <c r="EPC7" s="340"/>
      <c r="EPD7" s="340"/>
      <c r="EPE7" s="340"/>
      <c r="EPF7" s="340"/>
      <c r="EPG7" s="340"/>
      <c r="EPH7" s="340"/>
      <c r="EPI7" s="95"/>
      <c r="EPJ7" s="340"/>
      <c r="EPK7" s="340"/>
      <c r="EPL7" s="101"/>
      <c r="EPM7" s="96"/>
      <c r="EPN7" s="395"/>
      <c r="EPO7" s="340"/>
      <c r="EPP7" s="340"/>
      <c r="EPQ7" s="340"/>
      <c r="EPR7" s="340"/>
      <c r="EPS7" s="340"/>
      <c r="EPT7" s="340"/>
      <c r="EPU7" s="340"/>
      <c r="EPV7" s="95"/>
      <c r="EPW7" s="340"/>
      <c r="EPX7" s="340"/>
      <c r="EPY7" s="101"/>
      <c r="EPZ7" s="96"/>
      <c r="EQA7" s="395"/>
      <c r="EQB7" s="340"/>
      <c r="EQC7" s="340"/>
      <c r="EQD7" s="340"/>
      <c r="EQE7" s="340"/>
      <c r="EQF7" s="340"/>
      <c r="EQG7" s="340"/>
      <c r="EQH7" s="340"/>
      <c r="EQI7" s="95"/>
      <c r="EQJ7" s="340"/>
      <c r="EQK7" s="340"/>
      <c r="EQL7" s="101"/>
      <c r="EQM7" s="96"/>
      <c r="EQN7" s="395"/>
      <c r="EQO7" s="340"/>
      <c r="EQP7" s="340"/>
      <c r="EQQ7" s="340"/>
      <c r="EQR7" s="340"/>
      <c r="EQS7" s="340"/>
      <c r="EQT7" s="340"/>
      <c r="EQU7" s="340"/>
      <c r="EQV7" s="95"/>
      <c r="EQW7" s="340"/>
      <c r="EQX7" s="340"/>
      <c r="EQY7" s="101"/>
      <c r="EQZ7" s="96"/>
      <c r="ERA7" s="395"/>
      <c r="ERB7" s="340"/>
      <c r="ERC7" s="340"/>
      <c r="ERD7" s="340"/>
      <c r="ERE7" s="340"/>
      <c r="ERF7" s="340"/>
      <c r="ERG7" s="340"/>
      <c r="ERH7" s="340"/>
      <c r="ERI7" s="95"/>
      <c r="ERJ7" s="340"/>
      <c r="ERK7" s="340"/>
      <c r="ERL7" s="101"/>
      <c r="ERM7" s="96"/>
      <c r="ERN7" s="395"/>
      <c r="ERO7" s="340"/>
      <c r="ERP7" s="340"/>
      <c r="ERQ7" s="340"/>
      <c r="ERR7" s="340"/>
      <c r="ERS7" s="340"/>
      <c r="ERT7" s="340"/>
      <c r="ERU7" s="340"/>
      <c r="ERV7" s="95"/>
      <c r="ERW7" s="340"/>
      <c r="ERX7" s="340"/>
      <c r="ERY7" s="101"/>
      <c r="ERZ7" s="96"/>
      <c r="ESA7" s="395"/>
      <c r="ESB7" s="340"/>
      <c r="ESC7" s="340"/>
      <c r="ESD7" s="340"/>
      <c r="ESE7" s="340"/>
      <c r="ESF7" s="340"/>
      <c r="ESG7" s="340"/>
      <c r="ESH7" s="340"/>
      <c r="ESI7" s="95"/>
      <c r="ESJ7" s="340"/>
      <c r="ESK7" s="340"/>
      <c r="ESL7" s="101"/>
      <c r="ESM7" s="96"/>
      <c r="ESN7" s="395"/>
      <c r="ESO7" s="340"/>
      <c r="ESP7" s="340"/>
      <c r="ESQ7" s="340"/>
      <c r="ESR7" s="340"/>
      <c r="ESS7" s="340"/>
      <c r="EST7" s="340"/>
      <c r="ESU7" s="340"/>
      <c r="ESV7" s="95"/>
      <c r="ESW7" s="340"/>
      <c r="ESX7" s="340"/>
      <c r="ESY7" s="101"/>
      <c r="ESZ7" s="96"/>
      <c r="ETA7" s="395"/>
      <c r="ETB7" s="340"/>
      <c r="ETC7" s="340"/>
      <c r="ETD7" s="340"/>
      <c r="ETE7" s="340"/>
      <c r="ETF7" s="340"/>
      <c r="ETG7" s="340"/>
      <c r="ETH7" s="340"/>
      <c r="ETI7" s="95"/>
      <c r="ETJ7" s="340"/>
      <c r="ETK7" s="340"/>
      <c r="ETL7" s="101"/>
      <c r="ETM7" s="96"/>
      <c r="ETN7" s="395"/>
      <c r="ETO7" s="340"/>
      <c r="ETP7" s="340"/>
      <c r="ETQ7" s="340"/>
      <c r="ETR7" s="340"/>
      <c r="ETS7" s="340"/>
      <c r="ETT7" s="340"/>
      <c r="ETU7" s="340"/>
      <c r="ETV7" s="95"/>
      <c r="ETW7" s="340"/>
      <c r="ETX7" s="340"/>
      <c r="ETY7" s="101"/>
      <c r="ETZ7" s="96"/>
      <c r="EUA7" s="395"/>
      <c r="EUB7" s="340"/>
      <c r="EUC7" s="340"/>
      <c r="EUD7" s="340"/>
      <c r="EUE7" s="340"/>
      <c r="EUF7" s="340"/>
      <c r="EUG7" s="340"/>
      <c r="EUH7" s="340"/>
      <c r="EUI7" s="95"/>
      <c r="EUJ7" s="340"/>
      <c r="EUK7" s="340"/>
      <c r="EUL7" s="101"/>
      <c r="EUM7" s="96"/>
      <c r="EUN7" s="395"/>
      <c r="EUO7" s="340"/>
      <c r="EUP7" s="340"/>
      <c r="EUQ7" s="340"/>
      <c r="EUR7" s="340"/>
      <c r="EUS7" s="340"/>
      <c r="EUT7" s="340"/>
      <c r="EUU7" s="340"/>
      <c r="EUV7" s="95"/>
      <c r="EUW7" s="340"/>
      <c r="EUX7" s="340"/>
      <c r="EUY7" s="101"/>
      <c r="EUZ7" s="96"/>
      <c r="EVA7" s="395"/>
      <c r="EVB7" s="340"/>
      <c r="EVC7" s="340"/>
      <c r="EVD7" s="340"/>
      <c r="EVE7" s="340"/>
      <c r="EVF7" s="340"/>
      <c r="EVG7" s="340"/>
      <c r="EVH7" s="340"/>
      <c r="EVI7" s="95"/>
      <c r="EVJ7" s="340"/>
      <c r="EVK7" s="340"/>
      <c r="EVL7" s="101"/>
      <c r="EVM7" s="96"/>
      <c r="EVN7" s="395"/>
      <c r="EVO7" s="340"/>
      <c r="EVP7" s="340"/>
      <c r="EVQ7" s="340"/>
      <c r="EVR7" s="340"/>
      <c r="EVS7" s="340"/>
      <c r="EVT7" s="340"/>
      <c r="EVU7" s="340"/>
      <c r="EVV7" s="95"/>
      <c r="EVW7" s="340"/>
      <c r="EVX7" s="340"/>
      <c r="EVY7" s="101"/>
      <c r="EVZ7" s="96"/>
      <c r="EWA7" s="395"/>
      <c r="EWB7" s="340"/>
      <c r="EWC7" s="340"/>
      <c r="EWD7" s="340"/>
      <c r="EWE7" s="340"/>
      <c r="EWF7" s="340"/>
      <c r="EWG7" s="340"/>
      <c r="EWH7" s="340"/>
      <c r="EWI7" s="95"/>
      <c r="EWJ7" s="340"/>
      <c r="EWK7" s="340"/>
      <c r="EWL7" s="101"/>
      <c r="EWM7" s="96"/>
      <c r="EWN7" s="395"/>
      <c r="EWO7" s="340"/>
      <c r="EWP7" s="340"/>
      <c r="EWQ7" s="340"/>
      <c r="EWR7" s="340"/>
      <c r="EWS7" s="340"/>
      <c r="EWT7" s="340"/>
      <c r="EWU7" s="340"/>
      <c r="EWV7" s="95"/>
      <c r="EWW7" s="340"/>
      <c r="EWX7" s="340"/>
      <c r="EWY7" s="101"/>
      <c r="EWZ7" s="96"/>
      <c r="EXA7" s="395"/>
      <c r="EXB7" s="340"/>
      <c r="EXC7" s="340"/>
      <c r="EXD7" s="340"/>
      <c r="EXE7" s="340"/>
      <c r="EXF7" s="340"/>
      <c r="EXG7" s="340"/>
      <c r="EXH7" s="340"/>
      <c r="EXI7" s="95"/>
      <c r="EXJ7" s="340"/>
      <c r="EXK7" s="340"/>
      <c r="EXL7" s="101"/>
      <c r="EXM7" s="96"/>
      <c r="EXN7" s="395"/>
      <c r="EXO7" s="340"/>
      <c r="EXP7" s="340"/>
      <c r="EXQ7" s="340"/>
      <c r="EXR7" s="340"/>
      <c r="EXS7" s="340"/>
      <c r="EXT7" s="340"/>
      <c r="EXU7" s="340"/>
      <c r="EXV7" s="95"/>
      <c r="EXW7" s="340"/>
      <c r="EXX7" s="340"/>
      <c r="EXY7" s="101"/>
      <c r="EXZ7" s="96"/>
      <c r="EYA7" s="395"/>
      <c r="EYB7" s="340"/>
      <c r="EYC7" s="340"/>
      <c r="EYD7" s="340"/>
      <c r="EYE7" s="340"/>
      <c r="EYF7" s="340"/>
      <c r="EYG7" s="340"/>
      <c r="EYH7" s="340"/>
      <c r="EYI7" s="95"/>
      <c r="EYJ7" s="340"/>
      <c r="EYK7" s="340"/>
      <c r="EYL7" s="101"/>
      <c r="EYM7" s="96"/>
      <c r="EYN7" s="395"/>
      <c r="EYO7" s="340"/>
      <c r="EYP7" s="340"/>
      <c r="EYQ7" s="340"/>
      <c r="EYR7" s="340"/>
      <c r="EYS7" s="340"/>
      <c r="EYT7" s="340"/>
      <c r="EYU7" s="340"/>
      <c r="EYV7" s="95"/>
      <c r="EYW7" s="340"/>
      <c r="EYX7" s="340"/>
      <c r="EYY7" s="101"/>
      <c r="EYZ7" s="96"/>
      <c r="EZA7" s="395"/>
      <c r="EZB7" s="340"/>
      <c r="EZC7" s="340"/>
      <c r="EZD7" s="340"/>
      <c r="EZE7" s="340"/>
      <c r="EZF7" s="340"/>
      <c r="EZG7" s="340"/>
      <c r="EZH7" s="340"/>
      <c r="EZI7" s="95"/>
      <c r="EZJ7" s="340"/>
      <c r="EZK7" s="340"/>
      <c r="EZL7" s="101"/>
      <c r="EZM7" s="96"/>
      <c r="EZN7" s="395"/>
      <c r="EZO7" s="340"/>
      <c r="EZP7" s="340"/>
      <c r="EZQ7" s="340"/>
      <c r="EZR7" s="340"/>
      <c r="EZS7" s="340"/>
      <c r="EZT7" s="340"/>
      <c r="EZU7" s="340"/>
      <c r="EZV7" s="95"/>
      <c r="EZW7" s="340"/>
      <c r="EZX7" s="340"/>
      <c r="EZY7" s="101"/>
      <c r="EZZ7" s="96"/>
      <c r="FAA7" s="395"/>
      <c r="FAB7" s="340"/>
      <c r="FAC7" s="340"/>
      <c r="FAD7" s="340"/>
      <c r="FAE7" s="340"/>
      <c r="FAF7" s="340"/>
      <c r="FAG7" s="340"/>
      <c r="FAH7" s="340"/>
      <c r="FAI7" s="95"/>
      <c r="FAJ7" s="340"/>
      <c r="FAK7" s="340"/>
      <c r="FAL7" s="101"/>
      <c r="FAM7" s="96"/>
      <c r="FAN7" s="395"/>
      <c r="FAO7" s="340"/>
      <c r="FAP7" s="340"/>
      <c r="FAQ7" s="340"/>
      <c r="FAR7" s="340"/>
      <c r="FAS7" s="340"/>
      <c r="FAT7" s="340"/>
      <c r="FAU7" s="340"/>
      <c r="FAV7" s="95"/>
      <c r="FAW7" s="340"/>
      <c r="FAX7" s="340"/>
      <c r="FAY7" s="101"/>
      <c r="FAZ7" s="96"/>
      <c r="FBA7" s="395"/>
      <c r="FBB7" s="340"/>
      <c r="FBC7" s="340"/>
      <c r="FBD7" s="340"/>
      <c r="FBE7" s="340"/>
      <c r="FBF7" s="340"/>
      <c r="FBG7" s="340"/>
      <c r="FBH7" s="340"/>
      <c r="FBI7" s="95"/>
      <c r="FBJ7" s="340"/>
      <c r="FBK7" s="340"/>
      <c r="FBL7" s="101"/>
      <c r="FBM7" s="96"/>
      <c r="FBN7" s="395"/>
      <c r="FBO7" s="340"/>
      <c r="FBP7" s="340"/>
      <c r="FBQ7" s="340"/>
      <c r="FBR7" s="340"/>
      <c r="FBS7" s="340"/>
      <c r="FBT7" s="340"/>
      <c r="FBU7" s="340"/>
      <c r="FBV7" s="95"/>
      <c r="FBW7" s="340"/>
      <c r="FBX7" s="340"/>
      <c r="FBY7" s="101"/>
      <c r="FBZ7" s="96"/>
      <c r="FCA7" s="395"/>
      <c r="FCB7" s="340"/>
      <c r="FCC7" s="340"/>
      <c r="FCD7" s="340"/>
      <c r="FCE7" s="340"/>
      <c r="FCF7" s="340"/>
      <c r="FCG7" s="340"/>
      <c r="FCH7" s="340"/>
      <c r="FCI7" s="95"/>
      <c r="FCJ7" s="340"/>
      <c r="FCK7" s="340"/>
      <c r="FCL7" s="101"/>
      <c r="FCM7" s="96"/>
      <c r="FCN7" s="395"/>
      <c r="FCO7" s="340"/>
      <c r="FCP7" s="340"/>
      <c r="FCQ7" s="340"/>
      <c r="FCR7" s="340"/>
      <c r="FCS7" s="340"/>
      <c r="FCT7" s="340"/>
      <c r="FCU7" s="340"/>
      <c r="FCV7" s="95"/>
      <c r="FCW7" s="340"/>
      <c r="FCX7" s="340"/>
      <c r="FCY7" s="101"/>
      <c r="FCZ7" s="96"/>
      <c r="FDA7" s="395"/>
      <c r="FDB7" s="340"/>
      <c r="FDC7" s="340"/>
      <c r="FDD7" s="340"/>
      <c r="FDE7" s="340"/>
      <c r="FDF7" s="340"/>
      <c r="FDG7" s="340"/>
      <c r="FDH7" s="340"/>
      <c r="FDI7" s="95"/>
      <c r="FDJ7" s="340"/>
      <c r="FDK7" s="340"/>
      <c r="FDL7" s="101"/>
      <c r="FDM7" s="96"/>
      <c r="FDN7" s="395"/>
      <c r="FDO7" s="340"/>
      <c r="FDP7" s="340"/>
      <c r="FDQ7" s="340"/>
      <c r="FDR7" s="340"/>
      <c r="FDS7" s="340"/>
      <c r="FDT7" s="340"/>
      <c r="FDU7" s="340"/>
      <c r="FDV7" s="95"/>
      <c r="FDW7" s="340"/>
      <c r="FDX7" s="340"/>
      <c r="FDY7" s="101"/>
      <c r="FDZ7" s="96"/>
      <c r="FEA7" s="395"/>
      <c r="FEB7" s="340"/>
      <c r="FEC7" s="340"/>
      <c r="FED7" s="340"/>
      <c r="FEE7" s="340"/>
      <c r="FEF7" s="340"/>
      <c r="FEG7" s="340"/>
      <c r="FEH7" s="340"/>
      <c r="FEI7" s="95"/>
      <c r="FEJ7" s="340"/>
      <c r="FEK7" s="340"/>
      <c r="FEL7" s="101"/>
      <c r="FEM7" s="96"/>
      <c r="FEN7" s="395"/>
      <c r="FEO7" s="340"/>
      <c r="FEP7" s="340"/>
      <c r="FEQ7" s="340"/>
      <c r="FER7" s="340"/>
      <c r="FES7" s="340"/>
      <c r="FET7" s="340"/>
      <c r="FEU7" s="340"/>
      <c r="FEV7" s="95"/>
      <c r="FEW7" s="340"/>
      <c r="FEX7" s="340"/>
      <c r="FEY7" s="101"/>
      <c r="FEZ7" s="96"/>
      <c r="FFA7" s="395"/>
      <c r="FFB7" s="340"/>
      <c r="FFC7" s="340"/>
      <c r="FFD7" s="340"/>
      <c r="FFE7" s="340"/>
      <c r="FFF7" s="340"/>
      <c r="FFG7" s="340"/>
      <c r="FFH7" s="340"/>
      <c r="FFI7" s="95"/>
      <c r="FFJ7" s="340"/>
      <c r="FFK7" s="340"/>
      <c r="FFL7" s="101"/>
      <c r="FFM7" s="96"/>
      <c r="FFN7" s="395"/>
      <c r="FFO7" s="340"/>
      <c r="FFP7" s="340"/>
      <c r="FFQ7" s="340"/>
      <c r="FFR7" s="340"/>
      <c r="FFS7" s="340"/>
      <c r="FFT7" s="340"/>
      <c r="FFU7" s="340"/>
      <c r="FFV7" s="95"/>
      <c r="FFW7" s="340"/>
      <c r="FFX7" s="340"/>
      <c r="FFY7" s="101"/>
      <c r="FFZ7" s="96"/>
      <c r="FGA7" s="395"/>
      <c r="FGB7" s="340"/>
      <c r="FGC7" s="340"/>
      <c r="FGD7" s="340"/>
      <c r="FGE7" s="340"/>
      <c r="FGF7" s="340"/>
      <c r="FGG7" s="340"/>
      <c r="FGH7" s="340"/>
      <c r="FGI7" s="95"/>
      <c r="FGJ7" s="340"/>
      <c r="FGK7" s="340"/>
      <c r="FGL7" s="101"/>
      <c r="FGM7" s="96"/>
      <c r="FGN7" s="395"/>
      <c r="FGO7" s="340"/>
      <c r="FGP7" s="340"/>
      <c r="FGQ7" s="340"/>
      <c r="FGR7" s="340"/>
      <c r="FGS7" s="340"/>
      <c r="FGT7" s="340"/>
      <c r="FGU7" s="340"/>
      <c r="FGV7" s="95"/>
      <c r="FGW7" s="340"/>
      <c r="FGX7" s="340"/>
      <c r="FGY7" s="101"/>
      <c r="FGZ7" s="96"/>
      <c r="FHA7" s="395"/>
      <c r="FHB7" s="340"/>
      <c r="FHC7" s="340"/>
      <c r="FHD7" s="340"/>
      <c r="FHE7" s="340"/>
      <c r="FHF7" s="340"/>
      <c r="FHG7" s="340"/>
      <c r="FHH7" s="340"/>
      <c r="FHI7" s="95"/>
      <c r="FHJ7" s="340"/>
      <c r="FHK7" s="340"/>
      <c r="FHL7" s="101"/>
      <c r="FHM7" s="96"/>
      <c r="FHN7" s="395"/>
      <c r="FHO7" s="340"/>
      <c r="FHP7" s="340"/>
      <c r="FHQ7" s="340"/>
      <c r="FHR7" s="340"/>
      <c r="FHS7" s="340"/>
      <c r="FHT7" s="340"/>
      <c r="FHU7" s="340"/>
      <c r="FHV7" s="95"/>
      <c r="FHW7" s="340"/>
      <c r="FHX7" s="340"/>
      <c r="FHY7" s="101"/>
      <c r="FHZ7" s="96"/>
      <c r="FIA7" s="395"/>
      <c r="FIB7" s="340"/>
      <c r="FIC7" s="340"/>
      <c r="FID7" s="340"/>
      <c r="FIE7" s="340"/>
      <c r="FIF7" s="340"/>
      <c r="FIG7" s="340"/>
      <c r="FIH7" s="340"/>
      <c r="FII7" s="95"/>
      <c r="FIJ7" s="340"/>
      <c r="FIK7" s="340"/>
      <c r="FIL7" s="101"/>
      <c r="FIM7" s="96"/>
      <c r="FIN7" s="395"/>
      <c r="FIO7" s="340"/>
      <c r="FIP7" s="340"/>
      <c r="FIQ7" s="340"/>
      <c r="FIR7" s="340"/>
      <c r="FIS7" s="340"/>
      <c r="FIT7" s="340"/>
      <c r="FIU7" s="340"/>
      <c r="FIV7" s="95"/>
      <c r="FIW7" s="340"/>
      <c r="FIX7" s="340"/>
      <c r="FIY7" s="101"/>
      <c r="FIZ7" s="96"/>
      <c r="FJA7" s="395"/>
      <c r="FJB7" s="340"/>
      <c r="FJC7" s="340"/>
      <c r="FJD7" s="340"/>
      <c r="FJE7" s="340"/>
      <c r="FJF7" s="340"/>
      <c r="FJG7" s="340"/>
      <c r="FJH7" s="340"/>
      <c r="FJI7" s="95"/>
      <c r="FJJ7" s="340"/>
      <c r="FJK7" s="340"/>
      <c r="FJL7" s="101"/>
      <c r="FJM7" s="96"/>
      <c r="FJN7" s="395"/>
      <c r="FJO7" s="340"/>
      <c r="FJP7" s="340"/>
      <c r="FJQ7" s="340"/>
      <c r="FJR7" s="340"/>
      <c r="FJS7" s="340"/>
      <c r="FJT7" s="340"/>
      <c r="FJU7" s="340"/>
      <c r="FJV7" s="95"/>
      <c r="FJW7" s="340"/>
      <c r="FJX7" s="340"/>
      <c r="FJY7" s="101"/>
      <c r="FJZ7" s="96"/>
      <c r="FKA7" s="395"/>
      <c r="FKB7" s="340"/>
      <c r="FKC7" s="340"/>
      <c r="FKD7" s="340"/>
      <c r="FKE7" s="340"/>
      <c r="FKF7" s="340"/>
      <c r="FKG7" s="340"/>
      <c r="FKH7" s="340"/>
      <c r="FKI7" s="95"/>
      <c r="FKJ7" s="340"/>
      <c r="FKK7" s="340"/>
      <c r="FKL7" s="101"/>
      <c r="FKM7" s="96"/>
      <c r="FKN7" s="395"/>
      <c r="FKO7" s="340"/>
      <c r="FKP7" s="340"/>
      <c r="FKQ7" s="340"/>
      <c r="FKR7" s="340"/>
      <c r="FKS7" s="340"/>
      <c r="FKT7" s="340"/>
      <c r="FKU7" s="340"/>
      <c r="FKV7" s="95"/>
      <c r="FKW7" s="340"/>
      <c r="FKX7" s="340"/>
      <c r="FKY7" s="101"/>
      <c r="FKZ7" s="96"/>
      <c r="FLA7" s="395"/>
      <c r="FLB7" s="340"/>
      <c r="FLC7" s="340"/>
      <c r="FLD7" s="340"/>
      <c r="FLE7" s="340"/>
      <c r="FLF7" s="340"/>
      <c r="FLG7" s="340"/>
      <c r="FLH7" s="340"/>
      <c r="FLI7" s="95"/>
      <c r="FLJ7" s="340"/>
      <c r="FLK7" s="340"/>
      <c r="FLL7" s="101"/>
      <c r="FLM7" s="96"/>
      <c r="FLN7" s="395"/>
      <c r="FLO7" s="340"/>
      <c r="FLP7" s="340"/>
      <c r="FLQ7" s="340"/>
      <c r="FLR7" s="340"/>
      <c r="FLS7" s="340"/>
      <c r="FLT7" s="340"/>
      <c r="FLU7" s="340"/>
      <c r="FLV7" s="95"/>
      <c r="FLW7" s="340"/>
      <c r="FLX7" s="340"/>
      <c r="FLY7" s="101"/>
      <c r="FLZ7" s="96"/>
      <c r="FMA7" s="395"/>
      <c r="FMB7" s="340"/>
      <c r="FMC7" s="340"/>
      <c r="FMD7" s="340"/>
      <c r="FME7" s="340"/>
      <c r="FMF7" s="340"/>
      <c r="FMG7" s="340"/>
      <c r="FMH7" s="340"/>
      <c r="FMI7" s="95"/>
      <c r="FMJ7" s="340"/>
      <c r="FMK7" s="340"/>
      <c r="FML7" s="101"/>
      <c r="FMM7" s="96"/>
      <c r="FMN7" s="395"/>
      <c r="FMO7" s="340"/>
      <c r="FMP7" s="340"/>
      <c r="FMQ7" s="340"/>
      <c r="FMR7" s="340"/>
      <c r="FMS7" s="340"/>
      <c r="FMT7" s="340"/>
      <c r="FMU7" s="340"/>
      <c r="FMV7" s="95"/>
      <c r="FMW7" s="340"/>
      <c r="FMX7" s="340"/>
      <c r="FMY7" s="101"/>
      <c r="FMZ7" s="96"/>
      <c r="FNA7" s="395"/>
      <c r="FNB7" s="340"/>
      <c r="FNC7" s="340"/>
      <c r="FND7" s="340"/>
      <c r="FNE7" s="340"/>
      <c r="FNF7" s="340"/>
      <c r="FNG7" s="340"/>
      <c r="FNH7" s="340"/>
      <c r="FNI7" s="95"/>
      <c r="FNJ7" s="340"/>
      <c r="FNK7" s="340"/>
      <c r="FNL7" s="101"/>
      <c r="FNM7" s="96"/>
      <c r="FNN7" s="395"/>
      <c r="FNO7" s="340"/>
      <c r="FNP7" s="340"/>
      <c r="FNQ7" s="340"/>
      <c r="FNR7" s="340"/>
      <c r="FNS7" s="340"/>
      <c r="FNT7" s="340"/>
      <c r="FNU7" s="340"/>
      <c r="FNV7" s="95"/>
      <c r="FNW7" s="340"/>
      <c r="FNX7" s="340"/>
      <c r="FNY7" s="101"/>
      <c r="FNZ7" s="96"/>
      <c r="FOA7" s="395"/>
      <c r="FOB7" s="340"/>
      <c r="FOC7" s="340"/>
      <c r="FOD7" s="340"/>
      <c r="FOE7" s="340"/>
      <c r="FOF7" s="340"/>
      <c r="FOG7" s="340"/>
      <c r="FOH7" s="340"/>
      <c r="FOI7" s="95"/>
      <c r="FOJ7" s="340"/>
      <c r="FOK7" s="340"/>
      <c r="FOL7" s="101"/>
      <c r="FOM7" s="96"/>
      <c r="FON7" s="395"/>
      <c r="FOO7" s="340"/>
      <c r="FOP7" s="340"/>
      <c r="FOQ7" s="340"/>
      <c r="FOR7" s="340"/>
      <c r="FOS7" s="340"/>
      <c r="FOT7" s="340"/>
      <c r="FOU7" s="340"/>
      <c r="FOV7" s="95"/>
      <c r="FOW7" s="340"/>
      <c r="FOX7" s="340"/>
      <c r="FOY7" s="101"/>
      <c r="FOZ7" s="96"/>
      <c r="FPA7" s="395"/>
      <c r="FPB7" s="340"/>
      <c r="FPC7" s="340"/>
      <c r="FPD7" s="340"/>
      <c r="FPE7" s="340"/>
      <c r="FPF7" s="340"/>
      <c r="FPG7" s="340"/>
      <c r="FPH7" s="340"/>
      <c r="FPI7" s="95"/>
      <c r="FPJ7" s="340"/>
      <c r="FPK7" s="340"/>
      <c r="FPL7" s="101"/>
      <c r="FPM7" s="96"/>
      <c r="FPN7" s="395"/>
      <c r="FPO7" s="340"/>
      <c r="FPP7" s="340"/>
      <c r="FPQ7" s="340"/>
      <c r="FPR7" s="340"/>
      <c r="FPS7" s="340"/>
      <c r="FPT7" s="340"/>
      <c r="FPU7" s="340"/>
      <c r="FPV7" s="95"/>
      <c r="FPW7" s="340"/>
      <c r="FPX7" s="340"/>
      <c r="FPY7" s="101"/>
      <c r="FPZ7" s="96"/>
      <c r="FQA7" s="395"/>
      <c r="FQB7" s="340"/>
      <c r="FQC7" s="340"/>
      <c r="FQD7" s="340"/>
      <c r="FQE7" s="340"/>
      <c r="FQF7" s="340"/>
      <c r="FQG7" s="340"/>
      <c r="FQH7" s="340"/>
      <c r="FQI7" s="95"/>
      <c r="FQJ7" s="340"/>
      <c r="FQK7" s="340"/>
      <c r="FQL7" s="101"/>
      <c r="FQM7" s="96"/>
      <c r="FQN7" s="395"/>
      <c r="FQO7" s="340"/>
      <c r="FQP7" s="340"/>
      <c r="FQQ7" s="340"/>
      <c r="FQR7" s="340"/>
      <c r="FQS7" s="340"/>
      <c r="FQT7" s="340"/>
      <c r="FQU7" s="340"/>
      <c r="FQV7" s="95"/>
      <c r="FQW7" s="340"/>
      <c r="FQX7" s="340"/>
      <c r="FQY7" s="101"/>
      <c r="FQZ7" s="96"/>
      <c r="FRA7" s="395"/>
      <c r="FRB7" s="340"/>
      <c r="FRC7" s="340"/>
      <c r="FRD7" s="340"/>
      <c r="FRE7" s="340"/>
      <c r="FRF7" s="340"/>
      <c r="FRG7" s="340"/>
      <c r="FRH7" s="340"/>
      <c r="FRI7" s="95"/>
      <c r="FRJ7" s="340"/>
      <c r="FRK7" s="340"/>
      <c r="FRL7" s="101"/>
      <c r="FRM7" s="96"/>
      <c r="FRN7" s="395"/>
      <c r="FRO7" s="340"/>
      <c r="FRP7" s="340"/>
      <c r="FRQ7" s="340"/>
      <c r="FRR7" s="340"/>
      <c r="FRS7" s="340"/>
      <c r="FRT7" s="340"/>
      <c r="FRU7" s="340"/>
      <c r="FRV7" s="95"/>
      <c r="FRW7" s="340"/>
      <c r="FRX7" s="340"/>
      <c r="FRY7" s="101"/>
      <c r="FRZ7" s="96"/>
      <c r="FSA7" s="395"/>
      <c r="FSB7" s="340"/>
      <c r="FSC7" s="340"/>
      <c r="FSD7" s="340"/>
      <c r="FSE7" s="340"/>
      <c r="FSF7" s="340"/>
      <c r="FSG7" s="340"/>
      <c r="FSH7" s="340"/>
      <c r="FSI7" s="95"/>
      <c r="FSJ7" s="340"/>
      <c r="FSK7" s="340"/>
      <c r="FSL7" s="101"/>
      <c r="FSM7" s="96"/>
      <c r="FSN7" s="395"/>
      <c r="FSO7" s="340"/>
      <c r="FSP7" s="340"/>
      <c r="FSQ7" s="340"/>
      <c r="FSR7" s="340"/>
      <c r="FSS7" s="340"/>
      <c r="FST7" s="340"/>
      <c r="FSU7" s="340"/>
      <c r="FSV7" s="95"/>
      <c r="FSW7" s="340"/>
      <c r="FSX7" s="340"/>
      <c r="FSY7" s="101"/>
      <c r="FSZ7" s="96"/>
      <c r="FTA7" s="395"/>
      <c r="FTB7" s="340"/>
      <c r="FTC7" s="340"/>
      <c r="FTD7" s="340"/>
      <c r="FTE7" s="340"/>
      <c r="FTF7" s="340"/>
      <c r="FTG7" s="340"/>
      <c r="FTH7" s="340"/>
      <c r="FTI7" s="95"/>
      <c r="FTJ7" s="340"/>
      <c r="FTK7" s="340"/>
      <c r="FTL7" s="101"/>
      <c r="FTM7" s="96"/>
      <c r="FTN7" s="395"/>
      <c r="FTO7" s="340"/>
      <c r="FTP7" s="340"/>
      <c r="FTQ7" s="340"/>
      <c r="FTR7" s="340"/>
      <c r="FTS7" s="340"/>
      <c r="FTT7" s="340"/>
      <c r="FTU7" s="340"/>
      <c r="FTV7" s="95"/>
      <c r="FTW7" s="340"/>
      <c r="FTX7" s="340"/>
      <c r="FTY7" s="101"/>
      <c r="FTZ7" s="96"/>
      <c r="FUA7" s="395"/>
      <c r="FUB7" s="340"/>
      <c r="FUC7" s="340"/>
      <c r="FUD7" s="340"/>
      <c r="FUE7" s="340"/>
      <c r="FUF7" s="340"/>
      <c r="FUG7" s="340"/>
      <c r="FUH7" s="340"/>
      <c r="FUI7" s="95"/>
      <c r="FUJ7" s="340"/>
      <c r="FUK7" s="340"/>
      <c r="FUL7" s="101"/>
      <c r="FUM7" s="96"/>
      <c r="FUN7" s="395"/>
      <c r="FUO7" s="340"/>
      <c r="FUP7" s="340"/>
      <c r="FUQ7" s="340"/>
      <c r="FUR7" s="340"/>
      <c r="FUS7" s="340"/>
      <c r="FUT7" s="340"/>
      <c r="FUU7" s="340"/>
      <c r="FUV7" s="95"/>
      <c r="FUW7" s="340"/>
      <c r="FUX7" s="340"/>
      <c r="FUY7" s="101"/>
      <c r="FUZ7" s="96"/>
      <c r="FVA7" s="395"/>
      <c r="FVB7" s="340"/>
      <c r="FVC7" s="340"/>
      <c r="FVD7" s="340"/>
      <c r="FVE7" s="340"/>
      <c r="FVF7" s="340"/>
      <c r="FVG7" s="340"/>
      <c r="FVH7" s="340"/>
      <c r="FVI7" s="95"/>
      <c r="FVJ7" s="340"/>
      <c r="FVK7" s="340"/>
      <c r="FVL7" s="101"/>
      <c r="FVM7" s="96"/>
      <c r="FVN7" s="395"/>
      <c r="FVO7" s="340"/>
      <c r="FVP7" s="340"/>
      <c r="FVQ7" s="340"/>
      <c r="FVR7" s="340"/>
      <c r="FVS7" s="340"/>
      <c r="FVT7" s="340"/>
      <c r="FVU7" s="340"/>
      <c r="FVV7" s="95"/>
      <c r="FVW7" s="340"/>
      <c r="FVX7" s="340"/>
      <c r="FVY7" s="101"/>
      <c r="FVZ7" s="96"/>
      <c r="FWA7" s="395"/>
      <c r="FWB7" s="340"/>
      <c r="FWC7" s="340"/>
      <c r="FWD7" s="340"/>
      <c r="FWE7" s="340"/>
      <c r="FWF7" s="340"/>
      <c r="FWG7" s="340"/>
      <c r="FWH7" s="340"/>
      <c r="FWI7" s="95"/>
      <c r="FWJ7" s="340"/>
      <c r="FWK7" s="340"/>
      <c r="FWL7" s="101"/>
      <c r="FWM7" s="96"/>
      <c r="FWN7" s="395"/>
      <c r="FWO7" s="340"/>
      <c r="FWP7" s="340"/>
      <c r="FWQ7" s="340"/>
      <c r="FWR7" s="340"/>
      <c r="FWS7" s="340"/>
      <c r="FWT7" s="340"/>
      <c r="FWU7" s="340"/>
      <c r="FWV7" s="95"/>
      <c r="FWW7" s="340"/>
      <c r="FWX7" s="340"/>
      <c r="FWY7" s="101"/>
      <c r="FWZ7" s="96"/>
      <c r="FXA7" s="395"/>
      <c r="FXB7" s="340"/>
      <c r="FXC7" s="340"/>
      <c r="FXD7" s="340"/>
      <c r="FXE7" s="340"/>
      <c r="FXF7" s="340"/>
      <c r="FXG7" s="340"/>
      <c r="FXH7" s="340"/>
      <c r="FXI7" s="95"/>
      <c r="FXJ7" s="340"/>
      <c r="FXK7" s="340"/>
      <c r="FXL7" s="101"/>
      <c r="FXM7" s="96"/>
      <c r="FXN7" s="395"/>
      <c r="FXO7" s="340"/>
      <c r="FXP7" s="340"/>
      <c r="FXQ7" s="340"/>
      <c r="FXR7" s="340"/>
      <c r="FXS7" s="340"/>
      <c r="FXT7" s="340"/>
      <c r="FXU7" s="340"/>
      <c r="FXV7" s="95"/>
      <c r="FXW7" s="340"/>
      <c r="FXX7" s="340"/>
      <c r="FXY7" s="101"/>
      <c r="FXZ7" s="96"/>
      <c r="FYA7" s="395"/>
      <c r="FYB7" s="340"/>
      <c r="FYC7" s="340"/>
      <c r="FYD7" s="340"/>
      <c r="FYE7" s="340"/>
      <c r="FYF7" s="340"/>
      <c r="FYG7" s="340"/>
      <c r="FYH7" s="340"/>
      <c r="FYI7" s="95"/>
      <c r="FYJ7" s="340"/>
      <c r="FYK7" s="340"/>
      <c r="FYL7" s="101"/>
      <c r="FYM7" s="96"/>
      <c r="FYN7" s="395"/>
      <c r="FYO7" s="340"/>
      <c r="FYP7" s="340"/>
      <c r="FYQ7" s="340"/>
      <c r="FYR7" s="340"/>
      <c r="FYS7" s="340"/>
      <c r="FYT7" s="340"/>
      <c r="FYU7" s="340"/>
      <c r="FYV7" s="95"/>
      <c r="FYW7" s="340"/>
      <c r="FYX7" s="340"/>
      <c r="FYY7" s="101"/>
      <c r="FYZ7" s="96"/>
      <c r="FZA7" s="395"/>
      <c r="FZB7" s="340"/>
      <c r="FZC7" s="340"/>
      <c r="FZD7" s="340"/>
      <c r="FZE7" s="340"/>
      <c r="FZF7" s="340"/>
      <c r="FZG7" s="340"/>
      <c r="FZH7" s="340"/>
      <c r="FZI7" s="95"/>
      <c r="FZJ7" s="340"/>
      <c r="FZK7" s="340"/>
      <c r="FZL7" s="101"/>
      <c r="FZM7" s="96"/>
      <c r="FZN7" s="395"/>
      <c r="FZO7" s="340"/>
      <c r="FZP7" s="340"/>
      <c r="FZQ7" s="340"/>
      <c r="FZR7" s="340"/>
      <c r="FZS7" s="340"/>
      <c r="FZT7" s="340"/>
      <c r="FZU7" s="340"/>
      <c r="FZV7" s="95"/>
      <c r="FZW7" s="340"/>
      <c r="FZX7" s="340"/>
      <c r="FZY7" s="101"/>
      <c r="FZZ7" s="96"/>
      <c r="GAA7" s="395"/>
      <c r="GAB7" s="340"/>
      <c r="GAC7" s="340"/>
      <c r="GAD7" s="340"/>
      <c r="GAE7" s="340"/>
      <c r="GAF7" s="340"/>
      <c r="GAG7" s="340"/>
      <c r="GAH7" s="340"/>
      <c r="GAI7" s="95"/>
      <c r="GAJ7" s="340"/>
      <c r="GAK7" s="340"/>
      <c r="GAL7" s="101"/>
      <c r="GAM7" s="96"/>
      <c r="GAN7" s="395"/>
      <c r="GAO7" s="340"/>
      <c r="GAP7" s="340"/>
      <c r="GAQ7" s="340"/>
      <c r="GAR7" s="340"/>
      <c r="GAS7" s="340"/>
      <c r="GAT7" s="340"/>
      <c r="GAU7" s="340"/>
      <c r="GAV7" s="95"/>
      <c r="GAW7" s="340"/>
      <c r="GAX7" s="340"/>
      <c r="GAY7" s="101"/>
      <c r="GAZ7" s="96"/>
      <c r="GBA7" s="395"/>
      <c r="GBB7" s="340"/>
      <c r="GBC7" s="340"/>
      <c r="GBD7" s="340"/>
      <c r="GBE7" s="340"/>
      <c r="GBF7" s="340"/>
      <c r="GBG7" s="340"/>
      <c r="GBH7" s="340"/>
      <c r="GBI7" s="95"/>
      <c r="GBJ7" s="340"/>
      <c r="GBK7" s="340"/>
      <c r="GBL7" s="101"/>
      <c r="GBM7" s="96"/>
      <c r="GBN7" s="395"/>
      <c r="GBO7" s="340"/>
      <c r="GBP7" s="340"/>
      <c r="GBQ7" s="340"/>
      <c r="GBR7" s="340"/>
      <c r="GBS7" s="340"/>
      <c r="GBT7" s="340"/>
      <c r="GBU7" s="340"/>
      <c r="GBV7" s="95"/>
      <c r="GBW7" s="340"/>
      <c r="GBX7" s="340"/>
      <c r="GBY7" s="101"/>
      <c r="GBZ7" s="96"/>
      <c r="GCA7" s="395"/>
      <c r="GCB7" s="340"/>
      <c r="GCC7" s="340"/>
      <c r="GCD7" s="340"/>
      <c r="GCE7" s="340"/>
      <c r="GCF7" s="340"/>
      <c r="GCG7" s="340"/>
      <c r="GCH7" s="340"/>
      <c r="GCI7" s="95"/>
      <c r="GCJ7" s="340"/>
      <c r="GCK7" s="340"/>
      <c r="GCL7" s="101"/>
      <c r="GCM7" s="96"/>
      <c r="GCN7" s="395"/>
      <c r="GCO7" s="340"/>
      <c r="GCP7" s="340"/>
      <c r="GCQ7" s="340"/>
      <c r="GCR7" s="340"/>
      <c r="GCS7" s="340"/>
      <c r="GCT7" s="340"/>
      <c r="GCU7" s="340"/>
      <c r="GCV7" s="95"/>
      <c r="GCW7" s="340"/>
      <c r="GCX7" s="340"/>
      <c r="GCY7" s="101"/>
      <c r="GCZ7" s="96"/>
      <c r="GDA7" s="395"/>
      <c r="GDB7" s="340"/>
      <c r="GDC7" s="340"/>
      <c r="GDD7" s="340"/>
      <c r="GDE7" s="340"/>
      <c r="GDF7" s="340"/>
      <c r="GDG7" s="340"/>
      <c r="GDH7" s="340"/>
      <c r="GDI7" s="95"/>
      <c r="GDJ7" s="340"/>
      <c r="GDK7" s="340"/>
      <c r="GDL7" s="101"/>
      <c r="GDM7" s="96"/>
      <c r="GDN7" s="395"/>
      <c r="GDO7" s="340"/>
      <c r="GDP7" s="340"/>
      <c r="GDQ7" s="340"/>
      <c r="GDR7" s="340"/>
      <c r="GDS7" s="340"/>
      <c r="GDT7" s="340"/>
      <c r="GDU7" s="340"/>
      <c r="GDV7" s="95"/>
      <c r="GDW7" s="340"/>
      <c r="GDX7" s="340"/>
      <c r="GDY7" s="101"/>
      <c r="GDZ7" s="96"/>
      <c r="GEA7" s="395"/>
      <c r="GEB7" s="340"/>
      <c r="GEC7" s="340"/>
      <c r="GED7" s="340"/>
      <c r="GEE7" s="340"/>
      <c r="GEF7" s="340"/>
      <c r="GEG7" s="340"/>
      <c r="GEH7" s="340"/>
      <c r="GEI7" s="95"/>
      <c r="GEJ7" s="340"/>
      <c r="GEK7" s="340"/>
      <c r="GEL7" s="101"/>
      <c r="GEM7" s="96"/>
      <c r="GEN7" s="395"/>
      <c r="GEO7" s="340"/>
      <c r="GEP7" s="340"/>
      <c r="GEQ7" s="340"/>
      <c r="GER7" s="340"/>
      <c r="GES7" s="340"/>
      <c r="GET7" s="340"/>
      <c r="GEU7" s="340"/>
      <c r="GEV7" s="95"/>
      <c r="GEW7" s="340"/>
      <c r="GEX7" s="340"/>
      <c r="GEY7" s="101"/>
      <c r="GEZ7" s="96"/>
      <c r="GFA7" s="395"/>
      <c r="GFB7" s="340"/>
      <c r="GFC7" s="340"/>
      <c r="GFD7" s="340"/>
      <c r="GFE7" s="340"/>
      <c r="GFF7" s="340"/>
      <c r="GFG7" s="340"/>
      <c r="GFH7" s="340"/>
      <c r="GFI7" s="95"/>
      <c r="GFJ7" s="340"/>
      <c r="GFK7" s="340"/>
      <c r="GFL7" s="101"/>
      <c r="GFM7" s="96"/>
      <c r="GFN7" s="395"/>
      <c r="GFO7" s="340"/>
      <c r="GFP7" s="340"/>
      <c r="GFQ7" s="340"/>
      <c r="GFR7" s="340"/>
      <c r="GFS7" s="340"/>
      <c r="GFT7" s="340"/>
      <c r="GFU7" s="340"/>
      <c r="GFV7" s="95"/>
      <c r="GFW7" s="340"/>
      <c r="GFX7" s="340"/>
      <c r="GFY7" s="101"/>
      <c r="GFZ7" s="96"/>
      <c r="GGA7" s="395"/>
      <c r="GGB7" s="340"/>
      <c r="GGC7" s="340"/>
      <c r="GGD7" s="340"/>
      <c r="GGE7" s="340"/>
      <c r="GGF7" s="340"/>
      <c r="GGG7" s="340"/>
      <c r="GGH7" s="340"/>
      <c r="GGI7" s="95"/>
      <c r="GGJ7" s="340"/>
      <c r="GGK7" s="340"/>
      <c r="GGL7" s="101"/>
      <c r="GGM7" s="96"/>
      <c r="GGN7" s="395"/>
      <c r="GGO7" s="340"/>
      <c r="GGP7" s="340"/>
      <c r="GGQ7" s="340"/>
      <c r="GGR7" s="340"/>
      <c r="GGS7" s="340"/>
      <c r="GGT7" s="340"/>
      <c r="GGU7" s="340"/>
      <c r="GGV7" s="95"/>
      <c r="GGW7" s="340"/>
      <c r="GGX7" s="340"/>
      <c r="GGY7" s="101"/>
      <c r="GGZ7" s="96"/>
      <c r="GHA7" s="395"/>
      <c r="GHB7" s="340"/>
      <c r="GHC7" s="340"/>
      <c r="GHD7" s="340"/>
      <c r="GHE7" s="340"/>
      <c r="GHF7" s="340"/>
      <c r="GHG7" s="340"/>
      <c r="GHH7" s="340"/>
      <c r="GHI7" s="95"/>
      <c r="GHJ7" s="340"/>
      <c r="GHK7" s="340"/>
      <c r="GHL7" s="101"/>
      <c r="GHM7" s="96"/>
      <c r="GHN7" s="395"/>
      <c r="GHO7" s="340"/>
      <c r="GHP7" s="340"/>
      <c r="GHQ7" s="340"/>
      <c r="GHR7" s="340"/>
      <c r="GHS7" s="340"/>
      <c r="GHT7" s="340"/>
      <c r="GHU7" s="340"/>
      <c r="GHV7" s="95"/>
      <c r="GHW7" s="340"/>
      <c r="GHX7" s="340"/>
      <c r="GHY7" s="101"/>
      <c r="GHZ7" s="96"/>
      <c r="GIA7" s="395"/>
      <c r="GIB7" s="340"/>
      <c r="GIC7" s="340"/>
      <c r="GID7" s="340"/>
      <c r="GIE7" s="340"/>
      <c r="GIF7" s="340"/>
      <c r="GIG7" s="340"/>
      <c r="GIH7" s="340"/>
      <c r="GII7" s="95"/>
      <c r="GIJ7" s="340"/>
      <c r="GIK7" s="340"/>
      <c r="GIL7" s="101"/>
      <c r="GIM7" s="96"/>
      <c r="GIN7" s="395"/>
      <c r="GIO7" s="340"/>
      <c r="GIP7" s="340"/>
      <c r="GIQ7" s="340"/>
      <c r="GIR7" s="340"/>
      <c r="GIS7" s="340"/>
      <c r="GIT7" s="340"/>
      <c r="GIU7" s="340"/>
      <c r="GIV7" s="95"/>
      <c r="GIW7" s="340"/>
      <c r="GIX7" s="340"/>
      <c r="GIY7" s="101"/>
      <c r="GIZ7" s="96"/>
      <c r="GJA7" s="395"/>
      <c r="GJB7" s="340"/>
      <c r="GJC7" s="340"/>
      <c r="GJD7" s="340"/>
      <c r="GJE7" s="340"/>
      <c r="GJF7" s="340"/>
      <c r="GJG7" s="340"/>
      <c r="GJH7" s="340"/>
      <c r="GJI7" s="95"/>
      <c r="GJJ7" s="340"/>
      <c r="GJK7" s="340"/>
      <c r="GJL7" s="101"/>
      <c r="GJM7" s="96"/>
      <c r="GJN7" s="395"/>
      <c r="GJO7" s="340"/>
      <c r="GJP7" s="340"/>
      <c r="GJQ7" s="340"/>
      <c r="GJR7" s="340"/>
      <c r="GJS7" s="340"/>
      <c r="GJT7" s="340"/>
      <c r="GJU7" s="340"/>
      <c r="GJV7" s="95"/>
      <c r="GJW7" s="340"/>
      <c r="GJX7" s="340"/>
      <c r="GJY7" s="101"/>
      <c r="GJZ7" s="96"/>
      <c r="GKA7" s="395"/>
      <c r="GKB7" s="340"/>
      <c r="GKC7" s="340"/>
      <c r="GKD7" s="340"/>
      <c r="GKE7" s="340"/>
      <c r="GKF7" s="340"/>
      <c r="GKG7" s="340"/>
      <c r="GKH7" s="340"/>
      <c r="GKI7" s="95"/>
      <c r="GKJ7" s="340"/>
      <c r="GKK7" s="340"/>
      <c r="GKL7" s="101"/>
      <c r="GKM7" s="96"/>
      <c r="GKN7" s="395"/>
      <c r="GKO7" s="340"/>
      <c r="GKP7" s="340"/>
      <c r="GKQ7" s="340"/>
      <c r="GKR7" s="340"/>
      <c r="GKS7" s="340"/>
      <c r="GKT7" s="340"/>
      <c r="GKU7" s="340"/>
      <c r="GKV7" s="95"/>
      <c r="GKW7" s="340"/>
      <c r="GKX7" s="340"/>
      <c r="GKY7" s="101"/>
      <c r="GKZ7" s="96"/>
      <c r="GLA7" s="395"/>
      <c r="GLB7" s="340"/>
      <c r="GLC7" s="340"/>
      <c r="GLD7" s="340"/>
      <c r="GLE7" s="340"/>
      <c r="GLF7" s="340"/>
      <c r="GLG7" s="340"/>
      <c r="GLH7" s="340"/>
      <c r="GLI7" s="95"/>
      <c r="GLJ7" s="340"/>
      <c r="GLK7" s="340"/>
      <c r="GLL7" s="101"/>
      <c r="GLM7" s="96"/>
      <c r="GLN7" s="395"/>
      <c r="GLO7" s="340"/>
      <c r="GLP7" s="340"/>
      <c r="GLQ7" s="340"/>
      <c r="GLR7" s="340"/>
      <c r="GLS7" s="340"/>
      <c r="GLT7" s="340"/>
      <c r="GLU7" s="340"/>
      <c r="GLV7" s="95"/>
      <c r="GLW7" s="340"/>
      <c r="GLX7" s="340"/>
      <c r="GLY7" s="101"/>
      <c r="GLZ7" s="96"/>
      <c r="GMA7" s="395"/>
      <c r="GMB7" s="340"/>
      <c r="GMC7" s="340"/>
      <c r="GMD7" s="340"/>
      <c r="GME7" s="340"/>
      <c r="GMF7" s="340"/>
      <c r="GMG7" s="340"/>
      <c r="GMH7" s="340"/>
      <c r="GMI7" s="95"/>
      <c r="GMJ7" s="340"/>
      <c r="GMK7" s="340"/>
      <c r="GML7" s="101"/>
      <c r="GMM7" s="96"/>
      <c r="GMN7" s="395"/>
      <c r="GMO7" s="340"/>
      <c r="GMP7" s="340"/>
      <c r="GMQ7" s="340"/>
      <c r="GMR7" s="340"/>
      <c r="GMS7" s="340"/>
      <c r="GMT7" s="340"/>
      <c r="GMU7" s="340"/>
      <c r="GMV7" s="95"/>
      <c r="GMW7" s="340"/>
      <c r="GMX7" s="340"/>
      <c r="GMY7" s="101"/>
      <c r="GMZ7" s="96"/>
      <c r="GNA7" s="395"/>
      <c r="GNB7" s="340"/>
      <c r="GNC7" s="340"/>
      <c r="GND7" s="340"/>
      <c r="GNE7" s="340"/>
      <c r="GNF7" s="340"/>
      <c r="GNG7" s="340"/>
      <c r="GNH7" s="340"/>
      <c r="GNI7" s="95"/>
      <c r="GNJ7" s="340"/>
      <c r="GNK7" s="340"/>
      <c r="GNL7" s="101"/>
      <c r="GNM7" s="96"/>
      <c r="GNN7" s="395"/>
      <c r="GNO7" s="340"/>
      <c r="GNP7" s="340"/>
      <c r="GNQ7" s="340"/>
      <c r="GNR7" s="340"/>
      <c r="GNS7" s="340"/>
      <c r="GNT7" s="340"/>
      <c r="GNU7" s="340"/>
      <c r="GNV7" s="95"/>
      <c r="GNW7" s="340"/>
      <c r="GNX7" s="340"/>
      <c r="GNY7" s="101"/>
      <c r="GNZ7" s="96"/>
      <c r="GOA7" s="395"/>
      <c r="GOB7" s="340"/>
      <c r="GOC7" s="340"/>
      <c r="GOD7" s="340"/>
      <c r="GOE7" s="340"/>
      <c r="GOF7" s="340"/>
      <c r="GOG7" s="340"/>
      <c r="GOH7" s="340"/>
      <c r="GOI7" s="95"/>
      <c r="GOJ7" s="340"/>
      <c r="GOK7" s="340"/>
      <c r="GOL7" s="101"/>
      <c r="GOM7" s="96"/>
      <c r="GON7" s="395"/>
      <c r="GOO7" s="340"/>
      <c r="GOP7" s="340"/>
      <c r="GOQ7" s="340"/>
      <c r="GOR7" s="340"/>
      <c r="GOS7" s="340"/>
      <c r="GOT7" s="340"/>
      <c r="GOU7" s="340"/>
      <c r="GOV7" s="95"/>
      <c r="GOW7" s="340"/>
      <c r="GOX7" s="340"/>
      <c r="GOY7" s="101"/>
      <c r="GOZ7" s="96"/>
      <c r="GPA7" s="395"/>
      <c r="GPB7" s="340"/>
      <c r="GPC7" s="340"/>
      <c r="GPD7" s="340"/>
      <c r="GPE7" s="340"/>
      <c r="GPF7" s="340"/>
      <c r="GPG7" s="340"/>
      <c r="GPH7" s="340"/>
      <c r="GPI7" s="95"/>
      <c r="GPJ7" s="340"/>
      <c r="GPK7" s="340"/>
      <c r="GPL7" s="101"/>
      <c r="GPM7" s="96"/>
      <c r="GPN7" s="395"/>
      <c r="GPO7" s="340"/>
      <c r="GPP7" s="340"/>
      <c r="GPQ7" s="340"/>
      <c r="GPR7" s="340"/>
      <c r="GPS7" s="340"/>
      <c r="GPT7" s="340"/>
      <c r="GPU7" s="340"/>
      <c r="GPV7" s="95"/>
      <c r="GPW7" s="340"/>
      <c r="GPX7" s="340"/>
      <c r="GPY7" s="101"/>
      <c r="GPZ7" s="96"/>
      <c r="GQA7" s="395"/>
      <c r="GQB7" s="340"/>
      <c r="GQC7" s="340"/>
      <c r="GQD7" s="340"/>
      <c r="GQE7" s="340"/>
      <c r="GQF7" s="340"/>
      <c r="GQG7" s="340"/>
      <c r="GQH7" s="340"/>
      <c r="GQI7" s="95"/>
      <c r="GQJ7" s="340"/>
      <c r="GQK7" s="340"/>
      <c r="GQL7" s="101"/>
      <c r="GQM7" s="96"/>
      <c r="GQN7" s="395"/>
      <c r="GQO7" s="340"/>
      <c r="GQP7" s="340"/>
      <c r="GQQ7" s="340"/>
      <c r="GQR7" s="340"/>
      <c r="GQS7" s="340"/>
      <c r="GQT7" s="340"/>
      <c r="GQU7" s="340"/>
      <c r="GQV7" s="95"/>
      <c r="GQW7" s="340"/>
      <c r="GQX7" s="340"/>
      <c r="GQY7" s="101"/>
      <c r="GQZ7" s="96"/>
      <c r="GRA7" s="395"/>
      <c r="GRB7" s="340"/>
      <c r="GRC7" s="340"/>
      <c r="GRD7" s="340"/>
      <c r="GRE7" s="340"/>
      <c r="GRF7" s="340"/>
      <c r="GRG7" s="340"/>
      <c r="GRH7" s="340"/>
      <c r="GRI7" s="95"/>
      <c r="GRJ7" s="340"/>
      <c r="GRK7" s="340"/>
      <c r="GRL7" s="101"/>
      <c r="GRM7" s="96"/>
      <c r="GRN7" s="395"/>
      <c r="GRO7" s="340"/>
      <c r="GRP7" s="340"/>
      <c r="GRQ7" s="340"/>
      <c r="GRR7" s="340"/>
      <c r="GRS7" s="340"/>
      <c r="GRT7" s="340"/>
      <c r="GRU7" s="340"/>
      <c r="GRV7" s="95"/>
      <c r="GRW7" s="340"/>
      <c r="GRX7" s="340"/>
      <c r="GRY7" s="101"/>
      <c r="GRZ7" s="96"/>
      <c r="GSA7" s="395"/>
      <c r="GSB7" s="340"/>
      <c r="GSC7" s="340"/>
      <c r="GSD7" s="340"/>
      <c r="GSE7" s="340"/>
      <c r="GSF7" s="340"/>
      <c r="GSG7" s="340"/>
      <c r="GSH7" s="340"/>
      <c r="GSI7" s="95"/>
      <c r="GSJ7" s="340"/>
      <c r="GSK7" s="340"/>
      <c r="GSL7" s="101"/>
      <c r="GSM7" s="96"/>
      <c r="GSN7" s="395"/>
      <c r="GSO7" s="340"/>
      <c r="GSP7" s="340"/>
      <c r="GSQ7" s="340"/>
      <c r="GSR7" s="340"/>
      <c r="GSS7" s="340"/>
      <c r="GST7" s="340"/>
      <c r="GSU7" s="340"/>
      <c r="GSV7" s="95"/>
      <c r="GSW7" s="340"/>
      <c r="GSX7" s="340"/>
      <c r="GSY7" s="101"/>
      <c r="GSZ7" s="96"/>
      <c r="GTA7" s="395"/>
      <c r="GTB7" s="340"/>
      <c r="GTC7" s="340"/>
      <c r="GTD7" s="340"/>
      <c r="GTE7" s="340"/>
      <c r="GTF7" s="340"/>
      <c r="GTG7" s="340"/>
      <c r="GTH7" s="340"/>
      <c r="GTI7" s="95"/>
      <c r="GTJ7" s="340"/>
      <c r="GTK7" s="340"/>
      <c r="GTL7" s="101"/>
      <c r="GTM7" s="96"/>
      <c r="GTN7" s="395"/>
      <c r="GTO7" s="340"/>
      <c r="GTP7" s="340"/>
      <c r="GTQ7" s="340"/>
      <c r="GTR7" s="340"/>
      <c r="GTS7" s="340"/>
      <c r="GTT7" s="340"/>
      <c r="GTU7" s="340"/>
      <c r="GTV7" s="95"/>
      <c r="GTW7" s="340"/>
      <c r="GTX7" s="340"/>
      <c r="GTY7" s="101"/>
      <c r="GTZ7" s="96"/>
      <c r="GUA7" s="395"/>
      <c r="GUB7" s="340"/>
      <c r="GUC7" s="340"/>
      <c r="GUD7" s="340"/>
      <c r="GUE7" s="340"/>
      <c r="GUF7" s="340"/>
      <c r="GUG7" s="340"/>
      <c r="GUH7" s="340"/>
      <c r="GUI7" s="95"/>
      <c r="GUJ7" s="340"/>
      <c r="GUK7" s="340"/>
      <c r="GUL7" s="101"/>
      <c r="GUM7" s="96"/>
      <c r="GUN7" s="395"/>
      <c r="GUO7" s="340"/>
      <c r="GUP7" s="340"/>
      <c r="GUQ7" s="340"/>
      <c r="GUR7" s="340"/>
      <c r="GUS7" s="340"/>
      <c r="GUT7" s="340"/>
      <c r="GUU7" s="340"/>
      <c r="GUV7" s="95"/>
      <c r="GUW7" s="340"/>
      <c r="GUX7" s="340"/>
      <c r="GUY7" s="101"/>
      <c r="GUZ7" s="96"/>
      <c r="GVA7" s="395"/>
      <c r="GVB7" s="340"/>
      <c r="GVC7" s="340"/>
      <c r="GVD7" s="340"/>
      <c r="GVE7" s="340"/>
      <c r="GVF7" s="340"/>
      <c r="GVG7" s="340"/>
      <c r="GVH7" s="340"/>
      <c r="GVI7" s="95"/>
      <c r="GVJ7" s="340"/>
      <c r="GVK7" s="340"/>
      <c r="GVL7" s="101"/>
      <c r="GVM7" s="96"/>
      <c r="GVN7" s="395"/>
      <c r="GVO7" s="340"/>
      <c r="GVP7" s="340"/>
      <c r="GVQ7" s="340"/>
      <c r="GVR7" s="340"/>
      <c r="GVS7" s="340"/>
      <c r="GVT7" s="340"/>
      <c r="GVU7" s="340"/>
      <c r="GVV7" s="95"/>
      <c r="GVW7" s="340"/>
      <c r="GVX7" s="340"/>
      <c r="GVY7" s="101"/>
      <c r="GVZ7" s="96"/>
      <c r="GWA7" s="395"/>
      <c r="GWB7" s="340"/>
      <c r="GWC7" s="340"/>
      <c r="GWD7" s="340"/>
      <c r="GWE7" s="340"/>
      <c r="GWF7" s="340"/>
      <c r="GWG7" s="340"/>
      <c r="GWH7" s="340"/>
      <c r="GWI7" s="95"/>
      <c r="GWJ7" s="340"/>
      <c r="GWK7" s="340"/>
      <c r="GWL7" s="101"/>
      <c r="GWM7" s="96"/>
      <c r="GWN7" s="395"/>
      <c r="GWO7" s="340"/>
      <c r="GWP7" s="340"/>
      <c r="GWQ7" s="340"/>
      <c r="GWR7" s="340"/>
      <c r="GWS7" s="340"/>
      <c r="GWT7" s="340"/>
      <c r="GWU7" s="340"/>
      <c r="GWV7" s="95"/>
      <c r="GWW7" s="340"/>
      <c r="GWX7" s="340"/>
      <c r="GWY7" s="101"/>
      <c r="GWZ7" s="96"/>
      <c r="GXA7" s="395"/>
      <c r="GXB7" s="340"/>
      <c r="GXC7" s="340"/>
      <c r="GXD7" s="340"/>
      <c r="GXE7" s="340"/>
      <c r="GXF7" s="340"/>
      <c r="GXG7" s="340"/>
      <c r="GXH7" s="340"/>
      <c r="GXI7" s="95"/>
      <c r="GXJ7" s="340"/>
      <c r="GXK7" s="340"/>
      <c r="GXL7" s="101"/>
      <c r="GXM7" s="96"/>
      <c r="GXN7" s="395"/>
      <c r="GXO7" s="340"/>
      <c r="GXP7" s="340"/>
      <c r="GXQ7" s="340"/>
      <c r="GXR7" s="340"/>
      <c r="GXS7" s="340"/>
      <c r="GXT7" s="340"/>
      <c r="GXU7" s="340"/>
      <c r="GXV7" s="95"/>
      <c r="GXW7" s="340"/>
      <c r="GXX7" s="340"/>
      <c r="GXY7" s="101"/>
      <c r="GXZ7" s="96"/>
      <c r="GYA7" s="395"/>
      <c r="GYB7" s="340"/>
      <c r="GYC7" s="340"/>
      <c r="GYD7" s="340"/>
      <c r="GYE7" s="340"/>
      <c r="GYF7" s="340"/>
      <c r="GYG7" s="340"/>
      <c r="GYH7" s="340"/>
      <c r="GYI7" s="95"/>
      <c r="GYJ7" s="340"/>
      <c r="GYK7" s="340"/>
      <c r="GYL7" s="101"/>
      <c r="GYM7" s="96"/>
      <c r="GYN7" s="395"/>
      <c r="GYO7" s="340"/>
      <c r="GYP7" s="340"/>
      <c r="GYQ7" s="340"/>
      <c r="GYR7" s="340"/>
      <c r="GYS7" s="340"/>
      <c r="GYT7" s="340"/>
      <c r="GYU7" s="340"/>
      <c r="GYV7" s="95"/>
      <c r="GYW7" s="340"/>
      <c r="GYX7" s="340"/>
      <c r="GYY7" s="101"/>
      <c r="GYZ7" s="96"/>
      <c r="GZA7" s="395"/>
      <c r="GZB7" s="340"/>
      <c r="GZC7" s="340"/>
      <c r="GZD7" s="340"/>
      <c r="GZE7" s="340"/>
      <c r="GZF7" s="340"/>
      <c r="GZG7" s="340"/>
      <c r="GZH7" s="340"/>
      <c r="GZI7" s="95"/>
      <c r="GZJ7" s="340"/>
      <c r="GZK7" s="340"/>
      <c r="GZL7" s="101"/>
      <c r="GZM7" s="96"/>
      <c r="GZN7" s="395"/>
      <c r="GZO7" s="340"/>
      <c r="GZP7" s="340"/>
      <c r="GZQ7" s="340"/>
      <c r="GZR7" s="340"/>
      <c r="GZS7" s="340"/>
      <c r="GZT7" s="340"/>
      <c r="GZU7" s="340"/>
      <c r="GZV7" s="95"/>
      <c r="GZW7" s="340"/>
      <c r="GZX7" s="340"/>
      <c r="GZY7" s="101"/>
      <c r="GZZ7" s="96"/>
      <c r="HAA7" s="395"/>
      <c r="HAB7" s="340"/>
      <c r="HAC7" s="340"/>
      <c r="HAD7" s="340"/>
      <c r="HAE7" s="340"/>
      <c r="HAF7" s="340"/>
      <c r="HAG7" s="340"/>
      <c r="HAH7" s="340"/>
      <c r="HAI7" s="95"/>
      <c r="HAJ7" s="340"/>
      <c r="HAK7" s="340"/>
      <c r="HAL7" s="101"/>
      <c r="HAM7" s="96"/>
      <c r="HAN7" s="395"/>
      <c r="HAO7" s="340"/>
      <c r="HAP7" s="340"/>
      <c r="HAQ7" s="340"/>
      <c r="HAR7" s="340"/>
      <c r="HAS7" s="340"/>
      <c r="HAT7" s="340"/>
      <c r="HAU7" s="340"/>
      <c r="HAV7" s="95"/>
      <c r="HAW7" s="340"/>
      <c r="HAX7" s="340"/>
      <c r="HAY7" s="101"/>
      <c r="HAZ7" s="96"/>
      <c r="HBA7" s="395"/>
      <c r="HBB7" s="340"/>
      <c r="HBC7" s="340"/>
      <c r="HBD7" s="340"/>
      <c r="HBE7" s="340"/>
      <c r="HBF7" s="340"/>
      <c r="HBG7" s="340"/>
      <c r="HBH7" s="340"/>
      <c r="HBI7" s="95"/>
      <c r="HBJ7" s="340"/>
      <c r="HBK7" s="340"/>
      <c r="HBL7" s="101"/>
      <c r="HBM7" s="96"/>
      <c r="HBN7" s="395"/>
      <c r="HBO7" s="340"/>
      <c r="HBP7" s="340"/>
      <c r="HBQ7" s="340"/>
      <c r="HBR7" s="340"/>
      <c r="HBS7" s="340"/>
      <c r="HBT7" s="340"/>
      <c r="HBU7" s="340"/>
      <c r="HBV7" s="95"/>
      <c r="HBW7" s="340"/>
      <c r="HBX7" s="340"/>
      <c r="HBY7" s="101"/>
      <c r="HBZ7" s="96"/>
      <c r="HCA7" s="395"/>
      <c r="HCB7" s="340"/>
      <c r="HCC7" s="340"/>
      <c r="HCD7" s="340"/>
      <c r="HCE7" s="340"/>
      <c r="HCF7" s="340"/>
      <c r="HCG7" s="340"/>
      <c r="HCH7" s="340"/>
      <c r="HCI7" s="95"/>
      <c r="HCJ7" s="340"/>
      <c r="HCK7" s="340"/>
      <c r="HCL7" s="101"/>
      <c r="HCM7" s="96"/>
      <c r="HCN7" s="395"/>
      <c r="HCO7" s="340"/>
      <c r="HCP7" s="340"/>
      <c r="HCQ7" s="340"/>
      <c r="HCR7" s="340"/>
      <c r="HCS7" s="340"/>
      <c r="HCT7" s="340"/>
      <c r="HCU7" s="340"/>
      <c r="HCV7" s="95"/>
      <c r="HCW7" s="340"/>
      <c r="HCX7" s="340"/>
      <c r="HCY7" s="101"/>
      <c r="HCZ7" s="96"/>
      <c r="HDA7" s="395"/>
      <c r="HDB7" s="340"/>
      <c r="HDC7" s="340"/>
      <c r="HDD7" s="340"/>
      <c r="HDE7" s="340"/>
      <c r="HDF7" s="340"/>
      <c r="HDG7" s="340"/>
      <c r="HDH7" s="340"/>
      <c r="HDI7" s="95"/>
      <c r="HDJ7" s="340"/>
      <c r="HDK7" s="340"/>
      <c r="HDL7" s="101"/>
      <c r="HDM7" s="96"/>
      <c r="HDN7" s="395"/>
      <c r="HDO7" s="340"/>
      <c r="HDP7" s="340"/>
      <c r="HDQ7" s="340"/>
      <c r="HDR7" s="340"/>
      <c r="HDS7" s="340"/>
      <c r="HDT7" s="340"/>
      <c r="HDU7" s="340"/>
      <c r="HDV7" s="95"/>
      <c r="HDW7" s="340"/>
      <c r="HDX7" s="340"/>
      <c r="HDY7" s="101"/>
      <c r="HDZ7" s="96"/>
      <c r="HEA7" s="395"/>
      <c r="HEB7" s="340"/>
      <c r="HEC7" s="340"/>
      <c r="HED7" s="340"/>
      <c r="HEE7" s="340"/>
      <c r="HEF7" s="340"/>
      <c r="HEG7" s="340"/>
      <c r="HEH7" s="340"/>
      <c r="HEI7" s="95"/>
      <c r="HEJ7" s="340"/>
      <c r="HEK7" s="340"/>
      <c r="HEL7" s="101"/>
      <c r="HEM7" s="96"/>
      <c r="HEN7" s="395"/>
      <c r="HEO7" s="340"/>
      <c r="HEP7" s="340"/>
      <c r="HEQ7" s="340"/>
      <c r="HER7" s="340"/>
      <c r="HES7" s="340"/>
      <c r="HET7" s="340"/>
      <c r="HEU7" s="340"/>
      <c r="HEV7" s="95"/>
      <c r="HEW7" s="340"/>
      <c r="HEX7" s="340"/>
      <c r="HEY7" s="101"/>
      <c r="HEZ7" s="96"/>
      <c r="HFA7" s="395"/>
      <c r="HFB7" s="340"/>
      <c r="HFC7" s="340"/>
      <c r="HFD7" s="340"/>
      <c r="HFE7" s="340"/>
      <c r="HFF7" s="340"/>
      <c r="HFG7" s="340"/>
      <c r="HFH7" s="340"/>
      <c r="HFI7" s="95"/>
      <c r="HFJ7" s="340"/>
      <c r="HFK7" s="340"/>
      <c r="HFL7" s="101"/>
      <c r="HFM7" s="96"/>
      <c r="HFN7" s="395"/>
      <c r="HFO7" s="340"/>
      <c r="HFP7" s="340"/>
      <c r="HFQ7" s="340"/>
      <c r="HFR7" s="340"/>
      <c r="HFS7" s="340"/>
      <c r="HFT7" s="340"/>
      <c r="HFU7" s="340"/>
      <c r="HFV7" s="95"/>
      <c r="HFW7" s="340"/>
      <c r="HFX7" s="340"/>
      <c r="HFY7" s="101"/>
      <c r="HFZ7" s="96"/>
      <c r="HGA7" s="395"/>
      <c r="HGB7" s="340"/>
      <c r="HGC7" s="340"/>
      <c r="HGD7" s="340"/>
      <c r="HGE7" s="340"/>
      <c r="HGF7" s="340"/>
      <c r="HGG7" s="340"/>
      <c r="HGH7" s="340"/>
      <c r="HGI7" s="95"/>
      <c r="HGJ7" s="340"/>
      <c r="HGK7" s="340"/>
      <c r="HGL7" s="101"/>
      <c r="HGM7" s="96"/>
      <c r="HGN7" s="395"/>
      <c r="HGO7" s="340"/>
      <c r="HGP7" s="340"/>
      <c r="HGQ7" s="340"/>
      <c r="HGR7" s="340"/>
      <c r="HGS7" s="340"/>
      <c r="HGT7" s="340"/>
      <c r="HGU7" s="340"/>
      <c r="HGV7" s="95"/>
      <c r="HGW7" s="340"/>
      <c r="HGX7" s="340"/>
      <c r="HGY7" s="101"/>
      <c r="HGZ7" s="96"/>
      <c r="HHA7" s="395"/>
      <c r="HHB7" s="340"/>
      <c r="HHC7" s="340"/>
      <c r="HHD7" s="340"/>
      <c r="HHE7" s="340"/>
      <c r="HHF7" s="340"/>
      <c r="HHG7" s="340"/>
      <c r="HHH7" s="340"/>
      <c r="HHI7" s="95"/>
      <c r="HHJ7" s="340"/>
      <c r="HHK7" s="340"/>
      <c r="HHL7" s="101"/>
      <c r="HHM7" s="96"/>
      <c r="HHN7" s="395"/>
      <c r="HHO7" s="340"/>
      <c r="HHP7" s="340"/>
      <c r="HHQ7" s="340"/>
      <c r="HHR7" s="340"/>
      <c r="HHS7" s="340"/>
      <c r="HHT7" s="340"/>
      <c r="HHU7" s="340"/>
      <c r="HHV7" s="95"/>
      <c r="HHW7" s="340"/>
      <c r="HHX7" s="340"/>
      <c r="HHY7" s="101"/>
      <c r="HHZ7" s="96"/>
      <c r="HIA7" s="395"/>
      <c r="HIB7" s="340"/>
      <c r="HIC7" s="340"/>
      <c r="HID7" s="340"/>
      <c r="HIE7" s="340"/>
      <c r="HIF7" s="340"/>
      <c r="HIG7" s="340"/>
      <c r="HIH7" s="340"/>
      <c r="HII7" s="95"/>
      <c r="HIJ7" s="340"/>
      <c r="HIK7" s="340"/>
      <c r="HIL7" s="101"/>
      <c r="HIM7" s="96"/>
      <c r="HIN7" s="395"/>
      <c r="HIO7" s="340"/>
      <c r="HIP7" s="340"/>
      <c r="HIQ7" s="340"/>
      <c r="HIR7" s="340"/>
      <c r="HIS7" s="340"/>
      <c r="HIT7" s="340"/>
      <c r="HIU7" s="340"/>
      <c r="HIV7" s="95"/>
      <c r="HIW7" s="340"/>
      <c r="HIX7" s="340"/>
      <c r="HIY7" s="101"/>
      <c r="HIZ7" s="96"/>
      <c r="HJA7" s="395"/>
      <c r="HJB7" s="340"/>
      <c r="HJC7" s="340"/>
      <c r="HJD7" s="340"/>
      <c r="HJE7" s="340"/>
      <c r="HJF7" s="340"/>
      <c r="HJG7" s="340"/>
      <c r="HJH7" s="340"/>
      <c r="HJI7" s="95"/>
      <c r="HJJ7" s="340"/>
      <c r="HJK7" s="340"/>
      <c r="HJL7" s="101"/>
      <c r="HJM7" s="96"/>
      <c r="HJN7" s="395"/>
      <c r="HJO7" s="340"/>
      <c r="HJP7" s="340"/>
      <c r="HJQ7" s="340"/>
      <c r="HJR7" s="340"/>
      <c r="HJS7" s="340"/>
      <c r="HJT7" s="340"/>
      <c r="HJU7" s="340"/>
      <c r="HJV7" s="95"/>
      <c r="HJW7" s="340"/>
      <c r="HJX7" s="340"/>
      <c r="HJY7" s="101"/>
      <c r="HJZ7" s="96"/>
      <c r="HKA7" s="395"/>
      <c r="HKB7" s="340"/>
      <c r="HKC7" s="340"/>
      <c r="HKD7" s="340"/>
      <c r="HKE7" s="340"/>
      <c r="HKF7" s="340"/>
      <c r="HKG7" s="340"/>
      <c r="HKH7" s="340"/>
      <c r="HKI7" s="95"/>
      <c r="HKJ7" s="340"/>
      <c r="HKK7" s="340"/>
      <c r="HKL7" s="101"/>
      <c r="HKM7" s="96"/>
      <c r="HKN7" s="395"/>
      <c r="HKO7" s="340"/>
      <c r="HKP7" s="340"/>
      <c r="HKQ7" s="340"/>
      <c r="HKR7" s="340"/>
      <c r="HKS7" s="340"/>
      <c r="HKT7" s="340"/>
      <c r="HKU7" s="340"/>
      <c r="HKV7" s="95"/>
      <c r="HKW7" s="340"/>
      <c r="HKX7" s="340"/>
      <c r="HKY7" s="101"/>
      <c r="HKZ7" s="96"/>
      <c r="HLA7" s="395"/>
      <c r="HLB7" s="340"/>
      <c r="HLC7" s="340"/>
      <c r="HLD7" s="340"/>
      <c r="HLE7" s="340"/>
      <c r="HLF7" s="340"/>
      <c r="HLG7" s="340"/>
      <c r="HLH7" s="340"/>
      <c r="HLI7" s="95"/>
      <c r="HLJ7" s="340"/>
      <c r="HLK7" s="340"/>
      <c r="HLL7" s="101"/>
      <c r="HLM7" s="96"/>
      <c r="HLN7" s="395"/>
      <c r="HLO7" s="340"/>
      <c r="HLP7" s="340"/>
      <c r="HLQ7" s="340"/>
      <c r="HLR7" s="340"/>
      <c r="HLS7" s="340"/>
      <c r="HLT7" s="340"/>
      <c r="HLU7" s="340"/>
      <c r="HLV7" s="95"/>
      <c r="HLW7" s="340"/>
      <c r="HLX7" s="340"/>
      <c r="HLY7" s="101"/>
      <c r="HLZ7" s="96"/>
      <c r="HMA7" s="395"/>
      <c r="HMB7" s="340"/>
      <c r="HMC7" s="340"/>
      <c r="HMD7" s="340"/>
      <c r="HME7" s="340"/>
      <c r="HMF7" s="340"/>
      <c r="HMG7" s="340"/>
      <c r="HMH7" s="340"/>
      <c r="HMI7" s="95"/>
      <c r="HMJ7" s="340"/>
      <c r="HMK7" s="340"/>
      <c r="HML7" s="101"/>
      <c r="HMM7" s="96"/>
      <c r="HMN7" s="395"/>
      <c r="HMO7" s="340"/>
      <c r="HMP7" s="340"/>
      <c r="HMQ7" s="340"/>
      <c r="HMR7" s="340"/>
      <c r="HMS7" s="340"/>
      <c r="HMT7" s="340"/>
      <c r="HMU7" s="340"/>
      <c r="HMV7" s="95"/>
      <c r="HMW7" s="340"/>
      <c r="HMX7" s="340"/>
      <c r="HMY7" s="101"/>
      <c r="HMZ7" s="96"/>
      <c r="HNA7" s="395"/>
      <c r="HNB7" s="340"/>
      <c r="HNC7" s="340"/>
      <c r="HND7" s="340"/>
      <c r="HNE7" s="340"/>
      <c r="HNF7" s="340"/>
      <c r="HNG7" s="340"/>
      <c r="HNH7" s="340"/>
      <c r="HNI7" s="95"/>
      <c r="HNJ7" s="340"/>
      <c r="HNK7" s="340"/>
      <c r="HNL7" s="101"/>
      <c r="HNM7" s="96"/>
      <c r="HNN7" s="395"/>
      <c r="HNO7" s="340"/>
      <c r="HNP7" s="340"/>
      <c r="HNQ7" s="340"/>
      <c r="HNR7" s="340"/>
      <c r="HNS7" s="340"/>
      <c r="HNT7" s="340"/>
      <c r="HNU7" s="340"/>
      <c r="HNV7" s="95"/>
      <c r="HNW7" s="340"/>
      <c r="HNX7" s="340"/>
      <c r="HNY7" s="101"/>
      <c r="HNZ7" s="96"/>
      <c r="HOA7" s="395"/>
      <c r="HOB7" s="340"/>
      <c r="HOC7" s="340"/>
      <c r="HOD7" s="340"/>
      <c r="HOE7" s="340"/>
      <c r="HOF7" s="340"/>
      <c r="HOG7" s="340"/>
      <c r="HOH7" s="340"/>
      <c r="HOI7" s="95"/>
      <c r="HOJ7" s="340"/>
      <c r="HOK7" s="340"/>
      <c r="HOL7" s="101"/>
      <c r="HOM7" s="96"/>
      <c r="HON7" s="395"/>
      <c r="HOO7" s="340"/>
      <c r="HOP7" s="340"/>
      <c r="HOQ7" s="340"/>
      <c r="HOR7" s="340"/>
      <c r="HOS7" s="340"/>
      <c r="HOT7" s="340"/>
      <c r="HOU7" s="340"/>
      <c r="HOV7" s="95"/>
      <c r="HOW7" s="340"/>
      <c r="HOX7" s="340"/>
      <c r="HOY7" s="101"/>
      <c r="HOZ7" s="96"/>
      <c r="HPA7" s="395"/>
      <c r="HPB7" s="340"/>
      <c r="HPC7" s="340"/>
      <c r="HPD7" s="340"/>
      <c r="HPE7" s="340"/>
      <c r="HPF7" s="340"/>
      <c r="HPG7" s="340"/>
      <c r="HPH7" s="340"/>
      <c r="HPI7" s="95"/>
      <c r="HPJ7" s="340"/>
      <c r="HPK7" s="340"/>
      <c r="HPL7" s="101"/>
      <c r="HPM7" s="96"/>
      <c r="HPN7" s="395"/>
      <c r="HPO7" s="340"/>
      <c r="HPP7" s="340"/>
      <c r="HPQ7" s="340"/>
      <c r="HPR7" s="340"/>
      <c r="HPS7" s="340"/>
      <c r="HPT7" s="340"/>
      <c r="HPU7" s="340"/>
      <c r="HPV7" s="95"/>
      <c r="HPW7" s="340"/>
      <c r="HPX7" s="340"/>
      <c r="HPY7" s="101"/>
      <c r="HPZ7" s="96"/>
      <c r="HQA7" s="395"/>
      <c r="HQB7" s="340"/>
      <c r="HQC7" s="340"/>
      <c r="HQD7" s="340"/>
      <c r="HQE7" s="340"/>
      <c r="HQF7" s="340"/>
      <c r="HQG7" s="340"/>
      <c r="HQH7" s="340"/>
      <c r="HQI7" s="95"/>
      <c r="HQJ7" s="340"/>
      <c r="HQK7" s="340"/>
      <c r="HQL7" s="101"/>
      <c r="HQM7" s="96"/>
      <c r="HQN7" s="395"/>
      <c r="HQO7" s="340"/>
      <c r="HQP7" s="340"/>
      <c r="HQQ7" s="340"/>
      <c r="HQR7" s="340"/>
      <c r="HQS7" s="340"/>
      <c r="HQT7" s="340"/>
      <c r="HQU7" s="340"/>
      <c r="HQV7" s="95"/>
      <c r="HQW7" s="340"/>
      <c r="HQX7" s="340"/>
      <c r="HQY7" s="101"/>
      <c r="HQZ7" s="96"/>
      <c r="HRA7" s="395"/>
      <c r="HRB7" s="340"/>
      <c r="HRC7" s="340"/>
      <c r="HRD7" s="340"/>
      <c r="HRE7" s="340"/>
      <c r="HRF7" s="340"/>
      <c r="HRG7" s="340"/>
      <c r="HRH7" s="340"/>
      <c r="HRI7" s="95"/>
      <c r="HRJ7" s="340"/>
      <c r="HRK7" s="340"/>
      <c r="HRL7" s="101"/>
      <c r="HRM7" s="96"/>
      <c r="HRN7" s="395"/>
      <c r="HRO7" s="340"/>
      <c r="HRP7" s="340"/>
      <c r="HRQ7" s="340"/>
      <c r="HRR7" s="340"/>
      <c r="HRS7" s="340"/>
      <c r="HRT7" s="340"/>
      <c r="HRU7" s="340"/>
      <c r="HRV7" s="95"/>
      <c r="HRW7" s="340"/>
      <c r="HRX7" s="340"/>
      <c r="HRY7" s="101"/>
      <c r="HRZ7" s="96"/>
      <c r="HSA7" s="395"/>
      <c r="HSB7" s="340"/>
      <c r="HSC7" s="340"/>
      <c r="HSD7" s="340"/>
      <c r="HSE7" s="340"/>
      <c r="HSF7" s="340"/>
      <c r="HSG7" s="340"/>
      <c r="HSH7" s="340"/>
      <c r="HSI7" s="95"/>
      <c r="HSJ7" s="340"/>
      <c r="HSK7" s="340"/>
      <c r="HSL7" s="101"/>
      <c r="HSM7" s="96"/>
      <c r="HSN7" s="395"/>
      <c r="HSO7" s="340"/>
      <c r="HSP7" s="340"/>
      <c r="HSQ7" s="340"/>
      <c r="HSR7" s="340"/>
      <c r="HSS7" s="340"/>
      <c r="HST7" s="340"/>
      <c r="HSU7" s="340"/>
      <c r="HSV7" s="95"/>
      <c r="HSW7" s="340"/>
      <c r="HSX7" s="340"/>
      <c r="HSY7" s="101"/>
      <c r="HSZ7" s="96"/>
      <c r="HTA7" s="395"/>
      <c r="HTB7" s="340"/>
      <c r="HTC7" s="340"/>
      <c r="HTD7" s="340"/>
      <c r="HTE7" s="340"/>
      <c r="HTF7" s="340"/>
      <c r="HTG7" s="340"/>
      <c r="HTH7" s="340"/>
      <c r="HTI7" s="95"/>
      <c r="HTJ7" s="340"/>
      <c r="HTK7" s="340"/>
      <c r="HTL7" s="101"/>
      <c r="HTM7" s="96"/>
      <c r="HTN7" s="395"/>
      <c r="HTO7" s="340"/>
      <c r="HTP7" s="340"/>
      <c r="HTQ7" s="340"/>
      <c r="HTR7" s="340"/>
      <c r="HTS7" s="340"/>
      <c r="HTT7" s="340"/>
      <c r="HTU7" s="340"/>
      <c r="HTV7" s="95"/>
      <c r="HTW7" s="340"/>
      <c r="HTX7" s="340"/>
      <c r="HTY7" s="101"/>
      <c r="HTZ7" s="96"/>
      <c r="HUA7" s="395"/>
      <c r="HUB7" s="340"/>
      <c r="HUC7" s="340"/>
      <c r="HUD7" s="340"/>
      <c r="HUE7" s="340"/>
      <c r="HUF7" s="340"/>
      <c r="HUG7" s="340"/>
      <c r="HUH7" s="340"/>
      <c r="HUI7" s="95"/>
      <c r="HUJ7" s="340"/>
      <c r="HUK7" s="340"/>
      <c r="HUL7" s="101"/>
      <c r="HUM7" s="96"/>
      <c r="HUN7" s="395"/>
      <c r="HUO7" s="340"/>
      <c r="HUP7" s="340"/>
      <c r="HUQ7" s="340"/>
      <c r="HUR7" s="340"/>
      <c r="HUS7" s="340"/>
      <c r="HUT7" s="340"/>
      <c r="HUU7" s="340"/>
      <c r="HUV7" s="95"/>
      <c r="HUW7" s="340"/>
      <c r="HUX7" s="340"/>
      <c r="HUY7" s="101"/>
      <c r="HUZ7" s="96"/>
      <c r="HVA7" s="395"/>
      <c r="HVB7" s="340"/>
      <c r="HVC7" s="340"/>
      <c r="HVD7" s="340"/>
      <c r="HVE7" s="340"/>
      <c r="HVF7" s="340"/>
      <c r="HVG7" s="340"/>
      <c r="HVH7" s="340"/>
      <c r="HVI7" s="95"/>
      <c r="HVJ7" s="340"/>
      <c r="HVK7" s="340"/>
      <c r="HVL7" s="101"/>
      <c r="HVM7" s="96"/>
      <c r="HVN7" s="395"/>
      <c r="HVO7" s="340"/>
      <c r="HVP7" s="340"/>
      <c r="HVQ7" s="340"/>
      <c r="HVR7" s="340"/>
      <c r="HVS7" s="340"/>
      <c r="HVT7" s="340"/>
      <c r="HVU7" s="340"/>
      <c r="HVV7" s="95"/>
      <c r="HVW7" s="340"/>
      <c r="HVX7" s="340"/>
      <c r="HVY7" s="101"/>
      <c r="HVZ7" s="96"/>
      <c r="HWA7" s="395"/>
      <c r="HWB7" s="340"/>
      <c r="HWC7" s="340"/>
      <c r="HWD7" s="340"/>
      <c r="HWE7" s="340"/>
      <c r="HWF7" s="340"/>
      <c r="HWG7" s="340"/>
      <c r="HWH7" s="340"/>
      <c r="HWI7" s="95"/>
      <c r="HWJ7" s="340"/>
      <c r="HWK7" s="340"/>
      <c r="HWL7" s="101"/>
      <c r="HWM7" s="96"/>
      <c r="HWN7" s="395"/>
      <c r="HWO7" s="340"/>
      <c r="HWP7" s="340"/>
      <c r="HWQ7" s="340"/>
      <c r="HWR7" s="340"/>
      <c r="HWS7" s="340"/>
      <c r="HWT7" s="340"/>
      <c r="HWU7" s="340"/>
      <c r="HWV7" s="95"/>
      <c r="HWW7" s="340"/>
      <c r="HWX7" s="340"/>
      <c r="HWY7" s="101"/>
      <c r="HWZ7" s="96"/>
      <c r="HXA7" s="395"/>
      <c r="HXB7" s="340"/>
      <c r="HXC7" s="340"/>
      <c r="HXD7" s="340"/>
      <c r="HXE7" s="340"/>
      <c r="HXF7" s="340"/>
      <c r="HXG7" s="340"/>
      <c r="HXH7" s="340"/>
      <c r="HXI7" s="95"/>
      <c r="HXJ7" s="340"/>
      <c r="HXK7" s="340"/>
      <c r="HXL7" s="101"/>
      <c r="HXM7" s="96"/>
      <c r="HXN7" s="395"/>
      <c r="HXO7" s="340"/>
      <c r="HXP7" s="340"/>
      <c r="HXQ7" s="340"/>
      <c r="HXR7" s="340"/>
      <c r="HXS7" s="340"/>
      <c r="HXT7" s="340"/>
      <c r="HXU7" s="340"/>
      <c r="HXV7" s="95"/>
      <c r="HXW7" s="340"/>
      <c r="HXX7" s="340"/>
      <c r="HXY7" s="101"/>
      <c r="HXZ7" s="96"/>
      <c r="HYA7" s="395"/>
      <c r="HYB7" s="340"/>
      <c r="HYC7" s="340"/>
      <c r="HYD7" s="340"/>
      <c r="HYE7" s="340"/>
      <c r="HYF7" s="340"/>
      <c r="HYG7" s="340"/>
      <c r="HYH7" s="340"/>
      <c r="HYI7" s="95"/>
      <c r="HYJ7" s="340"/>
      <c r="HYK7" s="340"/>
      <c r="HYL7" s="101"/>
      <c r="HYM7" s="96"/>
      <c r="HYN7" s="395"/>
      <c r="HYO7" s="340"/>
      <c r="HYP7" s="340"/>
      <c r="HYQ7" s="340"/>
      <c r="HYR7" s="340"/>
      <c r="HYS7" s="340"/>
      <c r="HYT7" s="340"/>
      <c r="HYU7" s="340"/>
      <c r="HYV7" s="95"/>
      <c r="HYW7" s="340"/>
      <c r="HYX7" s="340"/>
      <c r="HYY7" s="101"/>
      <c r="HYZ7" s="96"/>
      <c r="HZA7" s="395"/>
      <c r="HZB7" s="340"/>
      <c r="HZC7" s="340"/>
      <c r="HZD7" s="340"/>
      <c r="HZE7" s="340"/>
      <c r="HZF7" s="340"/>
      <c r="HZG7" s="340"/>
      <c r="HZH7" s="340"/>
      <c r="HZI7" s="95"/>
      <c r="HZJ7" s="340"/>
      <c r="HZK7" s="340"/>
      <c r="HZL7" s="101"/>
      <c r="HZM7" s="96"/>
      <c r="HZN7" s="395"/>
      <c r="HZO7" s="340"/>
      <c r="HZP7" s="340"/>
      <c r="HZQ7" s="340"/>
      <c r="HZR7" s="340"/>
      <c r="HZS7" s="340"/>
      <c r="HZT7" s="340"/>
      <c r="HZU7" s="340"/>
      <c r="HZV7" s="95"/>
      <c r="HZW7" s="340"/>
      <c r="HZX7" s="340"/>
      <c r="HZY7" s="101"/>
      <c r="HZZ7" s="96"/>
      <c r="IAA7" s="395"/>
      <c r="IAB7" s="340"/>
      <c r="IAC7" s="340"/>
      <c r="IAD7" s="340"/>
      <c r="IAE7" s="340"/>
      <c r="IAF7" s="340"/>
      <c r="IAG7" s="340"/>
      <c r="IAH7" s="340"/>
      <c r="IAI7" s="95"/>
      <c r="IAJ7" s="340"/>
      <c r="IAK7" s="340"/>
      <c r="IAL7" s="101"/>
      <c r="IAM7" s="96"/>
      <c r="IAN7" s="395"/>
      <c r="IAO7" s="340"/>
      <c r="IAP7" s="340"/>
      <c r="IAQ7" s="340"/>
      <c r="IAR7" s="340"/>
      <c r="IAS7" s="340"/>
      <c r="IAT7" s="340"/>
      <c r="IAU7" s="340"/>
      <c r="IAV7" s="95"/>
      <c r="IAW7" s="340"/>
      <c r="IAX7" s="340"/>
      <c r="IAY7" s="101"/>
      <c r="IAZ7" s="96"/>
      <c r="IBA7" s="395"/>
      <c r="IBB7" s="340"/>
      <c r="IBC7" s="340"/>
      <c r="IBD7" s="340"/>
      <c r="IBE7" s="340"/>
      <c r="IBF7" s="340"/>
      <c r="IBG7" s="340"/>
      <c r="IBH7" s="340"/>
      <c r="IBI7" s="95"/>
      <c r="IBJ7" s="340"/>
      <c r="IBK7" s="340"/>
      <c r="IBL7" s="101"/>
      <c r="IBM7" s="96"/>
      <c r="IBN7" s="395"/>
      <c r="IBO7" s="340"/>
      <c r="IBP7" s="340"/>
      <c r="IBQ7" s="340"/>
      <c r="IBR7" s="340"/>
      <c r="IBS7" s="340"/>
      <c r="IBT7" s="340"/>
      <c r="IBU7" s="340"/>
      <c r="IBV7" s="95"/>
      <c r="IBW7" s="340"/>
      <c r="IBX7" s="340"/>
      <c r="IBY7" s="101"/>
      <c r="IBZ7" s="96"/>
      <c r="ICA7" s="395"/>
      <c r="ICB7" s="340"/>
      <c r="ICC7" s="340"/>
      <c r="ICD7" s="340"/>
      <c r="ICE7" s="340"/>
      <c r="ICF7" s="340"/>
      <c r="ICG7" s="340"/>
      <c r="ICH7" s="340"/>
      <c r="ICI7" s="95"/>
      <c r="ICJ7" s="340"/>
      <c r="ICK7" s="340"/>
      <c r="ICL7" s="101"/>
      <c r="ICM7" s="96"/>
      <c r="ICN7" s="395"/>
      <c r="ICO7" s="340"/>
      <c r="ICP7" s="340"/>
      <c r="ICQ7" s="340"/>
      <c r="ICR7" s="340"/>
      <c r="ICS7" s="340"/>
      <c r="ICT7" s="340"/>
      <c r="ICU7" s="340"/>
      <c r="ICV7" s="95"/>
      <c r="ICW7" s="340"/>
      <c r="ICX7" s="340"/>
      <c r="ICY7" s="101"/>
      <c r="ICZ7" s="96"/>
      <c r="IDA7" s="395"/>
      <c r="IDB7" s="340"/>
      <c r="IDC7" s="340"/>
      <c r="IDD7" s="340"/>
      <c r="IDE7" s="340"/>
      <c r="IDF7" s="340"/>
      <c r="IDG7" s="340"/>
      <c r="IDH7" s="340"/>
      <c r="IDI7" s="95"/>
      <c r="IDJ7" s="340"/>
      <c r="IDK7" s="340"/>
      <c r="IDL7" s="101"/>
      <c r="IDM7" s="96"/>
      <c r="IDN7" s="395"/>
      <c r="IDO7" s="340"/>
      <c r="IDP7" s="340"/>
      <c r="IDQ7" s="340"/>
      <c r="IDR7" s="340"/>
      <c r="IDS7" s="340"/>
      <c r="IDT7" s="340"/>
      <c r="IDU7" s="340"/>
      <c r="IDV7" s="95"/>
      <c r="IDW7" s="340"/>
      <c r="IDX7" s="340"/>
      <c r="IDY7" s="101"/>
      <c r="IDZ7" s="96"/>
      <c r="IEA7" s="395"/>
      <c r="IEB7" s="340"/>
      <c r="IEC7" s="340"/>
      <c r="IED7" s="340"/>
      <c r="IEE7" s="340"/>
      <c r="IEF7" s="340"/>
      <c r="IEG7" s="340"/>
      <c r="IEH7" s="340"/>
      <c r="IEI7" s="95"/>
      <c r="IEJ7" s="340"/>
      <c r="IEK7" s="340"/>
      <c r="IEL7" s="101"/>
      <c r="IEM7" s="96"/>
      <c r="IEN7" s="395"/>
      <c r="IEO7" s="340"/>
      <c r="IEP7" s="340"/>
      <c r="IEQ7" s="340"/>
      <c r="IER7" s="340"/>
      <c r="IES7" s="340"/>
      <c r="IET7" s="340"/>
      <c r="IEU7" s="340"/>
      <c r="IEV7" s="95"/>
      <c r="IEW7" s="340"/>
      <c r="IEX7" s="340"/>
      <c r="IEY7" s="101"/>
      <c r="IEZ7" s="96"/>
      <c r="IFA7" s="395"/>
      <c r="IFB7" s="340"/>
      <c r="IFC7" s="340"/>
      <c r="IFD7" s="340"/>
      <c r="IFE7" s="340"/>
      <c r="IFF7" s="340"/>
      <c r="IFG7" s="340"/>
      <c r="IFH7" s="340"/>
      <c r="IFI7" s="95"/>
      <c r="IFJ7" s="340"/>
      <c r="IFK7" s="340"/>
      <c r="IFL7" s="101"/>
      <c r="IFM7" s="96"/>
      <c r="IFN7" s="395"/>
      <c r="IFO7" s="340"/>
      <c r="IFP7" s="340"/>
      <c r="IFQ7" s="340"/>
      <c r="IFR7" s="340"/>
      <c r="IFS7" s="340"/>
      <c r="IFT7" s="340"/>
      <c r="IFU7" s="340"/>
      <c r="IFV7" s="95"/>
      <c r="IFW7" s="340"/>
      <c r="IFX7" s="340"/>
      <c r="IFY7" s="101"/>
      <c r="IFZ7" s="96"/>
      <c r="IGA7" s="395"/>
      <c r="IGB7" s="340"/>
      <c r="IGC7" s="340"/>
      <c r="IGD7" s="340"/>
      <c r="IGE7" s="340"/>
      <c r="IGF7" s="340"/>
      <c r="IGG7" s="340"/>
      <c r="IGH7" s="340"/>
      <c r="IGI7" s="95"/>
      <c r="IGJ7" s="340"/>
      <c r="IGK7" s="340"/>
      <c r="IGL7" s="101"/>
      <c r="IGM7" s="96"/>
      <c r="IGN7" s="395"/>
      <c r="IGO7" s="340"/>
      <c r="IGP7" s="340"/>
      <c r="IGQ7" s="340"/>
      <c r="IGR7" s="340"/>
      <c r="IGS7" s="340"/>
      <c r="IGT7" s="340"/>
      <c r="IGU7" s="340"/>
      <c r="IGV7" s="95"/>
      <c r="IGW7" s="340"/>
      <c r="IGX7" s="340"/>
      <c r="IGY7" s="101"/>
      <c r="IGZ7" s="96"/>
      <c r="IHA7" s="395"/>
      <c r="IHB7" s="340"/>
      <c r="IHC7" s="340"/>
      <c r="IHD7" s="340"/>
      <c r="IHE7" s="340"/>
      <c r="IHF7" s="340"/>
      <c r="IHG7" s="340"/>
      <c r="IHH7" s="340"/>
      <c r="IHI7" s="95"/>
      <c r="IHJ7" s="340"/>
      <c r="IHK7" s="340"/>
      <c r="IHL7" s="101"/>
      <c r="IHM7" s="96"/>
      <c r="IHN7" s="395"/>
      <c r="IHO7" s="340"/>
      <c r="IHP7" s="340"/>
      <c r="IHQ7" s="340"/>
      <c r="IHR7" s="340"/>
      <c r="IHS7" s="340"/>
      <c r="IHT7" s="340"/>
      <c r="IHU7" s="340"/>
      <c r="IHV7" s="95"/>
      <c r="IHW7" s="340"/>
      <c r="IHX7" s="340"/>
      <c r="IHY7" s="101"/>
      <c r="IHZ7" s="96"/>
      <c r="IIA7" s="395"/>
      <c r="IIB7" s="340"/>
      <c r="IIC7" s="340"/>
      <c r="IID7" s="340"/>
      <c r="IIE7" s="340"/>
      <c r="IIF7" s="340"/>
      <c r="IIG7" s="340"/>
      <c r="IIH7" s="340"/>
      <c r="III7" s="95"/>
      <c r="IIJ7" s="340"/>
      <c r="IIK7" s="340"/>
      <c r="IIL7" s="101"/>
      <c r="IIM7" s="96"/>
      <c r="IIN7" s="395"/>
      <c r="IIO7" s="340"/>
      <c r="IIP7" s="340"/>
      <c r="IIQ7" s="340"/>
      <c r="IIR7" s="340"/>
      <c r="IIS7" s="340"/>
      <c r="IIT7" s="340"/>
      <c r="IIU7" s="340"/>
      <c r="IIV7" s="95"/>
      <c r="IIW7" s="340"/>
      <c r="IIX7" s="340"/>
      <c r="IIY7" s="101"/>
      <c r="IIZ7" s="96"/>
      <c r="IJA7" s="395"/>
      <c r="IJB7" s="340"/>
      <c r="IJC7" s="340"/>
      <c r="IJD7" s="340"/>
      <c r="IJE7" s="340"/>
      <c r="IJF7" s="340"/>
      <c r="IJG7" s="340"/>
      <c r="IJH7" s="340"/>
      <c r="IJI7" s="95"/>
      <c r="IJJ7" s="340"/>
      <c r="IJK7" s="340"/>
      <c r="IJL7" s="101"/>
      <c r="IJM7" s="96"/>
      <c r="IJN7" s="395"/>
      <c r="IJO7" s="340"/>
      <c r="IJP7" s="340"/>
      <c r="IJQ7" s="340"/>
      <c r="IJR7" s="340"/>
      <c r="IJS7" s="340"/>
      <c r="IJT7" s="340"/>
      <c r="IJU7" s="340"/>
      <c r="IJV7" s="95"/>
      <c r="IJW7" s="340"/>
      <c r="IJX7" s="340"/>
      <c r="IJY7" s="101"/>
      <c r="IJZ7" s="96"/>
      <c r="IKA7" s="395"/>
      <c r="IKB7" s="340"/>
      <c r="IKC7" s="340"/>
      <c r="IKD7" s="340"/>
      <c r="IKE7" s="340"/>
      <c r="IKF7" s="340"/>
      <c r="IKG7" s="340"/>
      <c r="IKH7" s="340"/>
      <c r="IKI7" s="95"/>
      <c r="IKJ7" s="340"/>
      <c r="IKK7" s="340"/>
      <c r="IKL7" s="101"/>
      <c r="IKM7" s="96"/>
      <c r="IKN7" s="395"/>
      <c r="IKO7" s="340"/>
      <c r="IKP7" s="340"/>
      <c r="IKQ7" s="340"/>
      <c r="IKR7" s="340"/>
      <c r="IKS7" s="340"/>
      <c r="IKT7" s="340"/>
      <c r="IKU7" s="340"/>
      <c r="IKV7" s="95"/>
      <c r="IKW7" s="340"/>
      <c r="IKX7" s="340"/>
      <c r="IKY7" s="101"/>
      <c r="IKZ7" s="96"/>
      <c r="ILA7" s="395"/>
      <c r="ILB7" s="340"/>
      <c r="ILC7" s="340"/>
      <c r="ILD7" s="340"/>
      <c r="ILE7" s="340"/>
      <c r="ILF7" s="340"/>
      <c r="ILG7" s="340"/>
      <c r="ILH7" s="340"/>
      <c r="ILI7" s="95"/>
      <c r="ILJ7" s="340"/>
      <c r="ILK7" s="340"/>
      <c r="ILL7" s="101"/>
      <c r="ILM7" s="96"/>
      <c r="ILN7" s="395"/>
      <c r="ILO7" s="340"/>
      <c r="ILP7" s="340"/>
      <c r="ILQ7" s="340"/>
      <c r="ILR7" s="340"/>
      <c r="ILS7" s="340"/>
      <c r="ILT7" s="340"/>
      <c r="ILU7" s="340"/>
      <c r="ILV7" s="95"/>
      <c r="ILW7" s="340"/>
      <c r="ILX7" s="340"/>
      <c r="ILY7" s="101"/>
      <c r="ILZ7" s="96"/>
      <c r="IMA7" s="395"/>
      <c r="IMB7" s="340"/>
      <c r="IMC7" s="340"/>
      <c r="IMD7" s="340"/>
      <c r="IME7" s="340"/>
      <c r="IMF7" s="340"/>
      <c r="IMG7" s="340"/>
      <c r="IMH7" s="340"/>
      <c r="IMI7" s="95"/>
      <c r="IMJ7" s="340"/>
      <c r="IMK7" s="340"/>
      <c r="IML7" s="101"/>
      <c r="IMM7" s="96"/>
      <c r="IMN7" s="395"/>
      <c r="IMO7" s="340"/>
      <c r="IMP7" s="340"/>
      <c r="IMQ7" s="340"/>
      <c r="IMR7" s="340"/>
      <c r="IMS7" s="340"/>
      <c r="IMT7" s="340"/>
      <c r="IMU7" s="340"/>
      <c r="IMV7" s="95"/>
      <c r="IMW7" s="340"/>
      <c r="IMX7" s="340"/>
      <c r="IMY7" s="101"/>
      <c r="IMZ7" s="96"/>
      <c r="INA7" s="395"/>
      <c r="INB7" s="340"/>
      <c r="INC7" s="340"/>
      <c r="IND7" s="340"/>
      <c r="INE7" s="340"/>
      <c r="INF7" s="340"/>
      <c r="ING7" s="340"/>
      <c r="INH7" s="340"/>
      <c r="INI7" s="95"/>
      <c r="INJ7" s="340"/>
      <c r="INK7" s="340"/>
      <c r="INL7" s="101"/>
      <c r="INM7" s="96"/>
      <c r="INN7" s="395"/>
      <c r="INO7" s="340"/>
      <c r="INP7" s="340"/>
      <c r="INQ7" s="340"/>
      <c r="INR7" s="340"/>
      <c r="INS7" s="340"/>
      <c r="INT7" s="340"/>
      <c r="INU7" s="340"/>
      <c r="INV7" s="95"/>
      <c r="INW7" s="340"/>
      <c r="INX7" s="340"/>
      <c r="INY7" s="101"/>
      <c r="INZ7" s="96"/>
      <c r="IOA7" s="395"/>
      <c r="IOB7" s="340"/>
      <c r="IOC7" s="340"/>
      <c r="IOD7" s="340"/>
      <c r="IOE7" s="340"/>
      <c r="IOF7" s="340"/>
      <c r="IOG7" s="340"/>
      <c r="IOH7" s="340"/>
      <c r="IOI7" s="95"/>
      <c r="IOJ7" s="340"/>
      <c r="IOK7" s="340"/>
      <c r="IOL7" s="101"/>
      <c r="IOM7" s="96"/>
      <c r="ION7" s="395"/>
      <c r="IOO7" s="340"/>
      <c r="IOP7" s="340"/>
      <c r="IOQ7" s="340"/>
      <c r="IOR7" s="340"/>
      <c r="IOS7" s="340"/>
      <c r="IOT7" s="340"/>
      <c r="IOU7" s="340"/>
      <c r="IOV7" s="95"/>
      <c r="IOW7" s="340"/>
      <c r="IOX7" s="340"/>
      <c r="IOY7" s="101"/>
      <c r="IOZ7" s="96"/>
      <c r="IPA7" s="395"/>
      <c r="IPB7" s="340"/>
      <c r="IPC7" s="340"/>
      <c r="IPD7" s="340"/>
      <c r="IPE7" s="340"/>
      <c r="IPF7" s="340"/>
      <c r="IPG7" s="340"/>
      <c r="IPH7" s="340"/>
      <c r="IPI7" s="95"/>
      <c r="IPJ7" s="340"/>
      <c r="IPK7" s="340"/>
      <c r="IPL7" s="101"/>
      <c r="IPM7" s="96"/>
      <c r="IPN7" s="395"/>
      <c r="IPO7" s="340"/>
      <c r="IPP7" s="340"/>
      <c r="IPQ7" s="340"/>
      <c r="IPR7" s="340"/>
      <c r="IPS7" s="340"/>
      <c r="IPT7" s="340"/>
      <c r="IPU7" s="340"/>
      <c r="IPV7" s="95"/>
      <c r="IPW7" s="340"/>
      <c r="IPX7" s="340"/>
      <c r="IPY7" s="101"/>
      <c r="IPZ7" s="96"/>
      <c r="IQA7" s="395"/>
      <c r="IQB7" s="340"/>
      <c r="IQC7" s="340"/>
      <c r="IQD7" s="340"/>
      <c r="IQE7" s="340"/>
      <c r="IQF7" s="340"/>
      <c r="IQG7" s="340"/>
      <c r="IQH7" s="340"/>
      <c r="IQI7" s="95"/>
      <c r="IQJ7" s="340"/>
      <c r="IQK7" s="340"/>
      <c r="IQL7" s="101"/>
      <c r="IQM7" s="96"/>
      <c r="IQN7" s="395"/>
      <c r="IQO7" s="340"/>
      <c r="IQP7" s="340"/>
      <c r="IQQ7" s="340"/>
      <c r="IQR7" s="340"/>
      <c r="IQS7" s="340"/>
      <c r="IQT7" s="340"/>
      <c r="IQU7" s="340"/>
      <c r="IQV7" s="95"/>
      <c r="IQW7" s="340"/>
      <c r="IQX7" s="340"/>
      <c r="IQY7" s="101"/>
      <c r="IQZ7" s="96"/>
      <c r="IRA7" s="395"/>
      <c r="IRB7" s="340"/>
      <c r="IRC7" s="340"/>
      <c r="IRD7" s="340"/>
      <c r="IRE7" s="340"/>
      <c r="IRF7" s="340"/>
      <c r="IRG7" s="340"/>
      <c r="IRH7" s="340"/>
      <c r="IRI7" s="95"/>
      <c r="IRJ7" s="340"/>
      <c r="IRK7" s="340"/>
      <c r="IRL7" s="101"/>
      <c r="IRM7" s="96"/>
      <c r="IRN7" s="395"/>
      <c r="IRO7" s="340"/>
      <c r="IRP7" s="340"/>
      <c r="IRQ7" s="340"/>
      <c r="IRR7" s="340"/>
      <c r="IRS7" s="340"/>
      <c r="IRT7" s="340"/>
      <c r="IRU7" s="340"/>
      <c r="IRV7" s="95"/>
      <c r="IRW7" s="340"/>
      <c r="IRX7" s="340"/>
      <c r="IRY7" s="101"/>
      <c r="IRZ7" s="96"/>
      <c r="ISA7" s="395"/>
      <c r="ISB7" s="340"/>
      <c r="ISC7" s="340"/>
      <c r="ISD7" s="340"/>
      <c r="ISE7" s="340"/>
      <c r="ISF7" s="340"/>
      <c r="ISG7" s="340"/>
      <c r="ISH7" s="340"/>
      <c r="ISI7" s="95"/>
      <c r="ISJ7" s="340"/>
      <c r="ISK7" s="340"/>
      <c r="ISL7" s="101"/>
      <c r="ISM7" s="96"/>
      <c r="ISN7" s="395"/>
      <c r="ISO7" s="340"/>
      <c r="ISP7" s="340"/>
      <c r="ISQ7" s="340"/>
      <c r="ISR7" s="340"/>
      <c r="ISS7" s="340"/>
      <c r="IST7" s="340"/>
      <c r="ISU7" s="340"/>
      <c r="ISV7" s="95"/>
      <c r="ISW7" s="340"/>
      <c r="ISX7" s="340"/>
      <c r="ISY7" s="101"/>
      <c r="ISZ7" s="96"/>
      <c r="ITA7" s="395"/>
      <c r="ITB7" s="340"/>
      <c r="ITC7" s="340"/>
      <c r="ITD7" s="340"/>
      <c r="ITE7" s="340"/>
      <c r="ITF7" s="340"/>
      <c r="ITG7" s="340"/>
      <c r="ITH7" s="340"/>
      <c r="ITI7" s="95"/>
      <c r="ITJ7" s="340"/>
      <c r="ITK7" s="340"/>
      <c r="ITL7" s="101"/>
      <c r="ITM7" s="96"/>
      <c r="ITN7" s="395"/>
      <c r="ITO7" s="340"/>
      <c r="ITP7" s="340"/>
      <c r="ITQ7" s="340"/>
      <c r="ITR7" s="340"/>
      <c r="ITS7" s="340"/>
      <c r="ITT7" s="340"/>
      <c r="ITU7" s="340"/>
      <c r="ITV7" s="95"/>
      <c r="ITW7" s="340"/>
      <c r="ITX7" s="340"/>
      <c r="ITY7" s="101"/>
      <c r="ITZ7" s="96"/>
      <c r="IUA7" s="395"/>
      <c r="IUB7" s="340"/>
      <c r="IUC7" s="340"/>
      <c r="IUD7" s="340"/>
      <c r="IUE7" s="340"/>
      <c r="IUF7" s="340"/>
      <c r="IUG7" s="340"/>
      <c r="IUH7" s="340"/>
      <c r="IUI7" s="95"/>
      <c r="IUJ7" s="340"/>
      <c r="IUK7" s="340"/>
      <c r="IUL7" s="101"/>
      <c r="IUM7" s="96"/>
      <c r="IUN7" s="395"/>
      <c r="IUO7" s="340"/>
      <c r="IUP7" s="340"/>
      <c r="IUQ7" s="340"/>
      <c r="IUR7" s="340"/>
      <c r="IUS7" s="340"/>
      <c r="IUT7" s="340"/>
      <c r="IUU7" s="340"/>
      <c r="IUV7" s="95"/>
      <c r="IUW7" s="340"/>
      <c r="IUX7" s="340"/>
      <c r="IUY7" s="101"/>
      <c r="IUZ7" s="96"/>
      <c r="IVA7" s="395"/>
      <c r="IVB7" s="340"/>
      <c r="IVC7" s="340"/>
      <c r="IVD7" s="340"/>
      <c r="IVE7" s="340"/>
      <c r="IVF7" s="340"/>
      <c r="IVG7" s="340"/>
      <c r="IVH7" s="340"/>
      <c r="IVI7" s="95"/>
      <c r="IVJ7" s="340"/>
      <c r="IVK7" s="340"/>
      <c r="IVL7" s="101"/>
      <c r="IVM7" s="96"/>
      <c r="IVN7" s="395"/>
      <c r="IVO7" s="340"/>
      <c r="IVP7" s="340"/>
      <c r="IVQ7" s="340"/>
      <c r="IVR7" s="340"/>
      <c r="IVS7" s="340"/>
      <c r="IVT7" s="340"/>
      <c r="IVU7" s="340"/>
      <c r="IVV7" s="95"/>
      <c r="IVW7" s="340"/>
      <c r="IVX7" s="340"/>
      <c r="IVY7" s="101"/>
      <c r="IVZ7" s="96"/>
      <c r="IWA7" s="395"/>
      <c r="IWB7" s="340"/>
      <c r="IWC7" s="340"/>
      <c r="IWD7" s="340"/>
      <c r="IWE7" s="340"/>
      <c r="IWF7" s="340"/>
      <c r="IWG7" s="340"/>
      <c r="IWH7" s="340"/>
      <c r="IWI7" s="95"/>
      <c r="IWJ7" s="340"/>
      <c r="IWK7" s="340"/>
      <c r="IWL7" s="101"/>
      <c r="IWM7" s="96"/>
      <c r="IWN7" s="395"/>
      <c r="IWO7" s="340"/>
      <c r="IWP7" s="340"/>
      <c r="IWQ7" s="340"/>
      <c r="IWR7" s="340"/>
      <c r="IWS7" s="340"/>
      <c r="IWT7" s="340"/>
      <c r="IWU7" s="340"/>
      <c r="IWV7" s="95"/>
      <c r="IWW7" s="340"/>
      <c r="IWX7" s="340"/>
      <c r="IWY7" s="101"/>
      <c r="IWZ7" s="96"/>
      <c r="IXA7" s="395"/>
      <c r="IXB7" s="340"/>
      <c r="IXC7" s="340"/>
      <c r="IXD7" s="340"/>
      <c r="IXE7" s="340"/>
      <c r="IXF7" s="340"/>
      <c r="IXG7" s="340"/>
      <c r="IXH7" s="340"/>
      <c r="IXI7" s="95"/>
      <c r="IXJ7" s="340"/>
      <c r="IXK7" s="340"/>
      <c r="IXL7" s="101"/>
      <c r="IXM7" s="96"/>
      <c r="IXN7" s="395"/>
      <c r="IXO7" s="340"/>
      <c r="IXP7" s="340"/>
      <c r="IXQ7" s="340"/>
      <c r="IXR7" s="340"/>
      <c r="IXS7" s="340"/>
      <c r="IXT7" s="340"/>
      <c r="IXU7" s="340"/>
      <c r="IXV7" s="95"/>
      <c r="IXW7" s="340"/>
      <c r="IXX7" s="340"/>
      <c r="IXY7" s="101"/>
      <c r="IXZ7" s="96"/>
      <c r="IYA7" s="395"/>
      <c r="IYB7" s="340"/>
      <c r="IYC7" s="340"/>
      <c r="IYD7" s="340"/>
      <c r="IYE7" s="340"/>
      <c r="IYF7" s="340"/>
      <c r="IYG7" s="340"/>
      <c r="IYH7" s="340"/>
      <c r="IYI7" s="95"/>
      <c r="IYJ7" s="340"/>
      <c r="IYK7" s="340"/>
      <c r="IYL7" s="101"/>
      <c r="IYM7" s="96"/>
      <c r="IYN7" s="395"/>
      <c r="IYO7" s="340"/>
      <c r="IYP7" s="340"/>
      <c r="IYQ7" s="340"/>
      <c r="IYR7" s="340"/>
      <c r="IYS7" s="340"/>
      <c r="IYT7" s="340"/>
      <c r="IYU7" s="340"/>
      <c r="IYV7" s="95"/>
      <c r="IYW7" s="340"/>
      <c r="IYX7" s="340"/>
      <c r="IYY7" s="101"/>
      <c r="IYZ7" s="96"/>
      <c r="IZA7" s="395"/>
      <c r="IZB7" s="340"/>
      <c r="IZC7" s="340"/>
      <c r="IZD7" s="340"/>
      <c r="IZE7" s="340"/>
      <c r="IZF7" s="340"/>
      <c r="IZG7" s="340"/>
      <c r="IZH7" s="340"/>
      <c r="IZI7" s="95"/>
      <c r="IZJ7" s="340"/>
      <c r="IZK7" s="340"/>
      <c r="IZL7" s="101"/>
      <c r="IZM7" s="96"/>
      <c r="IZN7" s="395"/>
      <c r="IZO7" s="340"/>
      <c r="IZP7" s="340"/>
      <c r="IZQ7" s="340"/>
      <c r="IZR7" s="340"/>
      <c r="IZS7" s="340"/>
      <c r="IZT7" s="340"/>
      <c r="IZU7" s="340"/>
      <c r="IZV7" s="95"/>
      <c r="IZW7" s="340"/>
      <c r="IZX7" s="340"/>
      <c r="IZY7" s="101"/>
      <c r="IZZ7" s="96"/>
      <c r="JAA7" s="395"/>
      <c r="JAB7" s="340"/>
      <c r="JAC7" s="340"/>
      <c r="JAD7" s="340"/>
      <c r="JAE7" s="340"/>
      <c r="JAF7" s="340"/>
      <c r="JAG7" s="340"/>
      <c r="JAH7" s="340"/>
      <c r="JAI7" s="95"/>
      <c r="JAJ7" s="340"/>
      <c r="JAK7" s="340"/>
      <c r="JAL7" s="101"/>
      <c r="JAM7" s="96"/>
      <c r="JAN7" s="395"/>
      <c r="JAO7" s="340"/>
      <c r="JAP7" s="340"/>
      <c r="JAQ7" s="340"/>
      <c r="JAR7" s="340"/>
      <c r="JAS7" s="340"/>
      <c r="JAT7" s="340"/>
      <c r="JAU7" s="340"/>
      <c r="JAV7" s="95"/>
      <c r="JAW7" s="340"/>
      <c r="JAX7" s="340"/>
      <c r="JAY7" s="101"/>
      <c r="JAZ7" s="96"/>
      <c r="JBA7" s="395"/>
      <c r="JBB7" s="340"/>
      <c r="JBC7" s="340"/>
      <c r="JBD7" s="340"/>
      <c r="JBE7" s="340"/>
      <c r="JBF7" s="340"/>
      <c r="JBG7" s="340"/>
      <c r="JBH7" s="340"/>
      <c r="JBI7" s="95"/>
      <c r="JBJ7" s="340"/>
      <c r="JBK7" s="340"/>
      <c r="JBL7" s="101"/>
      <c r="JBM7" s="96"/>
      <c r="JBN7" s="395"/>
      <c r="JBO7" s="340"/>
      <c r="JBP7" s="340"/>
      <c r="JBQ7" s="340"/>
      <c r="JBR7" s="340"/>
      <c r="JBS7" s="340"/>
      <c r="JBT7" s="340"/>
      <c r="JBU7" s="340"/>
      <c r="JBV7" s="95"/>
      <c r="JBW7" s="340"/>
      <c r="JBX7" s="340"/>
      <c r="JBY7" s="101"/>
      <c r="JBZ7" s="96"/>
      <c r="JCA7" s="395"/>
      <c r="JCB7" s="340"/>
      <c r="JCC7" s="340"/>
      <c r="JCD7" s="340"/>
      <c r="JCE7" s="340"/>
      <c r="JCF7" s="340"/>
      <c r="JCG7" s="340"/>
      <c r="JCH7" s="340"/>
      <c r="JCI7" s="95"/>
      <c r="JCJ7" s="340"/>
      <c r="JCK7" s="340"/>
      <c r="JCL7" s="101"/>
      <c r="JCM7" s="96"/>
      <c r="JCN7" s="395"/>
      <c r="JCO7" s="340"/>
      <c r="JCP7" s="340"/>
      <c r="JCQ7" s="340"/>
      <c r="JCR7" s="340"/>
      <c r="JCS7" s="340"/>
      <c r="JCT7" s="340"/>
      <c r="JCU7" s="340"/>
      <c r="JCV7" s="95"/>
      <c r="JCW7" s="340"/>
      <c r="JCX7" s="340"/>
      <c r="JCY7" s="101"/>
      <c r="JCZ7" s="96"/>
      <c r="JDA7" s="395"/>
      <c r="JDB7" s="340"/>
      <c r="JDC7" s="340"/>
      <c r="JDD7" s="340"/>
      <c r="JDE7" s="340"/>
      <c r="JDF7" s="340"/>
      <c r="JDG7" s="340"/>
      <c r="JDH7" s="340"/>
      <c r="JDI7" s="95"/>
      <c r="JDJ7" s="340"/>
      <c r="JDK7" s="340"/>
      <c r="JDL7" s="101"/>
      <c r="JDM7" s="96"/>
      <c r="JDN7" s="395"/>
      <c r="JDO7" s="340"/>
      <c r="JDP7" s="340"/>
      <c r="JDQ7" s="340"/>
      <c r="JDR7" s="340"/>
      <c r="JDS7" s="340"/>
      <c r="JDT7" s="340"/>
      <c r="JDU7" s="340"/>
      <c r="JDV7" s="95"/>
      <c r="JDW7" s="340"/>
      <c r="JDX7" s="340"/>
      <c r="JDY7" s="101"/>
      <c r="JDZ7" s="96"/>
      <c r="JEA7" s="395"/>
      <c r="JEB7" s="340"/>
      <c r="JEC7" s="340"/>
      <c r="JED7" s="340"/>
      <c r="JEE7" s="340"/>
      <c r="JEF7" s="340"/>
      <c r="JEG7" s="340"/>
      <c r="JEH7" s="340"/>
      <c r="JEI7" s="95"/>
      <c r="JEJ7" s="340"/>
      <c r="JEK7" s="340"/>
      <c r="JEL7" s="101"/>
      <c r="JEM7" s="96"/>
      <c r="JEN7" s="395"/>
      <c r="JEO7" s="340"/>
      <c r="JEP7" s="340"/>
      <c r="JEQ7" s="340"/>
      <c r="JER7" s="340"/>
      <c r="JES7" s="340"/>
      <c r="JET7" s="340"/>
      <c r="JEU7" s="340"/>
      <c r="JEV7" s="95"/>
      <c r="JEW7" s="340"/>
      <c r="JEX7" s="340"/>
      <c r="JEY7" s="101"/>
      <c r="JEZ7" s="96"/>
      <c r="JFA7" s="395"/>
      <c r="JFB7" s="340"/>
      <c r="JFC7" s="340"/>
      <c r="JFD7" s="340"/>
      <c r="JFE7" s="340"/>
      <c r="JFF7" s="340"/>
      <c r="JFG7" s="340"/>
      <c r="JFH7" s="340"/>
      <c r="JFI7" s="95"/>
      <c r="JFJ7" s="340"/>
      <c r="JFK7" s="340"/>
      <c r="JFL7" s="101"/>
      <c r="JFM7" s="96"/>
      <c r="JFN7" s="395"/>
      <c r="JFO7" s="340"/>
      <c r="JFP7" s="340"/>
      <c r="JFQ7" s="340"/>
      <c r="JFR7" s="340"/>
      <c r="JFS7" s="340"/>
      <c r="JFT7" s="340"/>
      <c r="JFU7" s="340"/>
      <c r="JFV7" s="95"/>
      <c r="JFW7" s="340"/>
      <c r="JFX7" s="340"/>
      <c r="JFY7" s="101"/>
      <c r="JFZ7" s="96"/>
      <c r="JGA7" s="395"/>
      <c r="JGB7" s="340"/>
      <c r="JGC7" s="340"/>
      <c r="JGD7" s="340"/>
      <c r="JGE7" s="340"/>
      <c r="JGF7" s="340"/>
      <c r="JGG7" s="340"/>
      <c r="JGH7" s="340"/>
      <c r="JGI7" s="95"/>
      <c r="JGJ7" s="340"/>
      <c r="JGK7" s="340"/>
      <c r="JGL7" s="101"/>
      <c r="JGM7" s="96"/>
      <c r="JGN7" s="395"/>
      <c r="JGO7" s="340"/>
      <c r="JGP7" s="340"/>
      <c r="JGQ7" s="340"/>
      <c r="JGR7" s="340"/>
      <c r="JGS7" s="340"/>
      <c r="JGT7" s="340"/>
      <c r="JGU7" s="340"/>
      <c r="JGV7" s="95"/>
      <c r="JGW7" s="340"/>
      <c r="JGX7" s="340"/>
      <c r="JGY7" s="101"/>
      <c r="JGZ7" s="96"/>
      <c r="JHA7" s="395"/>
      <c r="JHB7" s="340"/>
      <c r="JHC7" s="340"/>
      <c r="JHD7" s="340"/>
      <c r="JHE7" s="340"/>
      <c r="JHF7" s="340"/>
      <c r="JHG7" s="340"/>
      <c r="JHH7" s="340"/>
      <c r="JHI7" s="95"/>
      <c r="JHJ7" s="340"/>
      <c r="JHK7" s="340"/>
      <c r="JHL7" s="101"/>
      <c r="JHM7" s="96"/>
      <c r="JHN7" s="395"/>
      <c r="JHO7" s="340"/>
      <c r="JHP7" s="340"/>
      <c r="JHQ7" s="340"/>
      <c r="JHR7" s="340"/>
      <c r="JHS7" s="340"/>
      <c r="JHT7" s="340"/>
      <c r="JHU7" s="340"/>
      <c r="JHV7" s="95"/>
      <c r="JHW7" s="340"/>
      <c r="JHX7" s="340"/>
      <c r="JHY7" s="101"/>
      <c r="JHZ7" s="96"/>
      <c r="JIA7" s="395"/>
      <c r="JIB7" s="340"/>
      <c r="JIC7" s="340"/>
      <c r="JID7" s="340"/>
      <c r="JIE7" s="340"/>
      <c r="JIF7" s="340"/>
      <c r="JIG7" s="340"/>
      <c r="JIH7" s="340"/>
      <c r="JII7" s="95"/>
      <c r="JIJ7" s="340"/>
      <c r="JIK7" s="340"/>
      <c r="JIL7" s="101"/>
      <c r="JIM7" s="96"/>
      <c r="JIN7" s="395"/>
      <c r="JIO7" s="340"/>
      <c r="JIP7" s="340"/>
      <c r="JIQ7" s="340"/>
      <c r="JIR7" s="340"/>
      <c r="JIS7" s="340"/>
      <c r="JIT7" s="340"/>
      <c r="JIU7" s="340"/>
      <c r="JIV7" s="95"/>
      <c r="JIW7" s="340"/>
      <c r="JIX7" s="340"/>
      <c r="JIY7" s="101"/>
      <c r="JIZ7" s="96"/>
      <c r="JJA7" s="395"/>
      <c r="JJB7" s="340"/>
      <c r="JJC7" s="340"/>
      <c r="JJD7" s="340"/>
      <c r="JJE7" s="340"/>
      <c r="JJF7" s="340"/>
      <c r="JJG7" s="340"/>
      <c r="JJH7" s="340"/>
      <c r="JJI7" s="95"/>
      <c r="JJJ7" s="340"/>
      <c r="JJK7" s="340"/>
      <c r="JJL7" s="101"/>
      <c r="JJM7" s="96"/>
      <c r="JJN7" s="395"/>
      <c r="JJO7" s="340"/>
      <c r="JJP7" s="340"/>
      <c r="JJQ7" s="340"/>
      <c r="JJR7" s="340"/>
      <c r="JJS7" s="340"/>
      <c r="JJT7" s="340"/>
      <c r="JJU7" s="340"/>
      <c r="JJV7" s="95"/>
      <c r="JJW7" s="340"/>
      <c r="JJX7" s="340"/>
      <c r="JJY7" s="101"/>
      <c r="JJZ7" s="96"/>
      <c r="JKA7" s="395"/>
      <c r="JKB7" s="340"/>
      <c r="JKC7" s="340"/>
      <c r="JKD7" s="340"/>
      <c r="JKE7" s="340"/>
      <c r="JKF7" s="340"/>
      <c r="JKG7" s="340"/>
      <c r="JKH7" s="340"/>
      <c r="JKI7" s="95"/>
      <c r="JKJ7" s="340"/>
      <c r="JKK7" s="340"/>
      <c r="JKL7" s="101"/>
      <c r="JKM7" s="96"/>
      <c r="JKN7" s="395"/>
      <c r="JKO7" s="340"/>
      <c r="JKP7" s="340"/>
      <c r="JKQ7" s="340"/>
      <c r="JKR7" s="340"/>
      <c r="JKS7" s="340"/>
      <c r="JKT7" s="340"/>
      <c r="JKU7" s="340"/>
      <c r="JKV7" s="95"/>
      <c r="JKW7" s="340"/>
      <c r="JKX7" s="340"/>
      <c r="JKY7" s="101"/>
      <c r="JKZ7" s="96"/>
      <c r="JLA7" s="395"/>
      <c r="JLB7" s="340"/>
      <c r="JLC7" s="340"/>
      <c r="JLD7" s="340"/>
      <c r="JLE7" s="340"/>
      <c r="JLF7" s="340"/>
      <c r="JLG7" s="340"/>
      <c r="JLH7" s="340"/>
      <c r="JLI7" s="95"/>
      <c r="JLJ7" s="340"/>
      <c r="JLK7" s="340"/>
      <c r="JLL7" s="101"/>
      <c r="JLM7" s="96"/>
      <c r="JLN7" s="395"/>
      <c r="JLO7" s="340"/>
      <c r="JLP7" s="340"/>
      <c r="JLQ7" s="340"/>
      <c r="JLR7" s="340"/>
      <c r="JLS7" s="340"/>
      <c r="JLT7" s="340"/>
      <c r="JLU7" s="340"/>
      <c r="JLV7" s="95"/>
      <c r="JLW7" s="340"/>
      <c r="JLX7" s="340"/>
      <c r="JLY7" s="101"/>
      <c r="JLZ7" s="96"/>
      <c r="JMA7" s="395"/>
      <c r="JMB7" s="340"/>
      <c r="JMC7" s="340"/>
      <c r="JMD7" s="340"/>
      <c r="JME7" s="340"/>
      <c r="JMF7" s="340"/>
      <c r="JMG7" s="340"/>
      <c r="JMH7" s="340"/>
      <c r="JMI7" s="95"/>
      <c r="JMJ7" s="340"/>
      <c r="JMK7" s="340"/>
      <c r="JML7" s="101"/>
      <c r="JMM7" s="96"/>
      <c r="JMN7" s="395"/>
      <c r="JMO7" s="340"/>
      <c r="JMP7" s="340"/>
      <c r="JMQ7" s="340"/>
      <c r="JMR7" s="340"/>
      <c r="JMS7" s="340"/>
      <c r="JMT7" s="340"/>
      <c r="JMU7" s="340"/>
      <c r="JMV7" s="95"/>
      <c r="JMW7" s="340"/>
      <c r="JMX7" s="340"/>
      <c r="JMY7" s="101"/>
      <c r="JMZ7" s="96"/>
      <c r="JNA7" s="395"/>
      <c r="JNB7" s="340"/>
      <c r="JNC7" s="340"/>
      <c r="JND7" s="340"/>
      <c r="JNE7" s="340"/>
      <c r="JNF7" s="340"/>
      <c r="JNG7" s="340"/>
      <c r="JNH7" s="340"/>
      <c r="JNI7" s="95"/>
      <c r="JNJ7" s="340"/>
      <c r="JNK7" s="340"/>
      <c r="JNL7" s="101"/>
      <c r="JNM7" s="96"/>
      <c r="JNN7" s="395"/>
      <c r="JNO7" s="340"/>
      <c r="JNP7" s="340"/>
      <c r="JNQ7" s="340"/>
      <c r="JNR7" s="340"/>
      <c r="JNS7" s="340"/>
      <c r="JNT7" s="340"/>
      <c r="JNU7" s="340"/>
      <c r="JNV7" s="95"/>
      <c r="JNW7" s="340"/>
      <c r="JNX7" s="340"/>
      <c r="JNY7" s="101"/>
      <c r="JNZ7" s="96"/>
      <c r="JOA7" s="395"/>
      <c r="JOB7" s="340"/>
      <c r="JOC7" s="340"/>
      <c r="JOD7" s="340"/>
      <c r="JOE7" s="340"/>
      <c r="JOF7" s="340"/>
      <c r="JOG7" s="340"/>
      <c r="JOH7" s="340"/>
      <c r="JOI7" s="95"/>
      <c r="JOJ7" s="340"/>
      <c r="JOK7" s="340"/>
      <c r="JOL7" s="101"/>
      <c r="JOM7" s="96"/>
      <c r="JON7" s="395"/>
      <c r="JOO7" s="340"/>
      <c r="JOP7" s="340"/>
      <c r="JOQ7" s="340"/>
      <c r="JOR7" s="340"/>
      <c r="JOS7" s="340"/>
      <c r="JOT7" s="340"/>
      <c r="JOU7" s="340"/>
      <c r="JOV7" s="95"/>
      <c r="JOW7" s="340"/>
      <c r="JOX7" s="340"/>
      <c r="JOY7" s="101"/>
      <c r="JOZ7" s="96"/>
      <c r="JPA7" s="395"/>
      <c r="JPB7" s="340"/>
      <c r="JPC7" s="340"/>
      <c r="JPD7" s="340"/>
      <c r="JPE7" s="340"/>
      <c r="JPF7" s="340"/>
      <c r="JPG7" s="340"/>
      <c r="JPH7" s="340"/>
      <c r="JPI7" s="95"/>
      <c r="JPJ7" s="340"/>
      <c r="JPK7" s="340"/>
      <c r="JPL7" s="101"/>
      <c r="JPM7" s="96"/>
      <c r="JPN7" s="395"/>
      <c r="JPO7" s="340"/>
      <c r="JPP7" s="340"/>
      <c r="JPQ7" s="340"/>
      <c r="JPR7" s="340"/>
      <c r="JPS7" s="340"/>
      <c r="JPT7" s="340"/>
      <c r="JPU7" s="340"/>
      <c r="JPV7" s="95"/>
      <c r="JPW7" s="340"/>
      <c r="JPX7" s="340"/>
      <c r="JPY7" s="101"/>
      <c r="JPZ7" s="96"/>
      <c r="JQA7" s="395"/>
      <c r="JQB7" s="340"/>
      <c r="JQC7" s="340"/>
      <c r="JQD7" s="340"/>
      <c r="JQE7" s="340"/>
      <c r="JQF7" s="340"/>
      <c r="JQG7" s="340"/>
      <c r="JQH7" s="340"/>
      <c r="JQI7" s="95"/>
      <c r="JQJ7" s="340"/>
      <c r="JQK7" s="340"/>
      <c r="JQL7" s="101"/>
      <c r="JQM7" s="96"/>
      <c r="JQN7" s="395"/>
      <c r="JQO7" s="340"/>
      <c r="JQP7" s="340"/>
      <c r="JQQ7" s="340"/>
      <c r="JQR7" s="340"/>
      <c r="JQS7" s="340"/>
      <c r="JQT7" s="340"/>
      <c r="JQU7" s="340"/>
      <c r="JQV7" s="95"/>
      <c r="JQW7" s="340"/>
      <c r="JQX7" s="340"/>
      <c r="JQY7" s="101"/>
      <c r="JQZ7" s="96"/>
      <c r="JRA7" s="395"/>
      <c r="JRB7" s="340"/>
      <c r="JRC7" s="340"/>
      <c r="JRD7" s="340"/>
      <c r="JRE7" s="340"/>
      <c r="JRF7" s="340"/>
      <c r="JRG7" s="340"/>
      <c r="JRH7" s="340"/>
      <c r="JRI7" s="95"/>
      <c r="JRJ7" s="340"/>
      <c r="JRK7" s="340"/>
      <c r="JRL7" s="101"/>
      <c r="JRM7" s="96"/>
      <c r="JRN7" s="395"/>
      <c r="JRO7" s="340"/>
      <c r="JRP7" s="340"/>
      <c r="JRQ7" s="340"/>
      <c r="JRR7" s="340"/>
      <c r="JRS7" s="340"/>
      <c r="JRT7" s="340"/>
      <c r="JRU7" s="340"/>
      <c r="JRV7" s="95"/>
      <c r="JRW7" s="340"/>
      <c r="JRX7" s="340"/>
      <c r="JRY7" s="101"/>
      <c r="JRZ7" s="96"/>
      <c r="JSA7" s="395"/>
      <c r="JSB7" s="340"/>
      <c r="JSC7" s="340"/>
      <c r="JSD7" s="340"/>
      <c r="JSE7" s="340"/>
      <c r="JSF7" s="340"/>
      <c r="JSG7" s="340"/>
      <c r="JSH7" s="340"/>
      <c r="JSI7" s="95"/>
      <c r="JSJ7" s="340"/>
      <c r="JSK7" s="340"/>
      <c r="JSL7" s="101"/>
      <c r="JSM7" s="96"/>
      <c r="JSN7" s="395"/>
      <c r="JSO7" s="340"/>
      <c r="JSP7" s="340"/>
      <c r="JSQ7" s="340"/>
      <c r="JSR7" s="340"/>
      <c r="JSS7" s="340"/>
      <c r="JST7" s="340"/>
      <c r="JSU7" s="340"/>
      <c r="JSV7" s="95"/>
      <c r="JSW7" s="340"/>
      <c r="JSX7" s="340"/>
      <c r="JSY7" s="101"/>
      <c r="JSZ7" s="96"/>
      <c r="JTA7" s="395"/>
      <c r="JTB7" s="340"/>
      <c r="JTC7" s="340"/>
      <c r="JTD7" s="340"/>
      <c r="JTE7" s="340"/>
      <c r="JTF7" s="340"/>
      <c r="JTG7" s="340"/>
      <c r="JTH7" s="340"/>
      <c r="JTI7" s="95"/>
      <c r="JTJ7" s="340"/>
      <c r="JTK7" s="340"/>
      <c r="JTL7" s="101"/>
      <c r="JTM7" s="96"/>
      <c r="JTN7" s="395"/>
      <c r="JTO7" s="340"/>
      <c r="JTP7" s="340"/>
      <c r="JTQ7" s="340"/>
      <c r="JTR7" s="340"/>
      <c r="JTS7" s="340"/>
      <c r="JTT7" s="340"/>
      <c r="JTU7" s="340"/>
      <c r="JTV7" s="95"/>
      <c r="JTW7" s="340"/>
      <c r="JTX7" s="340"/>
      <c r="JTY7" s="101"/>
      <c r="JTZ7" s="96"/>
      <c r="JUA7" s="395"/>
      <c r="JUB7" s="340"/>
      <c r="JUC7" s="340"/>
      <c r="JUD7" s="340"/>
      <c r="JUE7" s="340"/>
      <c r="JUF7" s="340"/>
      <c r="JUG7" s="340"/>
      <c r="JUH7" s="340"/>
      <c r="JUI7" s="95"/>
      <c r="JUJ7" s="340"/>
      <c r="JUK7" s="340"/>
      <c r="JUL7" s="101"/>
      <c r="JUM7" s="96"/>
      <c r="JUN7" s="395"/>
      <c r="JUO7" s="340"/>
      <c r="JUP7" s="340"/>
      <c r="JUQ7" s="340"/>
      <c r="JUR7" s="340"/>
      <c r="JUS7" s="340"/>
      <c r="JUT7" s="340"/>
      <c r="JUU7" s="340"/>
      <c r="JUV7" s="95"/>
      <c r="JUW7" s="340"/>
      <c r="JUX7" s="340"/>
      <c r="JUY7" s="101"/>
      <c r="JUZ7" s="96"/>
      <c r="JVA7" s="395"/>
      <c r="JVB7" s="340"/>
      <c r="JVC7" s="340"/>
      <c r="JVD7" s="340"/>
      <c r="JVE7" s="340"/>
      <c r="JVF7" s="340"/>
      <c r="JVG7" s="340"/>
      <c r="JVH7" s="340"/>
      <c r="JVI7" s="95"/>
      <c r="JVJ7" s="340"/>
      <c r="JVK7" s="340"/>
      <c r="JVL7" s="101"/>
      <c r="JVM7" s="96"/>
      <c r="JVN7" s="395"/>
      <c r="JVO7" s="340"/>
      <c r="JVP7" s="340"/>
      <c r="JVQ7" s="340"/>
      <c r="JVR7" s="340"/>
      <c r="JVS7" s="340"/>
      <c r="JVT7" s="340"/>
      <c r="JVU7" s="340"/>
      <c r="JVV7" s="95"/>
      <c r="JVW7" s="340"/>
      <c r="JVX7" s="340"/>
      <c r="JVY7" s="101"/>
      <c r="JVZ7" s="96"/>
      <c r="JWA7" s="395"/>
      <c r="JWB7" s="340"/>
      <c r="JWC7" s="340"/>
      <c r="JWD7" s="340"/>
      <c r="JWE7" s="340"/>
      <c r="JWF7" s="340"/>
      <c r="JWG7" s="340"/>
      <c r="JWH7" s="340"/>
      <c r="JWI7" s="95"/>
      <c r="JWJ7" s="340"/>
      <c r="JWK7" s="340"/>
      <c r="JWL7" s="101"/>
      <c r="JWM7" s="96"/>
      <c r="JWN7" s="395"/>
      <c r="JWO7" s="340"/>
      <c r="JWP7" s="340"/>
      <c r="JWQ7" s="340"/>
      <c r="JWR7" s="340"/>
      <c r="JWS7" s="340"/>
      <c r="JWT7" s="340"/>
      <c r="JWU7" s="340"/>
      <c r="JWV7" s="95"/>
      <c r="JWW7" s="340"/>
      <c r="JWX7" s="340"/>
      <c r="JWY7" s="101"/>
      <c r="JWZ7" s="96"/>
      <c r="JXA7" s="395"/>
      <c r="JXB7" s="340"/>
      <c r="JXC7" s="340"/>
      <c r="JXD7" s="340"/>
      <c r="JXE7" s="340"/>
      <c r="JXF7" s="340"/>
      <c r="JXG7" s="340"/>
      <c r="JXH7" s="340"/>
      <c r="JXI7" s="95"/>
      <c r="JXJ7" s="340"/>
      <c r="JXK7" s="340"/>
      <c r="JXL7" s="101"/>
      <c r="JXM7" s="96"/>
      <c r="JXN7" s="395"/>
      <c r="JXO7" s="340"/>
      <c r="JXP7" s="340"/>
      <c r="JXQ7" s="340"/>
      <c r="JXR7" s="340"/>
      <c r="JXS7" s="340"/>
      <c r="JXT7" s="340"/>
      <c r="JXU7" s="340"/>
      <c r="JXV7" s="95"/>
      <c r="JXW7" s="340"/>
      <c r="JXX7" s="340"/>
      <c r="JXY7" s="101"/>
      <c r="JXZ7" s="96"/>
      <c r="JYA7" s="395"/>
      <c r="JYB7" s="340"/>
      <c r="JYC7" s="340"/>
      <c r="JYD7" s="340"/>
      <c r="JYE7" s="340"/>
      <c r="JYF7" s="340"/>
      <c r="JYG7" s="340"/>
      <c r="JYH7" s="340"/>
      <c r="JYI7" s="95"/>
      <c r="JYJ7" s="340"/>
      <c r="JYK7" s="340"/>
      <c r="JYL7" s="101"/>
      <c r="JYM7" s="96"/>
      <c r="JYN7" s="395"/>
      <c r="JYO7" s="340"/>
      <c r="JYP7" s="340"/>
      <c r="JYQ7" s="340"/>
      <c r="JYR7" s="340"/>
      <c r="JYS7" s="340"/>
      <c r="JYT7" s="340"/>
      <c r="JYU7" s="340"/>
      <c r="JYV7" s="95"/>
      <c r="JYW7" s="340"/>
      <c r="JYX7" s="340"/>
      <c r="JYY7" s="101"/>
      <c r="JYZ7" s="96"/>
      <c r="JZA7" s="395"/>
      <c r="JZB7" s="340"/>
      <c r="JZC7" s="340"/>
      <c r="JZD7" s="340"/>
      <c r="JZE7" s="340"/>
      <c r="JZF7" s="340"/>
      <c r="JZG7" s="340"/>
      <c r="JZH7" s="340"/>
      <c r="JZI7" s="95"/>
      <c r="JZJ7" s="340"/>
      <c r="JZK7" s="340"/>
      <c r="JZL7" s="101"/>
      <c r="JZM7" s="96"/>
      <c r="JZN7" s="395"/>
      <c r="JZO7" s="340"/>
      <c r="JZP7" s="340"/>
      <c r="JZQ7" s="340"/>
      <c r="JZR7" s="340"/>
      <c r="JZS7" s="340"/>
      <c r="JZT7" s="340"/>
      <c r="JZU7" s="340"/>
      <c r="JZV7" s="95"/>
      <c r="JZW7" s="340"/>
      <c r="JZX7" s="340"/>
      <c r="JZY7" s="101"/>
      <c r="JZZ7" s="96"/>
      <c r="KAA7" s="395"/>
      <c r="KAB7" s="340"/>
      <c r="KAC7" s="340"/>
      <c r="KAD7" s="340"/>
      <c r="KAE7" s="340"/>
      <c r="KAF7" s="340"/>
      <c r="KAG7" s="340"/>
      <c r="KAH7" s="340"/>
      <c r="KAI7" s="95"/>
      <c r="KAJ7" s="340"/>
      <c r="KAK7" s="340"/>
      <c r="KAL7" s="101"/>
      <c r="KAM7" s="96"/>
      <c r="KAN7" s="395"/>
      <c r="KAO7" s="340"/>
      <c r="KAP7" s="340"/>
      <c r="KAQ7" s="340"/>
      <c r="KAR7" s="340"/>
      <c r="KAS7" s="340"/>
      <c r="KAT7" s="340"/>
      <c r="KAU7" s="340"/>
      <c r="KAV7" s="95"/>
      <c r="KAW7" s="340"/>
      <c r="KAX7" s="340"/>
      <c r="KAY7" s="101"/>
      <c r="KAZ7" s="96"/>
      <c r="KBA7" s="395"/>
      <c r="KBB7" s="340"/>
      <c r="KBC7" s="340"/>
      <c r="KBD7" s="340"/>
      <c r="KBE7" s="340"/>
      <c r="KBF7" s="340"/>
      <c r="KBG7" s="340"/>
      <c r="KBH7" s="340"/>
      <c r="KBI7" s="95"/>
      <c r="KBJ7" s="340"/>
      <c r="KBK7" s="340"/>
      <c r="KBL7" s="101"/>
      <c r="KBM7" s="96"/>
      <c r="KBN7" s="395"/>
      <c r="KBO7" s="340"/>
      <c r="KBP7" s="340"/>
      <c r="KBQ7" s="340"/>
      <c r="KBR7" s="340"/>
      <c r="KBS7" s="340"/>
      <c r="KBT7" s="340"/>
      <c r="KBU7" s="340"/>
      <c r="KBV7" s="95"/>
      <c r="KBW7" s="340"/>
      <c r="KBX7" s="340"/>
      <c r="KBY7" s="101"/>
      <c r="KBZ7" s="96"/>
      <c r="KCA7" s="395"/>
      <c r="KCB7" s="340"/>
      <c r="KCC7" s="340"/>
      <c r="KCD7" s="340"/>
      <c r="KCE7" s="340"/>
      <c r="KCF7" s="340"/>
      <c r="KCG7" s="340"/>
      <c r="KCH7" s="340"/>
      <c r="KCI7" s="95"/>
      <c r="KCJ7" s="340"/>
      <c r="KCK7" s="340"/>
      <c r="KCL7" s="101"/>
      <c r="KCM7" s="96"/>
      <c r="KCN7" s="395"/>
      <c r="KCO7" s="340"/>
      <c r="KCP7" s="340"/>
      <c r="KCQ7" s="340"/>
      <c r="KCR7" s="340"/>
      <c r="KCS7" s="340"/>
      <c r="KCT7" s="340"/>
      <c r="KCU7" s="340"/>
      <c r="KCV7" s="95"/>
      <c r="KCW7" s="340"/>
      <c r="KCX7" s="340"/>
      <c r="KCY7" s="101"/>
      <c r="KCZ7" s="96"/>
      <c r="KDA7" s="395"/>
      <c r="KDB7" s="340"/>
      <c r="KDC7" s="340"/>
      <c r="KDD7" s="340"/>
      <c r="KDE7" s="340"/>
      <c r="KDF7" s="340"/>
      <c r="KDG7" s="340"/>
      <c r="KDH7" s="340"/>
      <c r="KDI7" s="95"/>
      <c r="KDJ7" s="340"/>
      <c r="KDK7" s="340"/>
      <c r="KDL7" s="101"/>
      <c r="KDM7" s="96"/>
      <c r="KDN7" s="395"/>
      <c r="KDO7" s="340"/>
      <c r="KDP7" s="340"/>
      <c r="KDQ7" s="340"/>
      <c r="KDR7" s="340"/>
      <c r="KDS7" s="340"/>
      <c r="KDT7" s="340"/>
      <c r="KDU7" s="340"/>
      <c r="KDV7" s="95"/>
      <c r="KDW7" s="340"/>
      <c r="KDX7" s="340"/>
      <c r="KDY7" s="101"/>
      <c r="KDZ7" s="96"/>
      <c r="KEA7" s="395"/>
      <c r="KEB7" s="340"/>
      <c r="KEC7" s="340"/>
      <c r="KED7" s="340"/>
      <c r="KEE7" s="340"/>
      <c r="KEF7" s="340"/>
      <c r="KEG7" s="340"/>
      <c r="KEH7" s="340"/>
      <c r="KEI7" s="95"/>
      <c r="KEJ7" s="340"/>
      <c r="KEK7" s="340"/>
      <c r="KEL7" s="101"/>
      <c r="KEM7" s="96"/>
      <c r="KEN7" s="395"/>
      <c r="KEO7" s="340"/>
      <c r="KEP7" s="340"/>
      <c r="KEQ7" s="340"/>
      <c r="KER7" s="340"/>
      <c r="KES7" s="340"/>
      <c r="KET7" s="340"/>
      <c r="KEU7" s="340"/>
      <c r="KEV7" s="95"/>
      <c r="KEW7" s="340"/>
      <c r="KEX7" s="340"/>
      <c r="KEY7" s="101"/>
      <c r="KEZ7" s="96"/>
      <c r="KFA7" s="395"/>
      <c r="KFB7" s="340"/>
      <c r="KFC7" s="340"/>
      <c r="KFD7" s="340"/>
      <c r="KFE7" s="340"/>
      <c r="KFF7" s="340"/>
      <c r="KFG7" s="340"/>
      <c r="KFH7" s="340"/>
      <c r="KFI7" s="95"/>
      <c r="KFJ7" s="340"/>
      <c r="KFK7" s="340"/>
      <c r="KFL7" s="101"/>
      <c r="KFM7" s="96"/>
      <c r="KFN7" s="395"/>
      <c r="KFO7" s="340"/>
      <c r="KFP7" s="340"/>
      <c r="KFQ7" s="340"/>
      <c r="KFR7" s="340"/>
      <c r="KFS7" s="340"/>
      <c r="KFT7" s="340"/>
      <c r="KFU7" s="340"/>
      <c r="KFV7" s="95"/>
      <c r="KFW7" s="340"/>
      <c r="KFX7" s="340"/>
      <c r="KFY7" s="101"/>
      <c r="KFZ7" s="96"/>
      <c r="KGA7" s="395"/>
      <c r="KGB7" s="340"/>
      <c r="KGC7" s="340"/>
      <c r="KGD7" s="340"/>
      <c r="KGE7" s="340"/>
      <c r="KGF7" s="340"/>
      <c r="KGG7" s="340"/>
      <c r="KGH7" s="340"/>
      <c r="KGI7" s="95"/>
      <c r="KGJ7" s="340"/>
      <c r="KGK7" s="340"/>
      <c r="KGL7" s="101"/>
      <c r="KGM7" s="96"/>
      <c r="KGN7" s="395"/>
      <c r="KGO7" s="340"/>
      <c r="KGP7" s="340"/>
      <c r="KGQ7" s="340"/>
      <c r="KGR7" s="340"/>
      <c r="KGS7" s="340"/>
      <c r="KGT7" s="340"/>
      <c r="KGU7" s="340"/>
      <c r="KGV7" s="95"/>
      <c r="KGW7" s="340"/>
      <c r="KGX7" s="340"/>
      <c r="KGY7" s="101"/>
      <c r="KGZ7" s="96"/>
      <c r="KHA7" s="395"/>
      <c r="KHB7" s="340"/>
      <c r="KHC7" s="340"/>
      <c r="KHD7" s="340"/>
      <c r="KHE7" s="340"/>
      <c r="KHF7" s="340"/>
      <c r="KHG7" s="340"/>
      <c r="KHH7" s="340"/>
      <c r="KHI7" s="95"/>
      <c r="KHJ7" s="340"/>
      <c r="KHK7" s="340"/>
      <c r="KHL7" s="101"/>
      <c r="KHM7" s="96"/>
      <c r="KHN7" s="395"/>
      <c r="KHO7" s="340"/>
      <c r="KHP7" s="340"/>
      <c r="KHQ7" s="340"/>
      <c r="KHR7" s="340"/>
      <c r="KHS7" s="340"/>
      <c r="KHT7" s="340"/>
      <c r="KHU7" s="340"/>
      <c r="KHV7" s="95"/>
      <c r="KHW7" s="340"/>
      <c r="KHX7" s="340"/>
      <c r="KHY7" s="101"/>
      <c r="KHZ7" s="96"/>
      <c r="KIA7" s="395"/>
      <c r="KIB7" s="340"/>
      <c r="KIC7" s="340"/>
      <c r="KID7" s="340"/>
      <c r="KIE7" s="340"/>
      <c r="KIF7" s="340"/>
      <c r="KIG7" s="340"/>
      <c r="KIH7" s="340"/>
      <c r="KII7" s="95"/>
      <c r="KIJ7" s="340"/>
      <c r="KIK7" s="340"/>
      <c r="KIL7" s="101"/>
      <c r="KIM7" s="96"/>
      <c r="KIN7" s="395"/>
      <c r="KIO7" s="340"/>
      <c r="KIP7" s="340"/>
      <c r="KIQ7" s="340"/>
      <c r="KIR7" s="340"/>
      <c r="KIS7" s="340"/>
      <c r="KIT7" s="340"/>
      <c r="KIU7" s="340"/>
      <c r="KIV7" s="95"/>
      <c r="KIW7" s="340"/>
      <c r="KIX7" s="340"/>
      <c r="KIY7" s="101"/>
      <c r="KIZ7" s="96"/>
      <c r="KJA7" s="395"/>
      <c r="KJB7" s="340"/>
      <c r="KJC7" s="340"/>
      <c r="KJD7" s="340"/>
      <c r="KJE7" s="340"/>
      <c r="KJF7" s="340"/>
      <c r="KJG7" s="340"/>
      <c r="KJH7" s="340"/>
      <c r="KJI7" s="95"/>
      <c r="KJJ7" s="340"/>
      <c r="KJK7" s="340"/>
      <c r="KJL7" s="101"/>
      <c r="KJM7" s="96"/>
      <c r="KJN7" s="395"/>
      <c r="KJO7" s="340"/>
      <c r="KJP7" s="340"/>
      <c r="KJQ7" s="340"/>
      <c r="KJR7" s="340"/>
      <c r="KJS7" s="340"/>
      <c r="KJT7" s="340"/>
      <c r="KJU7" s="340"/>
      <c r="KJV7" s="95"/>
      <c r="KJW7" s="340"/>
      <c r="KJX7" s="340"/>
      <c r="KJY7" s="101"/>
      <c r="KJZ7" s="96"/>
      <c r="KKA7" s="395"/>
      <c r="KKB7" s="340"/>
      <c r="KKC7" s="340"/>
      <c r="KKD7" s="340"/>
      <c r="KKE7" s="340"/>
      <c r="KKF7" s="340"/>
      <c r="KKG7" s="340"/>
      <c r="KKH7" s="340"/>
      <c r="KKI7" s="95"/>
      <c r="KKJ7" s="340"/>
      <c r="KKK7" s="340"/>
      <c r="KKL7" s="101"/>
      <c r="KKM7" s="96"/>
      <c r="KKN7" s="395"/>
      <c r="KKO7" s="340"/>
      <c r="KKP7" s="340"/>
      <c r="KKQ7" s="340"/>
      <c r="KKR7" s="340"/>
      <c r="KKS7" s="340"/>
      <c r="KKT7" s="340"/>
      <c r="KKU7" s="340"/>
      <c r="KKV7" s="95"/>
      <c r="KKW7" s="340"/>
      <c r="KKX7" s="340"/>
      <c r="KKY7" s="101"/>
      <c r="KKZ7" s="96"/>
      <c r="KLA7" s="395"/>
      <c r="KLB7" s="340"/>
      <c r="KLC7" s="340"/>
      <c r="KLD7" s="340"/>
      <c r="KLE7" s="340"/>
      <c r="KLF7" s="340"/>
      <c r="KLG7" s="340"/>
      <c r="KLH7" s="340"/>
      <c r="KLI7" s="95"/>
      <c r="KLJ7" s="340"/>
      <c r="KLK7" s="340"/>
      <c r="KLL7" s="101"/>
      <c r="KLM7" s="96"/>
      <c r="KLN7" s="395"/>
      <c r="KLO7" s="340"/>
      <c r="KLP7" s="340"/>
      <c r="KLQ7" s="340"/>
      <c r="KLR7" s="340"/>
      <c r="KLS7" s="340"/>
      <c r="KLT7" s="340"/>
      <c r="KLU7" s="340"/>
      <c r="KLV7" s="95"/>
      <c r="KLW7" s="340"/>
      <c r="KLX7" s="340"/>
      <c r="KLY7" s="101"/>
      <c r="KLZ7" s="96"/>
      <c r="KMA7" s="395"/>
      <c r="KMB7" s="340"/>
      <c r="KMC7" s="340"/>
      <c r="KMD7" s="340"/>
      <c r="KME7" s="340"/>
      <c r="KMF7" s="340"/>
      <c r="KMG7" s="340"/>
      <c r="KMH7" s="340"/>
      <c r="KMI7" s="95"/>
      <c r="KMJ7" s="340"/>
      <c r="KMK7" s="340"/>
      <c r="KML7" s="101"/>
      <c r="KMM7" s="96"/>
      <c r="KMN7" s="395"/>
      <c r="KMO7" s="340"/>
      <c r="KMP7" s="340"/>
      <c r="KMQ7" s="340"/>
      <c r="KMR7" s="340"/>
      <c r="KMS7" s="340"/>
      <c r="KMT7" s="340"/>
      <c r="KMU7" s="340"/>
      <c r="KMV7" s="95"/>
      <c r="KMW7" s="340"/>
      <c r="KMX7" s="340"/>
      <c r="KMY7" s="101"/>
      <c r="KMZ7" s="96"/>
      <c r="KNA7" s="395"/>
      <c r="KNB7" s="340"/>
      <c r="KNC7" s="340"/>
      <c r="KND7" s="340"/>
      <c r="KNE7" s="340"/>
      <c r="KNF7" s="340"/>
      <c r="KNG7" s="340"/>
      <c r="KNH7" s="340"/>
      <c r="KNI7" s="95"/>
      <c r="KNJ7" s="340"/>
      <c r="KNK7" s="340"/>
      <c r="KNL7" s="101"/>
      <c r="KNM7" s="96"/>
      <c r="KNN7" s="395"/>
      <c r="KNO7" s="340"/>
      <c r="KNP7" s="340"/>
      <c r="KNQ7" s="340"/>
      <c r="KNR7" s="340"/>
      <c r="KNS7" s="340"/>
      <c r="KNT7" s="340"/>
      <c r="KNU7" s="340"/>
      <c r="KNV7" s="95"/>
      <c r="KNW7" s="340"/>
      <c r="KNX7" s="340"/>
      <c r="KNY7" s="101"/>
      <c r="KNZ7" s="96"/>
      <c r="KOA7" s="395"/>
      <c r="KOB7" s="340"/>
      <c r="KOC7" s="340"/>
      <c r="KOD7" s="340"/>
      <c r="KOE7" s="340"/>
      <c r="KOF7" s="340"/>
      <c r="KOG7" s="340"/>
      <c r="KOH7" s="340"/>
      <c r="KOI7" s="95"/>
      <c r="KOJ7" s="340"/>
      <c r="KOK7" s="340"/>
      <c r="KOL7" s="101"/>
      <c r="KOM7" s="96"/>
      <c r="KON7" s="395"/>
      <c r="KOO7" s="340"/>
      <c r="KOP7" s="340"/>
      <c r="KOQ7" s="340"/>
      <c r="KOR7" s="340"/>
      <c r="KOS7" s="340"/>
      <c r="KOT7" s="340"/>
      <c r="KOU7" s="340"/>
      <c r="KOV7" s="95"/>
      <c r="KOW7" s="340"/>
      <c r="KOX7" s="340"/>
      <c r="KOY7" s="101"/>
      <c r="KOZ7" s="96"/>
      <c r="KPA7" s="395"/>
      <c r="KPB7" s="340"/>
      <c r="KPC7" s="340"/>
      <c r="KPD7" s="340"/>
      <c r="KPE7" s="340"/>
      <c r="KPF7" s="340"/>
      <c r="KPG7" s="340"/>
      <c r="KPH7" s="340"/>
      <c r="KPI7" s="95"/>
      <c r="KPJ7" s="340"/>
      <c r="KPK7" s="340"/>
      <c r="KPL7" s="101"/>
      <c r="KPM7" s="96"/>
      <c r="KPN7" s="395"/>
      <c r="KPO7" s="340"/>
      <c r="KPP7" s="340"/>
      <c r="KPQ7" s="340"/>
      <c r="KPR7" s="340"/>
      <c r="KPS7" s="340"/>
      <c r="KPT7" s="340"/>
      <c r="KPU7" s="340"/>
      <c r="KPV7" s="95"/>
      <c r="KPW7" s="340"/>
      <c r="KPX7" s="340"/>
      <c r="KPY7" s="101"/>
      <c r="KPZ7" s="96"/>
      <c r="KQA7" s="395"/>
      <c r="KQB7" s="340"/>
      <c r="KQC7" s="340"/>
      <c r="KQD7" s="340"/>
      <c r="KQE7" s="340"/>
      <c r="KQF7" s="340"/>
      <c r="KQG7" s="340"/>
      <c r="KQH7" s="340"/>
      <c r="KQI7" s="95"/>
      <c r="KQJ7" s="340"/>
      <c r="KQK7" s="340"/>
      <c r="KQL7" s="101"/>
      <c r="KQM7" s="96"/>
      <c r="KQN7" s="395"/>
      <c r="KQO7" s="340"/>
      <c r="KQP7" s="340"/>
      <c r="KQQ7" s="340"/>
      <c r="KQR7" s="340"/>
      <c r="KQS7" s="340"/>
      <c r="KQT7" s="340"/>
      <c r="KQU7" s="340"/>
      <c r="KQV7" s="95"/>
      <c r="KQW7" s="340"/>
      <c r="KQX7" s="340"/>
      <c r="KQY7" s="101"/>
      <c r="KQZ7" s="96"/>
      <c r="KRA7" s="395"/>
      <c r="KRB7" s="340"/>
      <c r="KRC7" s="340"/>
      <c r="KRD7" s="340"/>
      <c r="KRE7" s="340"/>
      <c r="KRF7" s="340"/>
      <c r="KRG7" s="340"/>
      <c r="KRH7" s="340"/>
      <c r="KRI7" s="95"/>
      <c r="KRJ7" s="340"/>
      <c r="KRK7" s="340"/>
      <c r="KRL7" s="101"/>
      <c r="KRM7" s="96"/>
      <c r="KRN7" s="395"/>
      <c r="KRO7" s="340"/>
      <c r="KRP7" s="340"/>
      <c r="KRQ7" s="340"/>
      <c r="KRR7" s="340"/>
      <c r="KRS7" s="340"/>
      <c r="KRT7" s="340"/>
      <c r="KRU7" s="340"/>
      <c r="KRV7" s="95"/>
      <c r="KRW7" s="340"/>
      <c r="KRX7" s="340"/>
      <c r="KRY7" s="101"/>
      <c r="KRZ7" s="96"/>
      <c r="KSA7" s="395"/>
      <c r="KSB7" s="340"/>
      <c r="KSC7" s="340"/>
      <c r="KSD7" s="340"/>
      <c r="KSE7" s="340"/>
      <c r="KSF7" s="340"/>
      <c r="KSG7" s="340"/>
      <c r="KSH7" s="340"/>
      <c r="KSI7" s="95"/>
      <c r="KSJ7" s="340"/>
      <c r="KSK7" s="340"/>
      <c r="KSL7" s="101"/>
      <c r="KSM7" s="96"/>
      <c r="KSN7" s="395"/>
      <c r="KSO7" s="340"/>
      <c r="KSP7" s="340"/>
      <c r="KSQ7" s="340"/>
      <c r="KSR7" s="340"/>
      <c r="KSS7" s="340"/>
      <c r="KST7" s="340"/>
      <c r="KSU7" s="340"/>
      <c r="KSV7" s="95"/>
      <c r="KSW7" s="340"/>
      <c r="KSX7" s="340"/>
      <c r="KSY7" s="101"/>
      <c r="KSZ7" s="96"/>
      <c r="KTA7" s="395"/>
      <c r="KTB7" s="340"/>
      <c r="KTC7" s="340"/>
      <c r="KTD7" s="340"/>
      <c r="KTE7" s="340"/>
      <c r="KTF7" s="340"/>
      <c r="KTG7" s="340"/>
      <c r="KTH7" s="340"/>
      <c r="KTI7" s="95"/>
      <c r="KTJ7" s="340"/>
      <c r="KTK7" s="340"/>
      <c r="KTL7" s="101"/>
      <c r="KTM7" s="96"/>
      <c r="KTN7" s="395"/>
      <c r="KTO7" s="340"/>
      <c r="KTP7" s="340"/>
      <c r="KTQ7" s="340"/>
      <c r="KTR7" s="340"/>
      <c r="KTS7" s="340"/>
      <c r="KTT7" s="340"/>
      <c r="KTU7" s="340"/>
      <c r="KTV7" s="95"/>
      <c r="KTW7" s="340"/>
      <c r="KTX7" s="340"/>
      <c r="KTY7" s="101"/>
      <c r="KTZ7" s="96"/>
      <c r="KUA7" s="395"/>
      <c r="KUB7" s="340"/>
      <c r="KUC7" s="340"/>
      <c r="KUD7" s="340"/>
      <c r="KUE7" s="340"/>
      <c r="KUF7" s="340"/>
      <c r="KUG7" s="340"/>
      <c r="KUH7" s="340"/>
      <c r="KUI7" s="95"/>
      <c r="KUJ7" s="340"/>
      <c r="KUK7" s="340"/>
      <c r="KUL7" s="101"/>
      <c r="KUM7" s="96"/>
      <c r="KUN7" s="395"/>
      <c r="KUO7" s="340"/>
      <c r="KUP7" s="340"/>
      <c r="KUQ7" s="340"/>
      <c r="KUR7" s="340"/>
      <c r="KUS7" s="340"/>
      <c r="KUT7" s="340"/>
      <c r="KUU7" s="340"/>
      <c r="KUV7" s="95"/>
      <c r="KUW7" s="340"/>
      <c r="KUX7" s="340"/>
      <c r="KUY7" s="101"/>
      <c r="KUZ7" s="96"/>
      <c r="KVA7" s="395"/>
      <c r="KVB7" s="340"/>
      <c r="KVC7" s="340"/>
      <c r="KVD7" s="340"/>
      <c r="KVE7" s="340"/>
      <c r="KVF7" s="340"/>
      <c r="KVG7" s="340"/>
      <c r="KVH7" s="340"/>
      <c r="KVI7" s="95"/>
      <c r="KVJ7" s="340"/>
      <c r="KVK7" s="340"/>
      <c r="KVL7" s="101"/>
      <c r="KVM7" s="96"/>
      <c r="KVN7" s="395"/>
      <c r="KVO7" s="340"/>
      <c r="KVP7" s="340"/>
      <c r="KVQ7" s="340"/>
      <c r="KVR7" s="340"/>
      <c r="KVS7" s="340"/>
      <c r="KVT7" s="340"/>
      <c r="KVU7" s="340"/>
      <c r="KVV7" s="95"/>
      <c r="KVW7" s="340"/>
      <c r="KVX7" s="340"/>
      <c r="KVY7" s="101"/>
      <c r="KVZ7" s="96"/>
      <c r="KWA7" s="395"/>
      <c r="KWB7" s="340"/>
      <c r="KWC7" s="340"/>
      <c r="KWD7" s="340"/>
      <c r="KWE7" s="340"/>
      <c r="KWF7" s="340"/>
      <c r="KWG7" s="340"/>
      <c r="KWH7" s="340"/>
      <c r="KWI7" s="95"/>
      <c r="KWJ7" s="340"/>
      <c r="KWK7" s="340"/>
      <c r="KWL7" s="101"/>
      <c r="KWM7" s="96"/>
      <c r="KWN7" s="395"/>
      <c r="KWO7" s="340"/>
      <c r="KWP7" s="340"/>
      <c r="KWQ7" s="340"/>
      <c r="KWR7" s="340"/>
      <c r="KWS7" s="340"/>
      <c r="KWT7" s="340"/>
      <c r="KWU7" s="340"/>
      <c r="KWV7" s="95"/>
      <c r="KWW7" s="340"/>
      <c r="KWX7" s="340"/>
      <c r="KWY7" s="101"/>
      <c r="KWZ7" s="96"/>
      <c r="KXA7" s="395"/>
      <c r="KXB7" s="340"/>
      <c r="KXC7" s="340"/>
      <c r="KXD7" s="340"/>
      <c r="KXE7" s="340"/>
      <c r="KXF7" s="340"/>
      <c r="KXG7" s="340"/>
      <c r="KXH7" s="340"/>
      <c r="KXI7" s="95"/>
      <c r="KXJ7" s="340"/>
      <c r="KXK7" s="340"/>
      <c r="KXL7" s="101"/>
      <c r="KXM7" s="96"/>
      <c r="KXN7" s="395"/>
      <c r="KXO7" s="340"/>
      <c r="KXP7" s="340"/>
      <c r="KXQ7" s="340"/>
      <c r="KXR7" s="340"/>
      <c r="KXS7" s="340"/>
      <c r="KXT7" s="340"/>
      <c r="KXU7" s="340"/>
      <c r="KXV7" s="95"/>
      <c r="KXW7" s="340"/>
      <c r="KXX7" s="340"/>
      <c r="KXY7" s="101"/>
      <c r="KXZ7" s="96"/>
      <c r="KYA7" s="395"/>
      <c r="KYB7" s="340"/>
      <c r="KYC7" s="340"/>
      <c r="KYD7" s="340"/>
      <c r="KYE7" s="340"/>
      <c r="KYF7" s="340"/>
      <c r="KYG7" s="340"/>
      <c r="KYH7" s="340"/>
      <c r="KYI7" s="95"/>
      <c r="KYJ7" s="340"/>
      <c r="KYK7" s="340"/>
      <c r="KYL7" s="101"/>
      <c r="KYM7" s="96"/>
      <c r="KYN7" s="395"/>
      <c r="KYO7" s="340"/>
      <c r="KYP7" s="340"/>
      <c r="KYQ7" s="340"/>
      <c r="KYR7" s="340"/>
      <c r="KYS7" s="340"/>
      <c r="KYT7" s="340"/>
      <c r="KYU7" s="340"/>
      <c r="KYV7" s="95"/>
      <c r="KYW7" s="340"/>
      <c r="KYX7" s="340"/>
      <c r="KYY7" s="101"/>
      <c r="KYZ7" s="96"/>
      <c r="KZA7" s="395"/>
      <c r="KZB7" s="340"/>
      <c r="KZC7" s="340"/>
      <c r="KZD7" s="340"/>
      <c r="KZE7" s="340"/>
      <c r="KZF7" s="340"/>
      <c r="KZG7" s="340"/>
      <c r="KZH7" s="340"/>
      <c r="KZI7" s="95"/>
      <c r="KZJ7" s="340"/>
      <c r="KZK7" s="340"/>
      <c r="KZL7" s="101"/>
      <c r="KZM7" s="96"/>
      <c r="KZN7" s="395"/>
      <c r="KZO7" s="340"/>
      <c r="KZP7" s="340"/>
      <c r="KZQ7" s="340"/>
      <c r="KZR7" s="340"/>
      <c r="KZS7" s="340"/>
      <c r="KZT7" s="340"/>
      <c r="KZU7" s="340"/>
      <c r="KZV7" s="95"/>
      <c r="KZW7" s="340"/>
      <c r="KZX7" s="340"/>
      <c r="KZY7" s="101"/>
      <c r="KZZ7" s="96"/>
      <c r="LAA7" s="395"/>
      <c r="LAB7" s="340"/>
      <c r="LAC7" s="340"/>
      <c r="LAD7" s="340"/>
      <c r="LAE7" s="340"/>
      <c r="LAF7" s="340"/>
      <c r="LAG7" s="340"/>
      <c r="LAH7" s="340"/>
      <c r="LAI7" s="95"/>
      <c r="LAJ7" s="340"/>
      <c r="LAK7" s="340"/>
      <c r="LAL7" s="101"/>
      <c r="LAM7" s="96"/>
      <c r="LAN7" s="395"/>
      <c r="LAO7" s="340"/>
      <c r="LAP7" s="340"/>
      <c r="LAQ7" s="340"/>
      <c r="LAR7" s="340"/>
      <c r="LAS7" s="340"/>
      <c r="LAT7" s="340"/>
      <c r="LAU7" s="340"/>
      <c r="LAV7" s="95"/>
      <c r="LAW7" s="340"/>
      <c r="LAX7" s="340"/>
      <c r="LAY7" s="101"/>
      <c r="LAZ7" s="96"/>
      <c r="LBA7" s="395"/>
      <c r="LBB7" s="340"/>
      <c r="LBC7" s="340"/>
      <c r="LBD7" s="340"/>
      <c r="LBE7" s="340"/>
      <c r="LBF7" s="340"/>
      <c r="LBG7" s="340"/>
      <c r="LBH7" s="340"/>
      <c r="LBI7" s="95"/>
      <c r="LBJ7" s="340"/>
      <c r="LBK7" s="340"/>
      <c r="LBL7" s="101"/>
      <c r="LBM7" s="96"/>
      <c r="LBN7" s="395"/>
      <c r="LBO7" s="340"/>
      <c r="LBP7" s="340"/>
      <c r="LBQ7" s="340"/>
      <c r="LBR7" s="340"/>
      <c r="LBS7" s="340"/>
      <c r="LBT7" s="340"/>
      <c r="LBU7" s="340"/>
      <c r="LBV7" s="95"/>
      <c r="LBW7" s="340"/>
      <c r="LBX7" s="340"/>
      <c r="LBY7" s="101"/>
      <c r="LBZ7" s="96"/>
      <c r="LCA7" s="395"/>
      <c r="LCB7" s="340"/>
      <c r="LCC7" s="340"/>
      <c r="LCD7" s="340"/>
      <c r="LCE7" s="340"/>
      <c r="LCF7" s="340"/>
      <c r="LCG7" s="340"/>
      <c r="LCH7" s="340"/>
      <c r="LCI7" s="95"/>
      <c r="LCJ7" s="340"/>
      <c r="LCK7" s="340"/>
      <c r="LCL7" s="101"/>
      <c r="LCM7" s="96"/>
      <c r="LCN7" s="395"/>
      <c r="LCO7" s="340"/>
      <c r="LCP7" s="340"/>
      <c r="LCQ7" s="340"/>
      <c r="LCR7" s="340"/>
      <c r="LCS7" s="340"/>
      <c r="LCT7" s="340"/>
      <c r="LCU7" s="340"/>
      <c r="LCV7" s="95"/>
      <c r="LCW7" s="340"/>
      <c r="LCX7" s="340"/>
      <c r="LCY7" s="101"/>
      <c r="LCZ7" s="96"/>
      <c r="LDA7" s="395"/>
      <c r="LDB7" s="340"/>
      <c r="LDC7" s="340"/>
      <c r="LDD7" s="340"/>
      <c r="LDE7" s="340"/>
      <c r="LDF7" s="340"/>
      <c r="LDG7" s="340"/>
      <c r="LDH7" s="340"/>
      <c r="LDI7" s="95"/>
      <c r="LDJ7" s="340"/>
      <c r="LDK7" s="340"/>
      <c r="LDL7" s="101"/>
      <c r="LDM7" s="96"/>
      <c r="LDN7" s="395"/>
      <c r="LDO7" s="340"/>
      <c r="LDP7" s="340"/>
      <c r="LDQ7" s="340"/>
      <c r="LDR7" s="340"/>
      <c r="LDS7" s="340"/>
      <c r="LDT7" s="340"/>
      <c r="LDU7" s="340"/>
      <c r="LDV7" s="95"/>
      <c r="LDW7" s="340"/>
      <c r="LDX7" s="340"/>
      <c r="LDY7" s="101"/>
      <c r="LDZ7" s="96"/>
      <c r="LEA7" s="395"/>
      <c r="LEB7" s="340"/>
      <c r="LEC7" s="340"/>
      <c r="LED7" s="340"/>
      <c r="LEE7" s="340"/>
      <c r="LEF7" s="340"/>
      <c r="LEG7" s="340"/>
      <c r="LEH7" s="340"/>
      <c r="LEI7" s="95"/>
      <c r="LEJ7" s="340"/>
      <c r="LEK7" s="340"/>
      <c r="LEL7" s="101"/>
      <c r="LEM7" s="96"/>
      <c r="LEN7" s="395"/>
      <c r="LEO7" s="340"/>
      <c r="LEP7" s="340"/>
      <c r="LEQ7" s="340"/>
      <c r="LER7" s="340"/>
      <c r="LES7" s="340"/>
      <c r="LET7" s="340"/>
      <c r="LEU7" s="340"/>
      <c r="LEV7" s="95"/>
      <c r="LEW7" s="340"/>
      <c r="LEX7" s="340"/>
      <c r="LEY7" s="101"/>
      <c r="LEZ7" s="96"/>
      <c r="LFA7" s="395"/>
      <c r="LFB7" s="340"/>
      <c r="LFC7" s="340"/>
      <c r="LFD7" s="340"/>
      <c r="LFE7" s="340"/>
      <c r="LFF7" s="340"/>
      <c r="LFG7" s="340"/>
      <c r="LFH7" s="340"/>
      <c r="LFI7" s="95"/>
      <c r="LFJ7" s="340"/>
      <c r="LFK7" s="340"/>
      <c r="LFL7" s="101"/>
      <c r="LFM7" s="96"/>
      <c r="LFN7" s="395"/>
      <c r="LFO7" s="340"/>
      <c r="LFP7" s="340"/>
      <c r="LFQ7" s="340"/>
      <c r="LFR7" s="340"/>
      <c r="LFS7" s="340"/>
      <c r="LFT7" s="340"/>
      <c r="LFU7" s="340"/>
      <c r="LFV7" s="95"/>
      <c r="LFW7" s="340"/>
      <c r="LFX7" s="340"/>
      <c r="LFY7" s="101"/>
      <c r="LFZ7" s="96"/>
      <c r="LGA7" s="395"/>
      <c r="LGB7" s="340"/>
      <c r="LGC7" s="340"/>
      <c r="LGD7" s="340"/>
      <c r="LGE7" s="340"/>
      <c r="LGF7" s="340"/>
      <c r="LGG7" s="340"/>
      <c r="LGH7" s="340"/>
      <c r="LGI7" s="95"/>
      <c r="LGJ7" s="340"/>
      <c r="LGK7" s="340"/>
      <c r="LGL7" s="101"/>
      <c r="LGM7" s="96"/>
      <c r="LGN7" s="395"/>
      <c r="LGO7" s="340"/>
      <c r="LGP7" s="340"/>
      <c r="LGQ7" s="340"/>
      <c r="LGR7" s="340"/>
      <c r="LGS7" s="340"/>
      <c r="LGT7" s="340"/>
      <c r="LGU7" s="340"/>
      <c r="LGV7" s="95"/>
      <c r="LGW7" s="340"/>
      <c r="LGX7" s="340"/>
      <c r="LGY7" s="101"/>
      <c r="LGZ7" s="96"/>
      <c r="LHA7" s="395"/>
      <c r="LHB7" s="340"/>
      <c r="LHC7" s="340"/>
      <c r="LHD7" s="340"/>
      <c r="LHE7" s="340"/>
      <c r="LHF7" s="340"/>
      <c r="LHG7" s="340"/>
      <c r="LHH7" s="340"/>
      <c r="LHI7" s="95"/>
      <c r="LHJ7" s="340"/>
      <c r="LHK7" s="340"/>
      <c r="LHL7" s="101"/>
      <c r="LHM7" s="96"/>
      <c r="LHN7" s="395"/>
      <c r="LHO7" s="340"/>
      <c r="LHP7" s="340"/>
      <c r="LHQ7" s="340"/>
      <c r="LHR7" s="340"/>
      <c r="LHS7" s="340"/>
      <c r="LHT7" s="340"/>
      <c r="LHU7" s="340"/>
      <c r="LHV7" s="95"/>
      <c r="LHW7" s="340"/>
      <c r="LHX7" s="340"/>
      <c r="LHY7" s="101"/>
      <c r="LHZ7" s="96"/>
      <c r="LIA7" s="395"/>
      <c r="LIB7" s="340"/>
      <c r="LIC7" s="340"/>
      <c r="LID7" s="340"/>
      <c r="LIE7" s="340"/>
      <c r="LIF7" s="340"/>
      <c r="LIG7" s="340"/>
      <c r="LIH7" s="340"/>
      <c r="LII7" s="95"/>
      <c r="LIJ7" s="340"/>
      <c r="LIK7" s="340"/>
      <c r="LIL7" s="101"/>
      <c r="LIM7" s="96"/>
      <c r="LIN7" s="395"/>
      <c r="LIO7" s="340"/>
      <c r="LIP7" s="340"/>
      <c r="LIQ7" s="340"/>
      <c r="LIR7" s="340"/>
      <c r="LIS7" s="340"/>
      <c r="LIT7" s="340"/>
      <c r="LIU7" s="340"/>
      <c r="LIV7" s="95"/>
      <c r="LIW7" s="340"/>
      <c r="LIX7" s="340"/>
      <c r="LIY7" s="101"/>
      <c r="LIZ7" s="96"/>
      <c r="LJA7" s="395"/>
      <c r="LJB7" s="340"/>
      <c r="LJC7" s="340"/>
      <c r="LJD7" s="340"/>
      <c r="LJE7" s="340"/>
      <c r="LJF7" s="340"/>
      <c r="LJG7" s="340"/>
      <c r="LJH7" s="340"/>
      <c r="LJI7" s="95"/>
      <c r="LJJ7" s="340"/>
      <c r="LJK7" s="340"/>
      <c r="LJL7" s="101"/>
      <c r="LJM7" s="96"/>
      <c r="LJN7" s="395"/>
      <c r="LJO7" s="340"/>
      <c r="LJP7" s="340"/>
      <c r="LJQ7" s="340"/>
      <c r="LJR7" s="340"/>
      <c r="LJS7" s="340"/>
      <c r="LJT7" s="340"/>
      <c r="LJU7" s="340"/>
      <c r="LJV7" s="95"/>
      <c r="LJW7" s="340"/>
      <c r="LJX7" s="340"/>
      <c r="LJY7" s="101"/>
      <c r="LJZ7" s="96"/>
      <c r="LKA7" s="395"/>
      <c r="LKB7" s="340"/>
      <c r="LKC7" s="340"/>
      <c r="LKD7" s="340"/>
      <c r="LKE7" s="340"/>
      <c r="LKF7" s="340"/>
      <c r="LKG7" s="340"/>
      <c r="LKH7" s="340"/>
      <c r="LKI7" s="95"/>
      <c r="LKJ7" s="340"/>
      <c r="LKK7" s="340"/>
      <c r="LKL7" s="101"/>
      <c r="LKM7" s="96"/>
      <c r="LKN7" s="395"/>
      <c r="LKO7" s="340"/>
      <c r="LKP7" s="340"/>
      <c r="LKQ7" s="340"/>
      <c r="LKR7" s="340"/>
      <c r="LKS7" s="340"/>
      <c r="LKT7" s="340"/>
      <c r="LKU7" s="340"/>
      <c r="LKV7" s="95"/>
      <c r="LKW7" s="340"/>
      <c r="LKX7" s="340"/>
      <c r="LKY7" s="101"/>
      <c r="LKZ7" s="96"/>
      <c r="LLA7" s="395"/>
      <c r="LLB7" s="340"/>
      <c r="LLC7" s="340"/>
      <c r="LLD7" s="340"/>
      <c r="LLE7" s="340"/>
      <c r="LLF7" s="340"/>
      <c r="LLG7" s="340"/>
      <c r="LLH7" s="340"/>
      <c r="LLI7" s="95"/>
      <c r="LLJ7" s="340"/>
      <c r="LLK7" s="340"/>
      <c r="LLL7" s="101"/>
      <c r="LLM7" s="96"/>
      <c r="LLN7" s="395"/>
      <c r="LLO7" s="340"/>
      <c r="LLP7" s="340"/>
      <c r="LLQ7" s="340"/>
      <c r="LLR7" s="340"/>
      <c r="LLS7" s="340"/>
      <c r="LLT7" s="340"/>
      <c r="LLU7" s="340"/>
      <c r="LLV7" s="95"/>
      <c r="LLW7" s="340"/>
      <c r="LLX7" s="340"/>
      <c r="LLY7" s="101"/>
      <c r="LLZ7" s="96"/>
      <c r="LMA7" s="395"/>
      <c r="LMB7" s="340"/>
      <c r="LMC7" s="340"/>
      <c r="LMD7" s="340"/>
      <c r="LME7" s="340"/>
      <c r="LMF7" s="340"/>
      <c r="LMG7" s="340"/>
      <c r="LMH7" s="340"/>
      <c r="LMI7" s="95"/>
      <c r="LMJ7" s="340"/>
      <c r="LMK7" s="340"/>
      <c r="LML7" s="101"/>
      <c r="LMM7" s="96"/>
      <c r="LMN7" s="395"/>
      <c r="LMO7" s="340"/>
      <c r="LMP7" s="340"/>
      <c r="LMQ7" s="340"/>
      <c r="LMR7" s="340"/>
      <c r="LMS7" s="340"/>
      <c r="LMT7" s="340"/>
      <c r="LMU7" s="340"/>
      <c r="LMV7" s="95"/>
      <c r="LMW7" s="340"/>
      <c r="LMX7" s="340"/>
      <c r="LMY7" s="101"/>
      <c r="LMZ7" s="96"/>
      <c r="LNA7" s="395"/>
      <c r="LNB7" s="340"/>
      <c r="LNC7" s="340"/>
      <c r="LND7" s="340"/>
      <c r="LNE7" s="340"/>
      <c r="LNF7" s="340"/>
      <c r="LNG7" s="340"/>
      <c r="LNH7" s="340"/>
      <c r="LNI7" s="95"/>
      <c r="LNJ7" s="340"/>
      <c r="LNK7" s="340"/>
      <c r="LNL7" s="101"/>
      <c r="LNM7" s="96"/>
      <c r="LNN7" s="395"/>
      <c r="LNO7" s="340"/>
      <c r="LNP7" s="340"/>
      <c r="LNQ7" s="340"/>
      <c r="LNR7" s="340"/>
      <c r="LNS7" s="340"/>
      <c r="LNT7" s="340"/>
      <c r="LNU7" s="340"/>
      <c r="LNV7" s="95"/>
      <c r="LNW7" s="340"/>
      <c r="LNX7" s="340"/>
      <c r="LNY7" s="101"/>
      <c r="LNZ7" s="96"/>
      <c r="LOA7" s="395"/>
      <c r="LOB7" s="340"/>
      <c r="LOC7" s="340"/>
      <c r="LOD7" s="340"/>
      <c r="LOE7" s="340"/>
      <c r="LOF7" s="340"/>
      <c r="LOG7" s="340"/>
      <c r="LOH7" s="340"/>
      <c r="LOI7" s="95"/>
      <c r="LOJ7" s="340"/>
      <c r="LOK7" s="340"/>
      <c r="LOL7" s="101"/>
      <c r="LOM7" s="96"/>
      <c r="LON7" s="395"/>
      <c r="LOO7" s="340"/>
      <c r="LOP7" s="340"/>
      <c r="LOQ7" s="340"/>
      <c r="LOR7" s="340"/>
      <c r="LOS7" s="340"/>
      <c r="LOT7" s="340"/>
      <c r="LOU7" s="340"/>
      <c r="LOV7" s="95"/>
      <c r="LOW7" s="340"/>
      <c r="LOX7" s="340"/>
      <c r="LOY7" s="101"/>
      <c r="LOZ7" s="96"/>
      <c r="LPA7" s="395"/>
      <c r="LPB7" s="340"/>
      <c r="LPC7" s="340"/>
      <c r="LPD7" s="340"/>
      <c r="LPE7" s="340"/>
      <c r="LPF7" s="340"/>
      <c r="LPG7" s="340"/>
      <c r="LPH7" s="340"/>
      <c r="LPI7" s="95"/>
      <c r="LPJ7" s="340"/>
      <c r="LPK7" s="340"/>
      <c r="LPL7" s="101"/>
      <c r="LPM7" s="96"/>
      <c r="LPN7" s="395"/>
      <c r="LPO7" s="340"/>
      <c r="LPP7" s="340"/>
      <c r="LPQ7" s="340"/>
      <c r="LPR7" s="340"/>
      <c r="LPS7" s="340"/>
      <c r="LPT7" s="340"/>
      <c r="LPU7" s="340"/>
      <c r="LPV7" s="95"/>
      <c r="LPW7" s="340"/>
      <c r="LPX7" s="340"/>
      <c r="LPY7" s="101"/>
      <c r="LPZ7" s="96"/>
      <c r="LQA7" s="395"/>
      <c r="LQB7" s="340"/>
      <c r="LQC7" s="340"/>
      <c r="LQD7" s="340"/>
      <c r="LQE7" s="340"/>
      <c r="LQF7" s="340"/>
      <c r="LQG7" s="340"/>
      <c r="LQH7" s="340"/>
      <c r="LQI7" s="95"/>
      <c r="LQJ7" s="340"/>
      <c r="LQK7" s="340"/>
      <c r="LQL7" s="101"/>
      <c r="LQM7" s="96"/>
      <c r="LQN7" s="395"/>
      <c r="LQO7" s="340"/>
      <c r="LQP7" s="340"/>
      <c r="LQQ7" s="340"/>
      <c r="LQR7" s="340"/>
      <c r="LQS7" s="340"/>
      <c r="LQT7" s="340"/>
      <c r="LQU7" s="340"/>
      <c r="LQV7" s="95"/>
      <c r="LQW7" s="340"/>
      <c r="LQX7" s="340"/>
      <c r="LQY7" s="101"/>
      <c r="LQZ7" s="96"/>
      <c r="LRA7" s="395"/>
      <c r="LRB7" s="340"/>
      <c r="LRC7" s="340"/>
      <c r="LRD7" s="340"/>
      <c r="LRE7" s="340"/>
      <c r="LRF7" s="340"/>
      <c r="LRG7" s="340"/>
      <c r="LRH7" s="340"/>
      <c r="LRI7" s="95"/>
      <c r="LRJ7" s="340"/>
      <c r="LRK7" s="340"/>
      <c r="LRL7" s="101"/>
      <c r="LRM7" s="96"/>
      <c r="LRN7" s="395"/>
      <c r="LRO7" s="340"/>
      <c r="LRP7" s="340"/>
      <c r="LRQ7" s="340"/>
      <c r="LRR7" s="340"/>
      <c r="LRS7" s="340"/>
      <c r="LRT7" s="340"/>
      <c r="LRU7" s="340"/>
      <c r="LRV7" s="95"/>
      <c r="LRW7" s="340"/>
      <c r="LRX7" s="340"/>
      <c r="LRY7" s="101"/>
      <c r="LRZ7" s="96"/>
      <c r="LSA7" s="395"/>
      <c r="LSB7" s="340"/>
      <c r="LSC7" s="340"/>
      <c r="LSD7" s="340"/>
      <c r="LSE7" s="340"/>
      <c r="LSF7" s="340"/>
      <c r="LSG7" s="340"/>
      <c r="LSH7" s="340"/>
      <c r="LSI7" s="95"/>
      <c r="LSJ7" s="340"/>
      <c r="LSK7" s="340"/>
      <c r="LSL7" s="101"/>
      <c r="LSM7" s="96"/>
      <c r="LSN7" s="395"/>
      <c r="LSO7" s="340"/>
      <c r="LSP7" s="340"/>
      <c r="LSQ7" s="340"/>
      <c r="LSR7" s="340"/>
      <c r="LSS7" s="340"/>
      <c r="LST7" s="340"/>
      <c r="LSU7" s="340"/>
      <c r="LSV7" s="95"/>
      <c r="LSW7" s="340"/>
      <c r="LSX7" s="340"/>
      <c r="LSY7" s="101"/>
      <c r="LSZ7" s="96"/>
      <c r="LTA7" s="395"/>
      <c r="LTB7" s="340"/>
      <c r="LTC7" s="340"/>
      <c r="LTD7" s="340"/>
      <c r="LTE7" s="340"/>
      <c r="LTF7" s="340"/>
      <c r="LTG7" s="340"/>
      <c r="LTH7" s="340"/>
      <c r="LTI7" s="95"/>
      <c r="LTJ7" s="340"/>
      <c r="LTK7" s="340"/>
      <c r="LTL7" s="101"/>
      <c r="LTM7" s="96"/>
      <c r="LTN7" s="395"/>
      <c r="LTO7" s="340"/>
      <c r="LTP7" s="340"/>
      <c r="LTQ7" s="340"/>
      <c r="LTR7" s="340"/>
      <c r="LTS7" s="340"/>
      <c r="LTT7" s="340"/>
      <c r="LTU7" s="340"/>
      <c r="LTV7" s="95"/>
      <c r="LTW7" s="340"/>
      <c r="LTX7" s="340"/>
      <c r="LTY7" s="101"/>
      <c r="LTZ7" s="96"/>
      <c r="LUA7" s="395"/>
      <c r="LUB7" s="340"/>
      <c r="LUC7" s="340"/>
      <c r="LUD7" s="340"/>
      <c r="LUE7" s="340"/>
      <c r="LUF7" s="340"/>
      <c r="LUG7" s="340"/>
      <c r="LUH7" s="340"/>
      <c r="LUI7" s="95"/>
      <c r="LUJ7" s="340"/>
      <c r="LUK7" s="340"/>
      <c r="LUL7" s="101"/>
      <c r="LUM7" s="96"/>
      <c r="LUN7" s="395"/>
      <c r="LUO7" s="340"/>
      <c r="LUP7" s="340"/>
      <c r="LUQ7" s="340"/>
      <c r="LUR7" s="340"/>
      <c r="LUS7" s="340"/>
      <c r="LUT7" s="340"/>
      <c r="LUU7" s="340"/>
      <c r="LUV7" s="95"/>
      <c r="LUW7" s="340"/>
      <c r="LUX7" s="340"/>
      <c r="LUY7" s="101"/>
      <c r="LUZ7" s="96"/>
      <c r="LVA7" s="395"/>
      <c r="LVB7" s="340"/>
      <c r="LVC7" s="340"/>
      <c r="LVD7" s="340"/>
      <c r="LVE7" s="340"/>
      <c r="LVF7" s="340"/>
      <c r="LVG7" s="340"/>
      <c r="LVH7" s="340"/>
      <c r="LVI7" s="95"/>
      <c r="LVJ7" s="340"/>
      <c r="LVK7" s="340"/>
      <c r="LVL7" s="101"/>
      <c r="LVM7" s="96"/>
      <c r="LVN7" s="395"/>
      <c r="LVO7" s="340"/>
      <c r="LVP7" s="340"/>
      <c r="LVQ7" s="340"/>
      <c r="LVR7" s="340"/>
      <c r="LVS7" s="340"/>
      <c r="LVT7" s="340"/>
      <c r="LVU7" s="340"/>
      <c r="LVV7" s="95"/>
      <c r="LVW7" s="340"/>
      <c r="LVX7" s="340"/>
      <c r="LVY7" s="101"/>
      <c r="LVZ7" s="96"/>
      <c r="LWA7" s="395"/>
      <c r="LWB7" s="340"/>
      <c r="LWC7" s="340"/>
      <c r="LWD7" s="340"/>
      <c r="LWE7" s="340"/>
      <c r="LWF7" s="340"/>
      <c r="LWG7" s="340"/>
      <c r="LWH7" s="340"/>
      <c r="LWI7" s="95"/>
      <c r="LWJ7" s="340"/>
      <c r="LWK7" s="340"/>
      <c r="LWL7" s="101"/>
      <c r="LWM7" s="96"/>
      <c r="LWN7" s="395"/>
      <c r="LWO7" s="340"/>
      <c r="LWP7" s="340"/>
      <c r="LWQ7" s="340"/>
      <c r="LWR7" s="340"/>
      <c r="LWS7" s="340"/>
      <c r="LWT7" s="340"/>
      <c r="LWU7" s="340"/>
      <c r="LWV7" s="95"/>
      <c r="LWW7" s="340"/>
      <c r="LWX7" s="340"/>
      <c r="LWY7" s="101"/>
      <c r="LWZ7" s="96"/>
      <c r="LXA7" s="395"/>
      <c r="LXB7" s="340"/>
      <c r="LXC7" s="340"/>
      <c r="LXD7" s="340"/>
      <c r="LXE7" s="340"/>
      <c r="LXF7" s="340"/>
      <c r="LXG7" s="340"/>
      <c r="LXH7" s="340"/>
      <c r="LXI7" s="95"/>
      <c r="LXJ7" s="340"/>
      <c r="LXK7" s="340"/>
      <c r="LXL7" s="101"/>
      <c r="LXM7" s="96"/>
      <c r="LXN7" s="395"/>
      <c r="LXO7" s="340"/>
      <c r="LXP7" s="340"/>
      <c r="LXQ7" s="340"/>
      <c r="LXR7" s="340"/>
      <c r="LXS7" s="340"/>
      <c r="LXT7" s="340"/>
      <c r="LXU7" s="340"/>
      <c r="LXV7" s="95"/>
      <c r="LXW7" s="340"/>
      <c r="LXX7" s="340"/>
      <c r="LXY7" s="101"/>
      <c r="LXZ7" s="96"/>
      <c r="LYA7" s="395"/>
      <c r="LYB7" s="340"/>
      <c r="LYC7" s="340"/>
      <c r="LYD7" s="340"/>
      <c r="LYE7" s="340"/>
      <c r="LYF7" s="340"/>
      <c r="LYG7" s="340"/>
      <c r="LYH7" s="340"/>
      <c r="LYI7" s="95"/>
      <c r="LYJ7" s="340"/>
      <c r="LYK7" s="340"/>
      <c r="LYL7" s="101"/>
      <c r="LYM7" s="96"/>
      <c r="LYN7" s="395"/>
      <c r="LYO7" s="340"/>
      <c r="LYP7" s="340"/>
      <c r="LYQ7" s="340"/>
      <c r="LYR7" s="340"/>
      <c r="LYS7" s="340"/>
      <c r="LYT7" s="340"/>
      <c r="LYU7" s="340"/>
      <c r="LYV7" s="95"/>
      <c r="LYW7" s="340"/>
      <c r="LYX7" s="340"/>
      <c r="LYY7" s="101"/>
      <c r="LYZ7" s="96"/>
      <c r="LZA7" s="395"/>
      <c r="LZB7" s="340"/>
      <c r="LZC7" s="340"/>
      <c r="LZD7" s="340"/>
      <c r="LZE7" s="340"/>
      <c r="LZF7" s="340"/>
      <c r="LZG7" s="340"/>
      <c r="LZH7" s="340"/>
      <c r="LZI7" s="95"/>
      <c r="LZJ7" s="340"/>
      <c r="LZK7" s="340"/>
      <c r="LZL7" s="101"/>
      <c r="LZM7" s="96"/>
      <c r="LZN7" s="395"/>
      <c r="LZO7" s="340"/>
      <c r="LZP7" s="340"/>
      <c r="LZQ7" s="340"/>
      <c r="LZR7" s="340"/>
      <c r="LZS7" s="340"/>
      <c r="LZT7" s="340"/>
      <c r="LZU7" s="340"/>
      <c r="LZV7" s="95"/>
      <c r="LZW7" s="340"/>
      <c r="LZX7" s="340"/>
      <c r="LZY7" s="101"/>
      <c r="LZZ7" s="96"/>
      <c r="MAA7" s="395"/>
      <c r="MAB7" s="340"/>
      <c r="MAC7" s="340"/>
      <c r="MAD7" s="340"/>
      <c r="MAE7" s="340"/>
      <c r="MAF7" s="340"/>
      <c r="MAG7" s="340"/>
      <c r="MAH7" s="340"/>
      <c r="MAI7" s="95"/>
      <c r="MAJ7" s="340"/>
      <c r="MAK7" s="340"/>
      <c r="MAL7" s="101"/>
      <c r="MAM7" s="96"/>
      <c r="MAN7" s="395"/>
      <c r="MAO7" s="340"/>
      <c r="MAP7" s="340"/>
      <c r="MAQ7" s="340"/>
      <c r="MAR7" s="340"/>
      <c r="MAS7" s="340"/>
      <c r="MAT7" s="340"/>
      <c r="MAU7" s="340"/>
      <c r="MAV7" s="95"/>
      <c r="MAW7" s="340"/>
      <c r="MAX7" s="340"/>
      <c r="MAY7" s="101"/>
      <c r="MAZ7" s="96"/>
      <c r="MBA7" s="395"/>
      <c r="MBB7" s="340"/>
      <c r="MBC7" s="340"/>
      <c r="MBD7" s="340"/>
      <c r="MBE7" s="340"/>
      <c r="MBF7" s="340"/>
      <c r="MBG7" s="340"/>
      <c r="MBH7" s="340"/>
      <c r="MBI7" s="95"/>
      <c r="MBJ7" s="340"/>
      <c r="MBK7" s="340"/>
      <c r="MBL7" s="101"/>
      <c r="MBM7" s="96"/>
      <c r="MBN7" s="395"/>
      <c r="MBO7" s="340"/>
      <c r="MBP7" s="340"/>
      <c r="MBQ7" s="340"/>
      <c r="MBR7" s="340"/>
      <c r="MBS7" s="340"/>
      <c r="MBT7" s="340"/>
      <c r="MBU7" s="340"/>
      <c r="MBV7" s="95"/>
      <c r="MBW7" s="340"/>
      <c r="MBX7" s="340"/>
      <c r="MBY7" s="101"/>
      <c r="MBZ7" s="96"/>
      <c r="MCA7" s="395"/>
      <c r="MCB7" s="340"/>
      <c r="MCC7" s="340"/>
      <c r="MCD7" s="340"/>
      <c r="MCE7" s="340"/>
      <c r="MCF7" s="340"/>
      <c r="MCG7" s="340"/>
      <c r="MCH7" s="340"/>
      <c r="MCI7" s="95"/>
      <c r="MCJ7" s="340"/>
      <c r="MCK7" s="340"/>
      <c r="MCL7" s="101"/>
      <c r="MCM7" s="96"/>
      <c r="MCN7" s="395"/>
      <c r="MCO7" s="340"/>
      <c r="MCP7" s="340"/>
      <c r="MCQ7" s="340"/>
      <c r="MCR7" s="340"/>
      <c r="MCS7" s="340"/>
      <c r="MCT7" s="340"/>
      <c r="MCU7" s="340"/>
      <c r="MCV7" s="95"/>
      <c r="MCW7" s="340"/>
      <c r="MCX7" s="340"/>
      <c r="MCY7" s="101"/>
      <c r="MCZ7" s="96"/>
      <c r="MDA7" s="395"/>
      <c r="MDB7" s="340"/>
      <c r="MDC7" s="340"/>
      <c r="MDD7" s="340"/>
      <c r="MDE7" s="340"/>
      <c r="MDF7" s="340"/>
      <c r="MDG7" s="340"/>
      <c r="MDH7" s="340"/>
      <c r="MDI7" s="95"/>
      <c r="MDJ7" s="340"/>
      <c r="MDK7" s="340"/>
      <c r="MDL7" s="101"/>
      <c r="MDM7" s="96"/>
      <c r="MDN7" s="395"/>
      <c r="MDO7" s="340"/>
      <c r="MDP7" s="340"/>
      <c r="MDQ7" s="340"/>
      <c r="MDR7" s="340"/>
      <c r="MDS7" s="340"/>
      <c r="MDT7" s="340"/>
      <c r="MDU7" s="340"/>
      <c r="MDV7" s="95"/>
      <c r="MDW7" s="340"/>
      <c r="MDX7" s="340"/>
      <c r="MDY7" s="101"/>
      <c r="MDZ7" s="96"/>
      <c r="MEA7" s="395"/>
      <c r="MEB7" s="340"/>
      <c r="MEC7" s="340"/>
      <c r="MED7" s="340"/>
      <c r="MEE7" s="340"/>
      <c r="MEF7" s="340"/>
      <c r="MEG7" s="340"/>
      <c r="MEH7" s="340"/>
      <c r="MEI7" s="95"/>
      <c r="MEJ7" s="340"/>
      <c r="MEK7" s="340"/>
      <c r="MEL7" s="101"/>
      <c r="MEM7" s="96"/>
      <c r="MEN7" s="395"/>
      <c r="MEO7" s="340"/>
      <c r="MEP7" s="340"/>
      <c r="MEQ7" s="340"/>
      <c r="MER7" s="340"/>
      <c r="MES7" s="340"/>
      <c r="MET7" s="340"/>
      <c r="MEU7" s="340"/>
      <c r="MEV7" s="95"/>
      <c r="MEW7" s="340"/>
      <c r="MEX7" s="340"/>
      <c r="MEY7" s="101"/>
      <c r="MEZ7" s="96"/>
      <c r="MFA7" s="395"/>
      <c r="MFB7" s="340"/>
      <c r="MFC7" s="340"/>
      <c r="MFD7" s="340"/>
      <c r="MFE7" s="340"/>
      <c r="MFF7" s="340"/>
      <c r="MFG7" s="340"/>
      <c r="MFH7" s="340"/>
      <c r="MFI7" s="95"/>
      <c r="MFJ7" s="340"/>
      <c r="MFK7" s="340"/>
      <c r="MFL7" s="101"/>
      <c r="MFM7" s="96"/>
      <c r="MFN7" s="395"/>
      <c r="MFO7" s="340"/>
      <c r="MFP7" s="340"/>
      <c r="MFQ7" s="340"/>
      <c r="MFR7" s="340"/>
      <c r="MFS7" s="340"/>
      <c r="MFT7" s="340"/>
      <c r="MFU7" s="340"/>
      <c r="MFV7" s="95"/>
      <c r="MFW7" s="340"/>
      <c r="MFX7" s="340"/>
      <c r="MFY7" s="101"/>
      <c r="MFZ7" s="96"/>
      <c r="MGA7" s="395"/>
      <c r="MGB7" s="340"/>
      <c r="MGC7" s="340"/>
      <c r="MGD7" s="340"/>
      <c r="MGE7" s="340"/>
      <c r="MGF7" s="340"/>
      <c r="MGG7" s="340"/>
      <c r="MGH7" s="340"/>
      <c r="MGI7" s="95"/>
      <c r="MGJ7" s="340"/>
      <c r="MGK7" s="340"/>
      <c r="MGL7" s="101"/>
      <c r="MGM7" s="96"/>
      <c r="MGN7" s="395"/>
      <c r="MGO7" s="340"/>
      <c r="MGP7" s="340"/>
      <c r="MGQ7" s="340"/>
      <c r="MGR7" s="340"/>
      <c r="MGS7" s="340"/>
      <c r="MGT7" s="340"/>
      <c r="MGU7" s="340"/>
      <c r="MGV7" s="95"/>
      <c r="MGW7" s="340"/>
      <c r="MGX7" s="340"/>
      <c r="MGY7" s="101"/>
      <c r="MGZ7" s="96"/>
      <c r="MHA7" s="395"/>
      <c r="MHB7" s="340"/>
      <c r="MHC7" s="340"/>
      <c r="MHD7" s="340"/>
      <c r="MHE7" s="340"/>
      <c r="MHF7" s="340"/>
      <c r="MHG7" s="340"/>
      <c r="MHH7" s="340"/>
      <c r="MHI7" s="95"/>
      <c r="MHJ7" s="340"/>
      <c r="MHK7" s="340"/>
      <c r="MHL7" s="101"/>
      <c r="MHM7" s="96"/>
      <c r="MHN7" s="395"/>
      <c r="MHO7" s="340"/>
      <c r="MHP7" s="340"/>
      <c r="MHQ7" s="340"/>
      <c r="MHR7" s="340"/>
      <c r="MHS7" s="340"/>
      <c r="MHT7" s="340"/>
      <c r="MHU7" s="340"/>
      <c r="MHV7" s="95"/>
      <c r="MHW7" s="340"/>
      <c r="MHX7" s="340"/>
      <c r="MHY7" s="101"/>
      <c r="MHZ7" s="96"/>
      <c r="MIA7" s="395"/>
      <c r="MIB7" s="340"/>
      <c r="MIC7" s="340"/>
      <c r="MID7" s="340"/>
      <c r="MIE7" s="340"/>
      <c r="MIF7" s="340"/>
      <c r="MIG7" s="340"/>
      <c r="MIH7" s="340"/>
      <c r="MII7" s="95"/>
      <c r="MIJ7" s="340"/>
      <c r="MIK7" s="340"/>
      <c r="MIL7" s="101"/>
      <c r="MIM7" s="96"/>
      <c r="MIN7" s="395"/>
      <c r="MIO7" s="340"/>
      <c r="MIP7" s="340"/>
      <c r="MIQ7" s="340"/>
      <c r="MIR7" s="340"/>
      <c r="MIS7" s="340"/>
      <c r="MIT7" s="340"/>
      <c r="MIU7" s="340"/>
      <c r="MIV7" s="95"/>
      <c r="MIW7" s="340"/>
      <c r="MIX7" s="340"/>
      <c r="MIY7" s="101"/>
      <c r="MIZ7" s="96"/>
      <c r="MJA7" s="395"/>
      <c r="MJB7" s="340"/>
      <c r="MJC7" s="340"/>
      <c r="MJD7" s="340"/>
      <c r="MJE7" s="340"/>
      <c r="MJF7" s="340"/>
      <c r="MJG7" s="340"/>
      <c r="MJH7" s="340"/>
      <c r="MJI7" s="95"/>
      <c r="MJJ7" s="340"/>
      <c r="MJK7" s="340"/>
      <c r="MJL7" s="101"/>
      <c r="MJM7" s="96"/>
      <c r="MJN7" s="395"/>
      <c r="MJO7" s="340"/>
      <c r="MJP7" s="340"/>
      <c r="MJQ7" s="340"/>
      <c r="MJR7" s="340"/>
      <c r="MJS7" s="340"/>
      <c r="MJT7" s="340"/>
      <c r="MJU7" s="340"/>
      <c r="MJV7" s="95"/>
      <c r="MJW7" s="340"/>
      <c r="MJX7" s="340"/>
      <c r="MJY7" s="101"/>
      <c r="MJZ7" s="96"/>
      <c r="MKA7" s="395"/>
      <c r="MKB7" s="340"/>
      <c r="MKC7" s="340"/>
      <c r="MKD7" s="340"/>
      <c r="MKE7" s="340"/>
      <c r="MKF7" s="340"/>
      <c r="MKG7" s="340"/>
      <c r="MKH7" s="340"/>
      <c r="MKI7" s="95"/>
      <c r="MKJ7" s="340"/>
      <c r="MKK7" s="340"/>
      <c r="MKL7" s="101"/>
      <c r="MKM7" s="96"/>
      <c r="MKN7" s="395"/>
      <c r="MKO7" s="340"/>
      <c r="MKP7" s="340"/>
      <c r="MKQ7" s="340"/>
      <c r="MKR7" s="340"/>
      <c r="MKS7" s="340"/>
      <c r="MKT7" s="340"/>
      <c r="MKU7" s="340"/>
      <c r="MKV7" s="95"/>
      <c r="MKW7" s="340"/>
      <c r="MKX7" s="340"/>
      <c r="MKY7" s="101"/>
      <c r="MKZ7" s="96"/>
      <c r="MLA7" s="395"/>
      <c r="MLB7" s="340"/>
      <c r="MLC7" s="340"/>
      <c r="MLD7" s="340"/>
      <c r="MLE7" s="340"/>
      <c r="MLF7" s="340"/>
      <c r="MLG7" s="340"/>
      <c r="MLH7" s="340"/>
      <c r="MLI7" s="95"/>
      <c r="MLJ7" s="340"/>
      <c r="MLK7" s="340"/>
      <c r="MLL7" s="101"/>
      <c r="MLM7" s="96"/>
      <c r="MLN7" s="395"/>
      <c r="MLO7" s="340"/>
      <c r="MLP7" s="340"/>
      <c r="MLQ7" s="340"/>
      <c r="MLR7" s="340"/>
      <c r="MLS7" s="340"/>
      <c r="MLT7" s="340"/>
      <c r="MLU7" s="340"/>
      <c r="MLV7" s="95"/>
      <c r="MLW7" s="340"/>
      <c r="MLX7" s="340"/>
      <c r="MLY7" s="101"/>
      <c r="MLZ7" s="96"/>
      <c r="MMA7" s="395"/>
      <c r="MMB7" s="340"/>
      <c r="MMC7" s="340"/>
      <c r="MMD7" s="340"/>
      <c r="MME7" s="340"/>
      <c r="MMF7" s="340"/>
      <c r="MMG7" s="340"/>
      <c r="MMH7" s="340"/>
      <c r="MMI7" s="95"/>
      <c r="MMJ7" s="340"/>
      <c r="MMK7" s="340"/>
      <c r="MML7" s="101"/>
      <c r="MMM7" s="96"/>
      <c r="MMN7" s="395"/>
      <c r="MMO7" s="340"/>
      <c r="MMP7" s="340"/>
      <c r="MMQ7" s="340"/>
      <c r="MMR7" s="340"/>
      <c r="MMS7" s="340"/>
      <c r="MMT7" s="340"/>
      <c r="MMU7" s="340"/>
      <c r="MMV7" s="95"/>
      <c r="MMW7" s="340"/>
      <c r="MMX7" s="340"/>
      <c r="MMY7" s="101"/>
      <c r="MMZ7" s="96"/>
      <c r="MNA7" s="395"/>
      <c r="MNB7" s="340"/>
      <c r="MNC7" s="340"/>
      <c r="MND7" s="340"/>
      <c r="MNE7" s="340"/>
      <c r="MNF7" s="340"/>
      <c r="MNG7" s="340"/>
      <c r="MNH7" s="340"/>
      <c r="MNI7" s="95"/>
      <c r="MNJ7" s="340"/>
      <c r="MNK7" s="340"/>
      <c r="MNL7" s="101"/>
      <c r="MNM7" s="96"/>
      <c r="MNN7" s="395"/>
      <c r="MNO7" s="340"/>
      <c r="MNP7" s="340"/>
      <c r="MNQ7" s="340"/>
      <c r="MNR7" s="340"/>
      <c r="MNS7" s="340"/>
      <c r="MNT7" s="340"/>
      <c r="MNU7" s="340"/>
      <c r="MNV7" s="95"/>
      <c r="MNW7" s="340"/>
      <c r="MNX7" s="340"/>
      <c r="MNY7" s="101"/>
      <c r="MNZ7" s="96"/>
      <c r="MOA7" s="395"/>
      <c r="MOB7" s="340"/>
      <c r="MOC7" s="340"/>
      <c r="MOD7" s="340"/>
      <c r="MOE7" s="340"/>
      <c r="MOF7" s="340"/>
      <c r="MOG7" s="340"/>
      <c r="MOH7" s="340"/>
      <c r="MOI7" s="95"/>
      <c r="MOJ7" s="340"/>
      <c r="MOK7" s="340"/>
      <c r="MOL7" s="101"/>
      <c r="MOM7" s="96"/>
      <c r="MON7" s="395"/>
      <c r="MOO7" s="340"/>
      <c r="MOP7" s="340"/>
      <c r="MOQ7" s="340"/>
      <c r="MOR7" s="340"/>
      <c r="MOS7" s="340"/>
      <c r="MOT7" s="340"/>
      <c r="MOU7" s="340"/>
      <c r="MOV7" s="95"/>
      <c r="MOW7" s="340"/>
      <c r="MOX7" s="340"/>
      <c r="MOY7" s="101"/>
      <c r="MOZ7" s="96"/>
      <c r="MPA7" s="395"/>
      <c r="MPB7" s="340"/>
      <c r="MPC7" s="340"/>
      <c r="MPD7" s="340"/>
      <c r="MPE7" s="340"/>
      <c r="MPF7" s="340"/>
      <c r="MPG7" s="340"/>
      <c r="MPH7" s="340"/>
      <c r="MPI7" s="95"/>
      <c r="MPJ7" s="340"/>
      <c r="MPK7" s="340"/>
      <c r="MPL7" s="101"/>
      <c r="MPM7" s="96"/>
      <c r="MPN7" s="395"/>
      <c r="MPO7" s="340"/>
      <c r="MPP7" s="340"/>
      <c r="MPQ7" s="340"/>
      <c r="MPR7" s="340"/>
      <c r="MPS7" s="340"/>
      <c r="MPT7" s="340"/>
      <c r="MPU7" s="340"/>
      <c r="MPV7" s="95"/>
      <c r="MPW7" s="340"/>
      <c r="MPX7" s="340"/>
      <c r="MPY7" s="101"/>
      <c r="MPZ7" s="96"/>
      <c r="MQA7" s="395"/>
      <c r="MQB7" s="340"/>
      <c r="MQC7" s="340"/>
      <c r="MQD7" s="340"/>
      <c r="MQE7" s="340"/>
      <c r="MQF7" s="340"/>
      <c r="MQG7" s="340"/>
      <c r="MQH7" s="340"/>
      <c r="MQI7" s="95"/>
      <c r="MQJ7" s="340"/>
      <c r="MQK7" s="340"/>
      <c r="MQL7" s="101"/>
      <c r="MQM7" s="96"/>
      <c r="MQN7" s="395"/>
      <c r="MQO7" s="340"/>
      <c r="MQP7" s="340"/>
      <c r="MQQ7" s="340"/>
      <c r="MQR7" s="340"/>
      <c r="MQS7" s="340"/>
      <c r="MQT7" s="340"/>
      <c r="MQU7" s="340"/>
      <c r="MQV7" s="95"/>
      <c r="MQW7" s="340"/>
      <c r="MQX7" s="340"/>
      <c r="MQY7" s="101"/>
      <c r="MQZ7" s="96"/>
      <c r="MRA7" s="395"/>
      <c r="MRB7" s="340"/>
      <c r="MRC7" s="340"/>
      <c r="MRD7" s="340"/>
      <c r="MRE7" s="340"/>
      <c r="MRF7" s="340"/>
      <c r="MRG7" s="340"/>
      <c r="MRH7" s="340"/>
      <c r="MRI7" s="95"/>
      <c r="MRJ7" s="340"/>
      <c r="MRK7" s="340"/>
      <c r="MRL7" s="101"/>
      <c r="MRM7" s="96"/>
      <c r="MRN7" s="395"/>
      <c r="MRO7" s="340"/>
      <c r="MRP7" s="340"/>
      <c r="MRQ7" s="340"/>
      <c r="MRR7" s="340"/>
      <c r="MRS7" s="340"/>
      <c r="MRT7" s="340"/>
      <c r="MRU7" s="340"/>
      <c r="MRV7" s="95"/>
      <c r="MRW7" s="340"/>
      <c r="MRX7" s="340"/>
      <c r="MRY7" s="101"/>
      <c r="MRZ7" s="96"/>
      <c r="MSA7" s="395"/>
      <c r="MSB7" s="340"/>
      <c r="MSC7" s="340"/>
      <c r="MSD7" s="340"/>
      <c r="MSE7" s="340"/>
      <c r="MSF7" s="340"/>
      <c r="MSG7" s="340"/>
      <c r="MSH7" s="340"/>
      <c r="MSI7" s="95"/>
      <c r="MSJ7" s="340"/>
      <c r="MSK7" s="340"/>
      <c r="MSL7" s="101"/>
      <c r="MSM7" s="96"/>
      <c r="MSN7" s="395"/>
      <c r="MSO7" s="340"/>
      <c r="MSP7" s="340"/>
      <c r="MSQ7" s="340"/>
      <c r="MSR7" s="340"/>
      <c r="MSS7" s="340"/>
      <c r="MST7" s="340"/>
      <c r="MSU7" s="340"/>
      <c r="MSV7" s="95"/>
      <c r="MSW7" s="340"/>
      <c r="MSX7" s="340"/>
      <c r="MSY7" s="101"/>
      <c r="MSZ7" s="96"/>
      <c r="MTA7" s="395"/>
      <c r="MTB7" s="340"/>
      <c r="MTC7" s="340"/>
      <c r="MTD7" s="340"/>
      <c r="MTE7" s="340"/>
      <c r="MTF7" s="340"/>
      <c r="MTG7" s="340"/>
      <c r="MTH7" s="340"/>
      <c r="MTI7" s="95"/>
      <c r="MTJ7" s="340"/>
      <c r="MTK7" s="340"/>
      <c r="MTL7" s="101"/>
      <c r="MTM7" s="96"/>
      <c r="MTN7" s="395"/>
      <c r="MTO7" s="340"/>
      <c r="MTP7" s="340"/>
      <c r="MTQ7" s="340"/>
      <c r="MTR7" s="340"/>
      <c r="MTS7" s="340"/>
      <c r="MTT7" s="340"/>
      <c r="MTU7" s="340"/>
      <c r="MTV7" s="95"/>
      <c r="MTW7" s="340"/>
      <c r="MTX7" s="340"/>
      <c r="MTY7" s="101"/>
      <c r="MTZ7" s="96"/>
      <c r="MUA7" s="395"/>
      <c r="MUB7" s="340"/>
      <c r="MUC7" s="340"/>
      <c r="MUD7" s="340"/>
      <c r="MUE7" s="340"/>
      <c r="MUF7" s="340"/>
      <c r="MUG7" s="340"/>
      <c r="MUH7" s="340"/>
      <c r="MUI7" s="95"/>
      <c r="MUJ7" s="340"/>
      <c r="MUK7" s="340"/>
      <c r="MUL7" s="101"/>
      <c r="MUM7" s="96"/>
      <c r="MUN7" s="395"/>
      <c r="MUO7" s="340"/>
      <c r="MUP7" s="340"/>
      <c r="MUQ7" s="340"/>
      <c r="MUR7" s="340"/>
      <c r="MUS7" s="340"/>
      <c r="MUT7" s="340"/>
      <c r="MUU7" s="340"/>
      <c r="MUV7" s="95"/>
      <c r="MUW7" s="340"/>
      <c r="MUX7" s="340"/>
      <c r="MUY7" s="101"/>
      <c r="MUZ7" s="96"/>
      <c r="MVA7" s="395"/>
      <c r="MVB7" s="340"/>
      <c r="MVC7" s="340"/>
      <c r="MVD7" s="340"/>
      <c r="MVE7" s="340"/>
      <c r="MVF7" s="340"/>
      <c r="MVG7" s="340"/>
      <c r="MVH7" s="340"/>
      <c r="MVI7" s="95"/>
      <c r="MVJ7" s="340"/>
      <c r="MVK7" s="340"/>
      <c r="MVL7" s="101"/>
      <c r="MVM7" s="96"/>
      <c r="MVN7" s="395"/>
      <c r="MVO7" s="340"/>
      <c r="MVP7" s="340"/>
      <c r="MVQ7" s="340"/>
      <c r="MVR7" s="340"/>
      <c r="MVS7" s="340"/>
      <c r="MVT7" s="340"/>
      <c r="MVU7" s="340"/>
      <c r="MVV7" s="95"/>
      <c r="MVW7" s="340"/>
      <c r="MVX7" s="340"/>
      <c r="MVY7" s="101"/>
      <c r="MVZ7" s="96"/>
      <c r="MWA7" s="395"/>
      <c r="MWB7" s="340"/>
      <c r="MWC7" s="340"/>
      <c r="MWD7" s="340"/>
      <c r="MWE7" s="340"/>
      <c r="MWF7" s="340"/>
      <c r="MWG7" s="340"/>
      <c r="MWH7" s="340"/>
      <c r="MWI7" s="95"/>
      <c r="MWJ7" s="340"/>
      <c r="MWK7" s="340"/>
      <c r="MWL7" s="101"/>
      <c r="MWM7" s="96"/>
      <c r="MWN7" s="395"/>
      <c r="MWO7" s="340"/>
      <c r="MWP7" s="340"/>
      <c r="MWQ7" s="340"/>
      <c r="MWR7" s="340"/>
      <c r="MWS7" s="340"/>
      <c r="MWT7" s="340"/>
      <c r="MWU7" s="340"/>
      <c r="MWV7" s="95"/>
      <c r="MWW7" s="340"/>
      <c r="MWX7" s="340"/>
      <c r="MWY7" s="101"/>
      <c r="MWZ7" s="96"/>
      <c r="MXA7" s="395"/>
      <c r="MXB7" s="340"/>
      <c r="MXC7" s="340"/>
      <c r="MXD7" s="340"/>
      <c r="MXE7" s="340"/>
      <c r="MXF7" s="340"/>
      <c r="MXG7" s="340"/>
      <c r="MXH7" s="340"/>
      <c r="MXI7" s="95"/>
      <c r="MXJ7" s="340"/>
      <c r="MXK7" s="340"/>
      <c r="MXL7" s="101"/>
      <c r="MXM7" s="96"/>
      <c r="MXN7" s="395"/>
      <c r="MXO7" s="340"/>
      <c r="MXP7" s="340"/>
      <c r="MXQ7" s="340"/>
      <c r="MXR7" s="340"/>
      <c r="MXS7" s="340"/>
      <c r="MXT7" s="340"/>
      <c r="MXU7" s="340"/>
      <c r="MXV7" s="95"/>
      <c r="MXW7" s="340"/>
      <c r="MXX7" s="340"/>
      <c r="MXY7" s="101"/>
      <c r="MXZ7" s="96"/>
      <c r="MYA7" s="395"/>
      <c r="MYB7" s="340"/>
      <c r="MYC7" s="340"/>
      <c r="MYD7" s="340"/>
      <c r="MYE7" s="340"/>
      <c r="MYF7" s="340"/>
      <c r="MYG7" s="340"/>
      <c r="MYH7" s="340"/>
      <c r="MYI7" s="95"/>
      <c r="MYJ7" s="340"/>
      <c r="MYK7" s="340"/>
      <c r="MYL7" s="101"/>
      <c r="MYM7" s="96"/>
      <c r="MYN7" s="395"/>
      <c r="MYO7" s="340"/>
      <c r="MYP7" s="340"/>
      <c r="MYQ7" s="340"/>
      <c r="MYR7" s="340"/>
      <c r="MYS7" s="340"/>
      <c r="MYT7" s="340"/>
      <c r="MYU7" s="340"/>
      <c r="MYV7" s="95"/>
      <c r="MYW7" s="340"/>
      <c r="MYX7" s="340"/>
      <c r="MYY7" s="101"/>
      <c r="MYZ7" s="96"/>
      <c r="MZA7" s="395"/>
      <c r="MZB7" s="340"/>
      <c r="MZC7" s="340"/>
      <c r="MZD7" s="340"/>
      <c r="MZE7" s="340"/>
      <c r="MZF7" s="340"/>
      <c r="MZG7" s="340"/>
      <c r="MZH7" s="340"/>
      <c r="MZI7" s="95"/>
      <c r="MZJ7" s="340"/>
      <c r="MZK7" s="340"/>
      <c r="MZL7" s="101"/>
      <c r="MZM7" s="96"/>
      <c r="MZN7" s="395"/>
      <c r="MZO7" s="340"/>
      <c r="MZP7" s="340"/>
      <c r="MZQ7" s="340"/>
      <c r="MZR7" s="340"/>
      <c r="MZS7" s="340"/>
      <c r="MZT7" s="340"/>
      <c r="MZU7" s="340"/>
      <c r="MZV7" s="95"/>
      <c r="MZW7" s="340"/>
      <c r="MZX7" s="340"/>
      <c r="MZY7" s="101"/>
      <c r="MZZ7" s="96"/>
      <c r="NAA7" s="395"/>
      <c r="NAB7" s="340"/>
      <c r="NAC7" s="340"/>
      <c r="NAD7" s="340"/>
      <c r="NAE7" s="340"/>
      <c r="NAF7" s="340"/>
      <c r="NAG7" s="340"/>
      <c r="NAH7" s="340"/>
      <c r="NAI7" s="95"/>
      <c r="NAJ7" s="340"/>
      <c r="NAK7" s="340"/>
      <c r="NAL7" s="101"/>
      <c r="NAM7" s="96"/>
      <c r="NAN7" s="395"/>
      <c r="NAO7" s="340"/>
      <c r="NAP7" s="340"/>
      <c r="NAQ7" s="340"/>
      <c r="NAR7" s="340"/>
      <c r="NAS7" s="340"/>
      <c r="NAT7" s="340"/>
      <c r="NAU7" s="340"/>
      <c r="NAV7" s="95"/>
      <c r="NAW7" s="340"/>
      <c r="NAX7" s="340"/>
      <c r="NAY7" s="101"/>
      <c r="NAZ7" s="96"/>
      <c r="NBA7" s="395"/>
      <c r="NBB7" s="340"/>
      <c r="NBC7" s="340"/>
      <c r="NBD7" s="340"/>
      <c r="NBE7" s="340"/>
      <c r="NBF7" s="340"/>
      <c r="NBG7" s="340"/>
      <c r="NBH7" s="340"/>
      <c r="NBI7" s="95"/>
      <c r="NBJ7" s="340"/>
      <c r="NBK7" s="340"/>
      <c r="NBL7" s="101"/>
      <c r="NBM7" s="96"/>
      <c r="NBN7" s="395"/>
      <c r="NBO7" s="340"/>
      <c r="NBP7" s="340"/>
      <c r="NBQ7" s="340"/>
      <c r="NBR7" s="340"/>
      <c r="NBS7" s="340"/>
      <c r="NBT7" s="340"/>
      <c r="NBU7" s="340"/>
      <c r="NBV7" s="95"/>
      <c r="NBW7" s="340"/>
      <c r="NBX7" s="340"/>
      <c r="NBY7" s="101"/>
      <c r="NBZ7" s="96"/>
      <c r="NCA7" s="395"/>
      <c r="NCB7" s="340"/>
      <c r="NCC7" s="340"/>
      <c r="NCD7" s="340"/>
      <c r="NCE7" s="340"/>
      <c r="NCF7" s="340"/>
      <c r="NCG7" s="340"/>
      <c r="NCH7" s="340"/>
      <c r="NCI7" s="95"/>
      <c r="NCJ7" s="340"/>
      <c r="NCK7" s="340"/>
      <c r="NCL7" s="101"/>
      <c r="NCM7" s="96"/>
      <c r="NCN7" s="395"/>
      <c r="NCO7" s="340"/>
      <c r="NCP7" s="340"/>
      <c r="NCQ7" s="340"/>
      <c r="NCR7" s="340"/>
      <c r="NCS7" s="340"/>
      <c r="NCT7" s="340"/>
      <c r="NCU7" s="340"/>
      <c r="NCV7" s="95"/>
      <c r="NCW7" s="340"/>
      <c r="NCX7" s="340"/>
      <c r="NCY7" s="101"/>
      <c r="NCZ7" s="96"/>
      <c r="NDA7" s="395"/>
      <c r="NDB7" s="340"/>
      <c r="NDC7" s="340"/>
      <c r="NDD7" s="340"/>
      <c r="NDE7" s="340"/>
      <c r="NDF7" s="340"/>
      <c r="NDG7" s="340"/>
      <c r="NDH7" s="340"/>
      <c r="NDI7" s="95"/>
      <c r="NDJ7" s="340"/>
      <c r="NDK7" s="340"/>
      <c r="NDL7" s="101"/>
      <c r="NDM7" s="96"/>
      <c r="NDN7" s="395"/>
      <c r="NDO7" s="340"/>
      <c r="NDP7" s="340"/>
      <c r="NDQ7" s="340"/>
      <c r="NDR7" s="340"/>
      <c r="NDS7" s="340"/>
      <c r="NDT7" s="340"/>
      <c r="NDU7" s="340"/>
      <c r="NDV7" s="95"/>
      <c r="NDW7" s="340"/>
      <c r="NDX7" s="340"/>
      <c r="NDY7" s="101"/>
      <c r="NDZ7" s="96"/>
      <c r="NEA7" s="395"/>
      <c r="NEB7" s="340"/>
      <c r="NEC7" s="340"/>
      <c r="NED7" s="340"/>
      <c r="NEE7" s="340"/>
      <c r="NEF7" s="340"/>
      <c r="NEG7" s="340"/>
      <c r="NEH7" s="340"/>
      <c r="NEI7" s="95"/>
      <c r="NEJ7" s="340"/>
      <c r="NEK7" s="340"/>
      <c r="NEL7" s="101"/>
      <c r="NEM7" s="96"/>
      <c r="NEN7" s="395"/>
      <c r="NEO7" s="340"/>
      <c r="NEP7" s="340"/>
      <c r="NEQ7" s="340"/>
      <c r="NER7" s="340"/>
      <c r="NES7" s="340"/>
      <c r="NET7" s="340"/>
      <c r="NEU7" s="340"/>
      <c r="NEV7" s="95"/>
      <c r="NEW7" s="340"/>
      <c r="NEX7" s="340"/>
      <c r="NEY7" s="101"/>
      <c r="NEZ7" s="96"/>
      <c r="NFA7" s="395"/>
      <c r="NFB7" s="340"/>
      <c r="NFC7" s="340"/>
      <c r="NFD7" s="340"/>
      <c r="NFE7" s="340"/>
      <c r="NFF7" s="340"/>
      <c r="NFG7" s="340"/>
      <c r="NFH7" s="340"/>
      <c r="NFI7" s="95"/>
      <c r="NFJ7" s="340"/>
      <c r="NFK7" s="340"/>
      <c r="NFL7" s="101"/>
      <c r="NFM7" s="96"/>
      <c r="NFN7" s="395"/>
      <c r="NFO7" s="340"/>
      <c r="NFP7" s="340"/>
      <c r="NFQ7" s="340"/>
      <c r="NFR7" s="340"/>
      <c r="NFS7" s="340"/>
      <c r="NFT7" s="340"/>
      <c r="NFU7" s="340"/>
      <c r="NFV7" s="95"/>
      <c r="NFW7" s="340"/>
      <c r="NFX7" s="340"/>
      <c r="NFY7" s="101"/>
      <c r="NFZ7" s="96"/>
      <c r="NGA7" s="395"/>
      <c r="NGB7" s="340"/>
      <c r="NGC7" s="340"/>
      <c r="NGD7" s="340"/>
      <c r="NGE7" s="340"/>
      <c r="NGF7" s="340"/>
      <c r="NGG7" s="340"/>
      <c r="NGH7" s="340"/>
      <c r="NGI7" s="95"/>
      <c r="NGJ7" s="340"/>
      <c r="NGK7" s="340"/>
      <c r="NGL7" s="101"/>
      <c r="NGM7" s="96"/>
      <c r="NGN7" s="395"/>
      <c r="NGO7" s="340"/>
      <c r="NGP7" s="340"/>
      <c r="NGQ7" s="340"/>
      <c r="NGR7" s="340"/>
      <c r="NGS7" s="340"/>
      <c r="NGT7" s="340"/>
      <c r="NGU7" s="340"/>
      <c r="NGV7" s="95"/>
      <c r="NGW7" s="340"/>
      <c r="NGX7" s="340"/>
      <c r="NGY7" s="101"/>
      <c r="NGZ7" s="96"/>
      <c r="NHA7" s="395"/>
      <c r="NHB7" s="340"/>
      <c r="NHC7" s="340"/>
      <c r="NHD7" s="340"/>
      <c r="NHE7" s="340"/>
      <c r="NHF7" s="340"/>
      <c r="NHG7" s="340"/>
      <c r="NHH7" s="340"/>
      <c r="NHI7" s="95"/>
      <c r="NHJ7" s="340"/>
      <c r="NHK7" s="340"/>
      <c r="NHL7" s="101"/>
      <c r="NHM7" s="96"/>
      <c r="NHN7" s="395"/>
      <c r="NHO7" s="340"/>
      <c r="NHP7" s="340"/>
      <c r="NHQ7" s="340"/>
      <c r="NHR7" s="340"/>
      <c r="NHS7" s="340"/>
      <c r="NHT7" s="340"/>
      <c r="NHU7" s="340"/>
      <c r="NHV7" s="95"/>
      <c r="NHW7" s="340"/>
      <c r="NHX7" s="340"/>
      <c r="NHY7" s="101"/>
      <c r="NHZ7" s="96"/>
      <c r="NIA7" s="395"/>
      <c r="NIB7" s="340"/>
      <c r="NIC7" s="340"/>
      <c r="NID7" s="340"/>
      <c r="NIE7" s="340"/>
      <c r="NIF7" s="340"/>
      <c r="NIG7" s="340"/>
      <c r="NIH7" s="340"/>
      <c r="NII7" s="95"/>
      <c r="NIJ7" s="340"/>
      <c r="NIK7" s="340"/>
      <c r="NIL7" s="101"/>
      <c r="NIM7" s="96"/>
      <c r="NIN7" s="395"/>
      <c r="NIO7" s="340"/>
      <c r="NIP7" s="340"/>
      <c r="NIQ7" s="340"/>
      <c r="NIR7" s="340"/>
      <c r="NIS7" s="340"/>
      <c r="NIT7" s="340"/>
      <c r="NIU7" s="340"/>
      <c r="NIV7" s="95"/>
      <c r="NIW7" s="340"/>
      <c r="NIX7" s="340"/>
      <c r="NIY7" s="101"/>
      <c r="NIZ7" s="96"/>
      <c r="NJA7" s="395"/>
      <c r="NJB7" s="340"/>
      <c r="NJC7" s="340"/>
      <c r="NJD7" s="340"/>
      <c r="NJE7" s="340"/>
      <c r="NJF7" s="340"/>
      <c r="NJG7" s="340"/>
      <c r="NJH7" s="340"/>
      <c r="NJI7" s="95"/>
      <c r="NJJ7" s="340"/>
      <c r="NJK7" s="340"/>
      <c r="NJL7" s="101"/>
      <c r="NJM7" s="96"/>
      <c r="NJN7" s="395"/>
      <c r="NJO7" s="340"/>
      <c r="NJP7" s="340"/>
      <c r="NJQ7" s="340"/>
      <c r="NJR7" s="340"/>
      <c r="NJS7" s="340"/>
      <c r="NJT7" s="340"/>
      <c r="NJU7" s="340"/>
      <c r="NJV7" s="95"/>
      <c r="NJW7" s="340"/>
      <c r="NJX7" s="340"/>
      <c r="NJY7" s="101"/>
      <c r="NJZ7" s="96"/>
      <c r="NKA7" s="395"/>
      <c r="NKB7" s="340"/>
      <c r="NKC7" s="340"/>
      <c r="NKD7" s="340"/>
      <c r="NKE7" s="340"/>
      <c r="NKF7" s="340"/>
      <c r="NKG7" s="340"/>
      <c r="NKH7" s="340"/>
      <c r="NKI7" s="95"/>
      <c r="NKJ7" s="340"/>
      <c r="NKK7" s="340"/>
      <c r="NKL7" s="101"/>
      <c r="NKM7" s="96"/>
      <c r="NKN7" s="395"/>
      <c r="NKO7" s="340"/>
      <c r="NKP7" s="340"/>
      <c r="NKQ7" s="340"/>
      <c r="NKR7" s="340"/>
      <c r="NKS7" s="340"/>
      <c r="NKT7" s="340"/>
      <c r="NKU7" s="340"/>
      <c r="NKV7" s="95"/>
      <c r="NKW7" s="340"/>
      <c r="NKX7" s="340"/>
      <c r="NKY7" s="101"/>
      <c r="NKZ7" s="96"/>
      <c r="NLA7" s="395"/>
      <c r="NLB7" s="340"/>
      <c r="NLC7" s="340"/>
      <c r="NLD7" s="340"/>
      <c r="NLE7" s="340"/>
      <c r="NLF7" s="340"/>
      <c r="NLG7" s="340"/>
      <c r="NLH7" s="340"/>
      <c r="NLI7" s="95"/>
      <c r="NLJ7" s="340"/>
      <c r="NLK7" s="340"/>
      <c r="NLL7" s="101"/>
      <c r="NLM7" s="96"/>
      <c r="NLN7" s="395"/>
      <c r="NLO7" s="340"/>
      <c r="NLP7" s="340"/>
      <c r="NLQ7" s="340"/>
      <c r="NLR7" s="340"/>
      <c r="NLS7" s="340"/>
      <c r="NLT7" s="340"/>
      <c r="NLU7" s="340"/>
      <c r="NLV7" s="95"/>
      <c r="NLW7" s="340"/>
      <c r="NLX7" s="340"/>
      <c r="NLY7" s="101"/>
      <c r="NLZ7" s="96"/>
      <c r="NMA7" s="395"/>
      <c r="NMB7" s="340"/>
      <c r="NMC7" s="340"/>
      <c r="NMD7" s="340"/>
      <c r="NME7" s="340"/>
      <c r="NMF7" s="340"/>
      <c r="NMG7" s="340"/>
      <c r="NMH7" s="340"/>
      <c r="NMI7" s="95"/>
      <c r="NMJ7" s="340"/>
      <c r="NMK7" s="340"/>
      <c r="NML7" s="101"/>
      <c r="NMM7" s="96"/>
      <c r="NMN7" s="395"/>
      <c r="NMO7" s="340"/>
      <c r="NMP7" s="340"/>
      <c r="NMQ7" s="340"/>
      <c r="NMR7" s="340"/>
      <c r="NMS7" s="340"/>
      <c r="NMT7" s="340"/>
      <c r="NMU7" s="340"/>
      <c r="NMV7" s="95"/>
      <c r="NMW7" s="340"/>
      <c r="NMX7" s="340"/>
      <c r="NMY7" s="101"/>
      <c r="NMZ7" s="96"/>
      <c r="NNA7" s="395"/>
      <c r="NNB7" s="340"/>
      <c r="NNC7" s="340"/>
      <c r="NND7" s="340"/>
      <c r="NNE7" s="340"/>
      <c r="NNF7" s="340"/>
      <c r="NNG7" s="340"/>
      <c r="NNH7" s="340"/>
      <c r="NNI7" s="95"/>
      <c r="NNJ7" s="340"/>
      <c r="NNK7" s="340"/>
      <c r="NNL7" s="101"/>
      <c r="NNM7" s="96"/>
      <c r="NNN7" s="395"/>
      <c r="NNO7" s="340"/>
      <c r="NNP7" s="340"/>
      <c r="NNQ7" s="340"/>
      <c r="NNR7" s="340"/>
      <c r="NNS7" s="340"/>
      <c r="NNT7" s="340"/>
      <c r="NNU7" s="340"/>
      <c r="NNV7" s="95"/>
      <c r="NNW7" s="340"/>
      <c r="NNX7" s="340"/>
      <c r="NNY7" s="101"/>
      <c r="NNZ7" s="96"/>
      <c r="NOA7" s="395"/>
      <c r="NOB7" s="340"/>
      <c r="NOC7" s="340"/>
      <c r="NOD7" s="340"/>
      <c r="NOE7" s="340"/>
      <c r="NOF7" s="340"/>
      <c r="NOG7" s="340"/>
      <c r="NOH7" s="340"/>
      <c r="NOI7" s="95"/>
      <c r="NOJ7" s="340"/>
      <c r="NOK7" s="340"/>
      <c r="NOL7" s="101"/>
      <c r="NOM7" s="96"/>
      <c r="NON7" s="395"/>
      <c r="NOO7" s="340"/>
      <c r="NOP7" s="340"/>
      <c r="NOQ7" s="340"/>
      <c r="NOR7" s="340"/>
      <c r="NOS7" s="340"/>
      <c r="NOT7" s="340"/>
      <c r="NOU7" s="340"/>
      <c r="NOV7" s="95"/>
      <c r="NOW7" s="340"/>
      <c r="NOX7" s="340"/>
      <c r="NOY7" s="101"/>
      <c r="NOZ7" s="96"/>
      <c r="NPA7" s="395"/>
      <c r="NPB7" s="340"/>
      <c r="NPC7" s="340"/>
      <c r="NPD7" s="340"/>
      <c r="NPE7" s="340"/>
      <c r="NPF7" s="340"/>
      <c r="NPG7" s="340"/>
      <c r="NPH7" s="340"/>
      <c r="NPI7" s="95"/>
      <c r="NPJ7" s="340"/>
      <c r="NPK7" s="340"/>
      <c r="NPL7" s="101"/>
      <c r="NPM7" s="96"/>
      <c r="NPN7" s="395"/>
      <c r="NPO7" s="340"/>
      <c r="NPP7" s="340"/>
      <c r="NPQ7" s="340"/>
      <c r="NPR7" s="340"/>
      <c r="NPS7" s="340"/>
      <c r="NPT7" s="340"/>
      <c r="NPU7" s="340"/>
      <c r="NPV7" s="95"/>
      <c r="NPW7" s="340"/>
      <c r="NPX7" s="340"/>
      <c r="NPY7" s="101"/>
      <c r="NPZ7" s="96"/>
      <c r="NQA7" s="395"/>
      <c r="NQB7" s="340"/>
      <c r="NQC7" s="340"/>
      <c r="NQD7" s="340"/>
      <c r="NQE7" s="340"/>
      <c r="NQF7" s="340"/>
      <c r="NQG7" s="340"/>
      <c r="NQH7" s="340"/>
      <c r="NQI7" s="95"/>
      <c r="NQJ7" s="340"/>
      <c r="NQK7" s="340"/>
      <c r="NQL7" s="101"/>
      <c r="NQM7" s="96"/>
      <c r="NQN7" s="395"/>
      <c r="NQO7" s="340"/>
      <c r="NQP7" s="340"/>
      <c r="NQQ7" s="340"/>
      <c r="NQR7" s="340"/>
      <c r="NQS7" s="340"/>
      <c r="NQT7" s="340"/>
      <c r="NQU7" s="340"/>
      <c r="NQV7" s="95"/>
      <c r="NQW7" s="340"/>
      <c r="NQX7" s="340"/>
      <c r="NQY7" s="101"/>
      <c r="NQZ7" s="96"/>
      <c r="NRA7" s="395"/>
      <c r="NRB7" s="340"/>
      <c r="NRC7" s="340"/>
      <c r="NRD7" s="340"/>
      <c r="NRE7" s="340"/>
      <c r="NRF7" s="340"/>
      <c r="NRG7" s="340"/>
      <c r="NRH7" s="340"/>
      <c r="NRI7" s="95"/>
      <c r="NRJ7" s="340"/>
      <c r="NRK7" s="340"/>
      <c r="NRL7" s="101"/>
      <c r="NRM7" s="96"/>
      <c r="NRN7" s="395"/>
      <c r="NRO7" s="340"/>
      <c r="NRP7" s="340"/>
      <c r="NRQ7" s="340"/>
      <c r="NRR7" s="340"/>
      <c r="NRS7" s="340"/>
      <c r="NRT7" s="340"/>
      <c r="NRU7" s="340"/>
      <c r="NRV7" s="95"/>
      <c r="NRW7" s="340"/>
      <c r="NRX7" s="340"/>
      <c r="NRY7" s="101"/>
      <c r="NRZ7" s="96"/>
      <c r="NSA7" s="395"/>
      <c r="NSB7" s="340"/>
      <c r="NSC7" s="340"/>
      <c r="NSD7" s="340"/>
      <c r="NSE7" s="340"/>
      <c r="NSF7" s="340"/>
      <c r="NSG7" s="340"/>
      <c r="NSH7" s="340"/>
      <c r="NSI7" s="95"/>
      <c r="NSJ7" s="340"/>
      <c r="NSK7" s="340"/>
      <c r="NSL7" s="101"/>
      <c r="NSM7" s="96"/>
      <c r="NSN7" s="395"/>
      <c r="NSO7" s="340"/>
      <c r="NSP7" s="340"/>
      <c r="NSQ7" s="340"/>
      <c r="NSR7" s="340"/>
      <c r="NSS7" s="340"/>
      <c r="NST7" s="340"/>
      <c r="NSU7" s="340"/>
      <c r="NSV7" s="95"/>
      <c r="NSW7" s="340"/>
      <c r="NSX7" s="340"/>
      <c r="NSY7" s="101"/>
      <c r="NSZ7" s="96"/>
      <c r="NTA7" s="395"/>
      <c r="NTB7" s="340"/>
      <c r="NTC7" s="340"/>
      <c r="NTD7" s="340"/>
      <c r="NTE7" s="340"/>
      <c r="NTF7" s="340"/>
      <c r="NTG7" s="340"/>
      <c r="NTH7" s="340"/>
      <c r="NTI7" s="95"/>
      <c r="NTJ7" s="340"/>
      <c r="NTK7" s="340"/>
      <c r="NTL7" s="101"/>
      <c r="NTM7" s="96"/>
      <c r="NTN7" s="395"/>
      <c r="NTO7" s="340"/>
      <c r="NTP7" s="340"/>
      <c r="NTQ7" s="340"/>
      <c r="NTR7" s="340"/>
      <c r="NTS7" s="340"/>
      <c r="NTT7" s="340"/>
      <c r="NTU7" s="340"/>
      <c r="NTV7" s="95"/>
      <c r="NTW7" s="340"/>
      <c r="NTX7" s="340"/>
      <c r="NTY7" s="101"/>
      <c r="NTZ7" s="96"/>
      <c r="NUA7" s="395"/>
      <c r="NUB7" s="340"/>
      <c r="NUC7" s="340"/>
      <c r="NUD7" s="340"/>
      <c r="NUE7" s="340"/>
      <c r="NUF7" s="340"/>
      <c r="NUG7" s="340"/>
      <c r="NUH7" s="340"/>
      <c r="NUI7" s="95"/>
      <c r="NUJ7" s="340"/>
      <c r="NUK7" s="340"/>
      <c r="NUL7" s="101"/>
      <c r="NUM7" s="96"/>
      <c r="NUN7" s="395"/>
      <c r="NUO7" s="340"/>
      <c r="NUP7" s="340"/>
      <c r="NUQ7" s="340"/>
      <c r="NUR7" s="340"/>
      <c r="NUS7" s="340"/>
      <c r="NUT7" s="340"/>
      <c r="NUU7" s="340"/>
      <c r="NUV7" s="95"/>
      <c r="NUW7" s="340"/>
      <c r="NUX7" s="340"/>
      <c r="NUY7" s="101"/>
      <c r="NUZ7" s="96"/>
      <c r="NVA7" s="395"/>
      <c r="NVB7" s="340"/>
      <c r="NVC7" s="340"/>
      <c r="NVD7" s="340"/>
      <c r="NVE7" s="340"/>
      <c r="NVF7" s="340"/>
      <c r="NVG7" s="340"/>
      <c r="NVH7" s="340"/>
      <c r="NVI7" s="95"/>
      <c r="NVJ7" s="340"/>
      <c r="NVK7" s="340"/>
      <c r="NVL7" s="101"/>
      <c r="NVM7" s="96"/>
      <c r="NVN7" s="395"/>
      <c r="NVO7" s="340"/>
      <c r="NVP7" s="340"/>
      <c r="NVQ7" s="340"/>
      <c r="NVR7" s="340"/>
      <c r="NVS7" s="340"/>
      <c r="NVT7" s="340"/>
      <c r="NVU7" s="340"/>
      <c r="NVV7" s="95"/>
      <c r="NVW7" s="340"/>
      <c r="NVX7" s="340"/>
      <c r="NVY7" s="101"/>
      <c r="NVZ7" s="96"/>
      <c r="NWA7" s="395"/>
      <c r="NWB7" s="340"/>
      <c r="NWC7" s="340"/>
      <c r="NWD7" s="340"/>
      <c r="NWE7" s="340"/>
      <c r="NWF7" s="340"/>
      <c r="NWG7" s="340"/>
      <c r="NWH7" s="340"/>
      <c r="NWI7" s="95"/>
      <c r="NWJ7" s="340"/>
      <c r="NWK7" s="340"/>
      <c r="NWL7" s="101"/>
      <c r="NWM7" s="96"/>
      <c r="NWN7" s="395"/>
      <c r="NWO7" s="340"/>
      <c r="NWP7" s="340"/>
      <c r="NWQ7" s="340"/>
      <c r="NWR7" s="340"/>
      <c r="NWS7" s="340"/>
      <c r="NWT7" s="340"/>
      <c r="NWU7" s="340"/>
      <c r="NWV7" s="95"/>
      <c r="NWW7" s="340"/>
      <c r="NWX7" s="340"/>
      <c r="NWY7" s="101"/>
      <c r="NWZ7" s="96"/>
      <c r="NXA7" s="395"/>
      <c r="NXB7" s="340"/>
      <c r="NXC7" s="340"/>
      <c r="NXD7" s="340"/>
      <c r="NXE7" s="340"/>
      <c r="NXF7" s="340"/>
      <c r="NXG7" s="340"/>
      <c r="NXH7" s="340"/>
      <c r="NXI7" s="95"/>
      <c r="NXJ7" s="340"/>
      <c r="NXK7" s="340"/>
      <c r="NXL7" s="101"/>
      <c r="NXM7" s="96"/>
      <c r="NXN7" s="395"/>
      <c r="NXO7" s="340"/>
      <c r="NXP7" s="340"/>
      <c r="NXQ7" s="340"/>
      <c r="NXR7" s="340"/>
      <c r="NXS7" s="340"/>
      <c r="NXT7" s="340"/>
      <c r="NXU7" s="340"/>
      <c r="NXV7" s="95"/>
      <c r="NXW7" s="340"/>
      <c r="NXX7" s="340"/>
      <c r="NXY7" s="101"/>
      <c r="NXZ7" s="96"/>
      <c r="NYA7" s="395"/>
      <c r="NYB7" s="340"/>
      <c r="NYC7" s="340"/>
      <c r="NYD7" s="340"/>
      <c r="NYE7" s="340"/>
      <c r="NYF7" s="340"/>
      <c r="NYG7" s="340"/>
      <c r="NYH7" s="340"/>
      <c r="NYI7" s="95"/>
      <c r="NYJ7" s="340"/>
      <c r="NYK7" s="340"/>
      <c r="NYL7" s="101"/>
      <c r="NYM7" s="96"/>
      <c r="NYN7" s="395"/>
      <c r="NYO7" s="340"/>
      <c r="NYP7" s="340"/>
      <c r="NYQ7" s="340"/>
      <c r="NYR7" s="340"/>
      <c r="NYS7" s="340"/>
      <c r="NYT7" s="340"/>
      <c r="NYU7" s="340"/>
      <c r="NYV7" s="95"/>
      <c r="NYW7" s="340"/>
      <c r="NYX7" s="340"/>
      <c r="NYY7" s="101"/>
      <c r="NYZ7" s="96"/>
      <c r="NZA7" s="395"/>
      <c r="NZB7" s="340"/>
      <c r="NZC7" s="340"/>
      <c r="NZD7" s="340"/>
      <c r="NZE7" s="340"/>
      <c r="NZF7" s="340"/>
      <c r="NZG7" s="340"/>
      <c r="NZH7" s="340"/>
      <c r="NZI7" s="95"/>
      <c r="NZJ7" s="340"/>
      <c r="NZK7" s="340"/>
      <c r="NZL7" s="101"/>
      <c r="NZM7" s="96"/>
      <c r="NZN7" s="395"/>
      <c r="NZO7" s="340"/>
      <c r="NZP7" s="340"/>
      <c r="NZQ7" s="340"/>
      <c r="NZR7" s="340"/>
      <c r="NZS7" s="340"/>
      <c r="NZT7" s="340"/>
      <c r="NZU7" s="340"/>
      <c r="NZV7" s="95"/>
      <c r="NZW7" s="340"/>
      <c r="NZX7" s="340"/>
      <c r="NZY7" s="101"/>
      <c r="NZZ7" s="96"/>
      <c r="OAA7" s="395"/>
      <c r="OAB7" s="340"/>
      <c r="OAC7" s="340"/>
      <c r="OAD7" s="340"/>
      <c r="OAE7" s="340"/>
      <c r="OAF7" s="340"/>
      <c r="OAG7" s="340"/>
      <c r="OAH7" s="340"/>
      <c r="OAI7" s="95"/>
      <c r="OAJ7" s="340"/>
      <c r="OAK7" s="340"/>
      <c r="OAL7" s="101"/>
      <c r="OAM7" s="96"/>
      <c r="OAN7" s="395"/>
      <c r="OAO7" s="340"/>
      <c r="OAP7" s="340"/>
      <c r="OAQ7" s="340"/>
      <c r="OAR7" s="340"/>
      <c r="OAS7" s="340"/>
      <c r="OAT7" s="340"/>
      <c r="OAU7" s="340"/>
      <c r="OAV7" s="95"/>
      <c r="OAW7" s="340"/>
      <c r="OAX7" s="340"/>
      <c r="OAY7" s="101"/>
      <c r="OAZ7" s="96"/>
      <c r="OBA7" s="395"/>
      <c r="OBB7" s="340"/>
      <c r="OBC7" s="340"/>
      <c r="OBD7" s="340"/>
      <c r="OBE7" s="340"/>
      <c r="OBF7" s="340"/>
      <c r="OBG7" s="340"/>
      <c r="OBH7" s="340"/>
      <c r="OBI7" s="95"/>
      <c r="OBJ7" s="340"/>
      <c r="OBK7" s="340"/>
      <c r="OBL7" s="101"/>
      <c r="OBM7" s="96"/>
      <c r="OBN7" s="395"/>
      <c r="OBO7" s="340"/>
      <c r="OBP7" s="340"/>
      <c r="OBQ7" s="340"/>
      <c r="OBR7" s="340"/>
      <c r="OBS7" s="340"/>
      <c r="OBT7" s="340"/>
      <c r="OBU7" s="340"/>
      <c r="OBV7" s="95"/>
      <c r="OBW7" s="340"/>
      <c r="OBX7" s="340"/>
      <c r="OBY7" s="101"/>
      <c r="OBZ7" s="96"/>
      <c r="OCA7" s="395"/>
      <c r="OCB7" s="340"/>
      <c r="OCC7" s="340"/>
      <c r="OCD7" s="340"/>
      <c r="OCE7" s="340"/>
      <c r="OCF7" s="340"/>
      <c r="OCG7" s="340"/>
      <c r="OCH7" s="340"/>
      <c r="OCI7" s="95"/>
      <c r="OCJ7" s="340"/>
      <c r="OCK7" s="340"/>
      <c r="OCL7" s="101"/>
      <c r="OCM7" s="96"/>
      <c r="OCN7" s="395"/>
      <c r="OCO7" s="340"/>
      <c r="OCP7" s="340"/>
      <c r="OCQ7" s="340"/>
      <c r="OCR7" s="340"/>
      <c r="OCS7" s="340"/>
      <c r="OCT7" s="340"/>
      <c r="OCU7" s="340"/>
      <c r="OCV7" s="95"/>
      <c r="OCW7" s="340"/>
      <c r="OCX7" s="340"/>
      <c r="OCY7" s="101"/>
      <c r="OCZ7" s="96"/>
      <c r="ODA7" s="395"/>
      <c r="ODB7" s="340"/>
      <c r="ODC7" s="340"/>
      <c r="ODD7" s="340"/>
      <c r="ODE7" s="340"/>
      <c r="ODF7" s="340"/>
      <c r="ODG7" s="340"/>
      <c r="ODH7" s="340"/>
      <c r="ODI7" s="95"/>
      <c r="ODJ7" s="340"/>
      <c r="ODK7" s="340"/>
      <c r="ODL7" s="101"/>
      <c r="ODM7" s="96"/>
      <c r="ODN7" s="395"/>
      <c r="ODO7" s="340"/>
      <c r="ODP7" s="340"/>
      <c r="ODQ7" s="340"/>
      <c r="ODR7" s="340"/>
      <c r="ODS7" s="340"/>
      <c r="ODT7" s="340"/>
      <c r="ODU7" s="340"/>
      <c r="ODV7" s="95"/>
      <c r="ODW7" s="340"/>
      <c r="ODX7" s="340"/>
      <c r="ODY7" s="101"/>
      <c r="ODZ7" s="96"/>
      <c r="OEA7" s="395"/>
      <c r="OEB7" s="340"/>
      <c r="OEC7" s="340"/>
      <c r="OED7" s="340"/>
      <c r="OEE7" s="340"/>
      <c r="OEF7" s="340"/>
      <c r="OEG7" s="340"/>
      <c r="OEH7" s="340"/>
      <c r="OEI7" s="95"/>
      <c r="OEJ7" s="340"/>
      <c r="OEK7" s="340"/>
      <c r="OEL7" s="101"/>
      <c r="OEM7" s="96"/>
      <c r="OEN7" s="395"/>
      <c r="OEO7" s="340"/>
      <c r="OEP7" s="340"/>
      <c r="OEQ7" s="340"/>
      <c r="OER7" s="340"/>
      <c r="OES7" s="340"/>
      <c r="OET7" s="340"/>
      <c r="OEU7" s="340"/>
      <c r="OEV7" s="95"/>
      <c r="OEW7" s="340"/>
      <c r="OEX7" s="340"/>
      <c r="OEY7" s="101"/>
      <c r="OEZ7" s="96"/>
      <c r="OFA7" s="395"/>
      <c r="OFB7" s="340"/>
      <c r="OFC7" s="340"/>
      <c r="OFD7" s="340"/>
      <c r="OFE7" s="340"/>
      <c r="OFF7" s="340"/>
      <c r="OFG7" s="340"/>
      <c r="OFH7" s="340"/>
      <c r="OFI7" s="95"/>
      <c r="OFJ7" s="340"/>
      <c r="OFK7" s="340"/>
      <c r="OFL7" s="101"/>
      <c r="OFM7" s="96"/>
      <c r="OFN7" s="395"/>
      <c r="OFO7" s="340"/>
      <c r="OFP7" s="340"/>
      <c r="OFQ7" s="340"/>
      <c r="OFR7" s="340"/>
      <c r="OFS7" s="340"/>
      <c r="OFT7" s="340"/>
      <c r="OFU7" s="340"/>
      <c r="OFV7" s="95"/>
      <c r="OFW7" s="340"/>
      <c r="OFX7" s="340"/>
      <c r="OFY7" s="101"/>
      <c r="OFZ7" s="96"/>
      <c r="OGA7" s="395"/>
      <c r="OGB7" s="340"/>
      <c r="OGC7" s="340"/>
      <c r="OGD7" s="340"/>
      <c r="OGE7" s="340"/>
      <c r="OGF7" s="340"/>
      <c r="OGG7" s="340"/>
      <c r="OGH7" s="340"/>
      <c r="OGI7" s="95"/>
      <c r="OGJ7" s="340"/>
      <c r="OGK7" s="340"/>
      <c r="OGL7" s="101"/>
      <c r="OGM7" s="96"/>
      <c r="OGN7" s="395"/>
      <c r="OGO7" s="340"/>
      <c r="OGP7" s="340"/>
      <c r="OGQ7" s="340"/>
      <c r="OGR7" s="340"/>
      <c r="OGS7" s="340"/>
      <c r="OGT7" s="340"/>
      <c r="OGU7" s="340"/>
      <c r="OGV7" s="95"/>
      <c r="OGW7" s="340"/>
      <c r="OGX7" s="340"/>
      <c r="OGY7" s="101"/>
      <c r="OGZ7" s="96"/>
      <c r="OHA7" s="395"/>
      <c r="OHB7" s="340"/>
      <c r="OHC7" s="340"/>
      <c r="OHD7" s="340"/>
      <c r="OHE7" s="340"/>
      <c r="OHF7" s="340"/>
      <c r="OHG7" s="340"/>
      <c r="OHH7" s="340"/>
      <c r="OHI7" s="95"/>
      <c r="OHJ7" s="340"/>
      <c r="OHK7" s="340"/>
      <c r="OHL7" s="101"/>
      <c r="OHM7" s="96"/>
      <c r="OHN7" s="395"/>
      <c r="OHO7" s="340"/>
      <c r="OHP7" s="340"/>
      <c r="OHQ7" s="340"/>
      <c r="OHR7" s="340"/>
      <c r="OHS7" s="340"/>
      <c r="OHT7" s="340"/>
      <c r="OHU7" s="340"/>
      <c r="OHV7" s="95"/>
      <c r="OHW7" s="340"/>
      <c r="OHX7" s="340"/>
      <c r="OHY7" s="101"/>
      <c r="OHZ7" s="96"/>
      <c r="OIA7" s="395"/>
      <c r="OIB7" s="340"/>
      <c r="OIC7" s="340"/>
      <c r="OID7" s="340"/>
      <c r="OIE7" s="340"/>
      <c r="OIF7" s="340"/>
      <c r="OIG7" s="340"/>
      <c r="OIH7" s="340"/>
      <c r="OII7" s="95"/>
      <c r="OIJ7" s="340"/>
      <c r="OIK7" s="340"/>
      <c r="OIL7" s="101"/>
      <c r="OIM7" s="96"/>
      <c r="OIN7" s="395"/>
      <c r="OIO7" s="340"/>
      <c r="OIP7" s="340"/>
      <c r="OIQ7" s="340"/>
      <c r="OIR7" s="340"/>
      <c r="OIS7" s="340"/>
      <c r="OIT7" s="340"/>
      <c r="OIU7" s="340"/>
      <c r="OIV7" s="95"/>
      <c r="OIW7" s="340"/>
      <c r="OIX7" s="340"/>
      <c r="OIY7" s="101"/>
      <c r="OIZ7" s="96"/>
      <c r="OJA7" s="395"/>
      <c r="OJB7" s="340"/>
      <c r="OJC7" s="340"/>
      <c r="OJD7" s="340"/>
      <c r="OJE7" s="340"/>
      <c r="OJF7" s="340"/>
      <c r="OJG7" s="340"/>
      <c r="OJH7" s="340"/>
      <c r="OJI7" s="95"/>
      <c r="OJJ7" s="340"/>
      <c r="OJK7" s="340"/>
      <c r="OJL7" s="101"/>
      <c r="OJM7" s="96"/>
      <c r="OJN7" s="395"/>
      <c r="OJO7" s="340"/>
      <c r="OJP7" s="340"/>
      <c r="OJQ7" s="340"/>
      <c r="OJR7" s="340"/>
      <c r="OJS7" s="340"/>
      <c r="OJT7" s="340"/>
      <c r="OJU7" s="340"/>
      <c r="OJV7" s="95"/>
      <c r="OJW7" s="340"/>
      <c r="OJX7" s="340"/>
      <c r="OJY7" s="101"/>
      <c r="OJZ7" s="96"/>
      <c r="OKA7" s="395"/>
      <c r="OKB7" s="340"/>
      <c r="OKC7" s="340"/>
      <c r="OKD7" s="340"/>
      <c r="OKE7" s="340"/>
      <c r="OKF7" s="340"/>
      <c r="OKG7" s="340"/>
      <c r="OKH7" s="340"/>
      <c r="OKI7" s="95"/>
      <c r="OKJ7" s="340"/>
      <c r="OKK7" s="340"/>
      <c r="OKL7" s="101"/>
      <c r="OKM7" s="96"/>
      <c r="OKN7" s="395"/>
      <c r="OKO7" s="340"/>
      <c r="OKP7" s="340"/>
      <c r="OKQ7" s="340"/>
      <c r="OKR7" s="340"/>
      <c r="OKS7" s="340"/>
      <c r="OKT7" s="340"/>
      <c r="OKU7" s="340"/>
      <c r="OKV7" s="95"/>
      <c r="OKW7" s="340"/>
      <c r="OKX7" s="340"/>
      <c r="OKY7" s="101"/>
      <c r="OKZ7" s="96"/>
      <c r="OLA7" s="395"/>
      <c r="OLB7" s="340"/>
      <c r="OLC7" s="340"/>
      <c r="OLD7" s="340"/>
      <c r="OLE7" s="340"/>
      <c r="OLF7" s="340"/>
      <c r="OLG7" s="340"/>
      <c r="OLH7" s="340"/>
      <c r="OLI7" s="95"/>
      <c r="OLJ7" s="340"/>
      <c r="OLK7" s="340"/>
      <c r="OLL7" s="101"/>
      <c r="OLM7" s="96"/>
      <c r="OLN7" s="395"/>
      <c r="OLO7" s="340"/>
      <c r="OLP7" s="340"/>
      <c r="OLQ7" s="340"/>
      <c r="OLR7" s="340"/>
      <c r="OLS7" s="340"/>
      <c r="OLT7" s="340"/>
      <c r="OLU7" s="340"/>
      <c r="OLV7" s="95"/>
      <c r="OLW7" s="340"/>
      <c r="OLX7" s="340"/>
      <c r="OLY7" s="101"/>
      <c r="OLZ7" s="96"/>
      <c r="OMA7" s="395"/>
      <c r="OMB7" s="340"/>
      <c r="OMC7" s="340"/>
      <c r="OMD7" s="340"/>
      <c r="OME7" s="340"/>
      <c r="OMF7" s="340"/>
      <c r="OMG7" s="340"/>
      <c r="OMH7" s="340"/>
      <c r="OMI7" s="95"/>
      <c r="OMJ7" s="340"/>
      <c r="OMK7" s="340"/>
      <c r="OML7" s="101"/>
      <c r="OMM7" s="96"/>
      <c r="OMN7" s="395"/>
      <c r="OMO7" s="340"/>
      <c r="OMP7" s="340"/>
      <c r="OMQ7" s="340"/>
      <c r="OMR7" s="340"/>
      <c r="OMS7" s="340"/>
      <c r="OMT7" s="340"/>
      <c r="OMU7" s="340"/>
      <c r="OMV7" s="95"/>
      <c r="OMW7" s="340"/>
      <c r="OMX7" s="340"/>
      <c r="OMY7" s="101"/>
      <c r="OMZ7" s="96"/>
      <c r="ONA7" s="395"/>
      <c r="ONB7" s="340"/>
      <c r="ONC7" s="340"/>
      <c r="OND7" s="340"/>
      <c r="ONE7" s="340"/>
      <c r="ONF7" s="340"/>
      <c r="ONG7" s="340"/>
      <c r="ONH7" s="340"/>
      <c r="ONI7" s="95"/>
      <c r="ONJ7" s="340"/>
      <c r="ONK7" s="340"/>
      <c r="ONL7" s="101"/>
      <c r="ONM7" s="96"/>
      <c r="ONN7" s="395"/>
      <c r="ONO7" s="340"/>
      <c r="ONP7" s="340"/>
      <c r="ONQ7" s="340"/>
      <c r="ONR7" s="340"/>
      <c r="ONS7" s="340"/>
      <c r="ONT7" s="340"/>
      <c r="ONU7" s="340"/>
      <c r="ONV7" s="95"/>
      <c r="ONW7" s="340"/>
      <c r="ONX7" s="340"/>
      <c r="ONY7" s="101"/>
      <c r="ONZ7" s="96"/>
      <c r="OOA7" s="395"/>
      <c r="OOB7" s="340"/>
      <c r="OOC7" s="340"/>
      <c r="OOD7" s="340"/>
      <c r="OOE7" s="340"/>
      <c r="OOF7" s="340"/>
      <c r="OOG7" s="340"/>
      <c r="OOH7" s="340"/>
      <c r="OOI7" s="95"/>
      <c r="OOJ7" s="340"/>
      <c r="OOK7" s="340"/>
      <c r="OOL7" s="101"/>
      <c r="OOM7" s="96"/>
      <c r="OON7" s="395"/>
      <c r="OOO7" s="340"/>
      <c r="OOP7" s="340"/>
      <c r="OOQ7" s="340"/>
      <c r="OOR7" s="340"/>
      <c r="OOS7" s="340"/>
      <c r="OOT7" s="340"/>
      <c r="OOU7" s="340"/>
      <c r="OOV7" s="95"/>
      <c r="OOW7" s="340"/>
      <c r="OOX7" s="340"/>
      <c r="OOY7" s="101"/>
      <c r="OOZ7" s="96"/>
      <c r="OPA7" s="395"/>
      <c r="OPB7" s="340"/>
      <c r="OPC7" s="340"/>
      <c r="OPD7" s="340"/>
      <c r="OPE7" s="340"/>
      <c r="OPF7" s="340"/>
      <c r="OPG7" s="340"/>
      <c r="OPH7" s="340"/>
      <c r="OPI7" s="95"/>
      <c r="OPJ7" s="340"/>
      <c r="OPK7" s="340"/>
      <c r="OPL7" s="101"/>
      <c r="OPM7" s="96"/>
      <c r="OPN7" s="395"/>
      <c r="OPO7" s="340"/>
      <c r="OPP7" s="340"/>
      <c r="OPQ7" s="340"/>
      <c r="OPR7" s="340"/>
      <c r="OPS7" s="340"/>
      <c r="OPT7" s="340"/>
      <c r="OPU7" s="340"/>
      <c r="OPV7" s="95"/>
      <c r="OPW7" s="340"/>
      <c r="OPX7" s="340"/>
      <c r="OPY7" s="101"/>
      <c r="OPZ7" s="96"/>
      <c r="OQA7" s="395"/>
      <c r="OQB7" s="340"/>
      <c r="OQC7" s="340"/>
      <c r="OQD7" s="340"/>
      <c r="OQE7" s="340"/>
      <c r="OQF7" s="340"/>
      <c r="OQG7" s="340"/>
      <c r="OQH7" s="340"/>
      <c r="OQI7" s="95"/>
      <c r="OQJ7" s="340"/>
      <c r="OQK7" s="340"/>
      <c r="OQL7" s="101"/>
      <c r="OQM7" s="96"/>
      <c r="OQN7" s="395"/>
      <c r="OQO7" s="340"/>
      <c r="OQP7" s="340"/>
      <c r="OQQ7" s="340"/>
      <c r="OQR7" s="340"/>
      <c r="OQS7" s="340"/>
      <c r="OQT7" s="340"/>
      <c r="OQU7" s="340"/>
      <c r="OQV7" s="95"/>
      <c r="OQW7" s="340"/>
      <c r="OQX7" s="340"/>
      <c r="OQY7" s="101"/>
      <c r="OQZ7" s="96"/>
      <c r="ORA7" s="395"/>
      <c r="ORB7" s="340"/>
      <c r="ORC7" s="340"/>
      <c r="ORD7" s="340"/>
      <c r="ORE7" s="340"/>
      <c r="ORF7" s="340"/>
      <c r="ORG7" s="340"/>
      <c r="ORH7" s="340"/>
      <c r="ORI7" s="95"/>
      <c r="ORJ7" s="340"/>
      <c r="ORK7" s="340"/>
      <c r="ORL7" s="101"/>
      <c r="ORM7" s="96"/>
      <c r="ORN7" s="395"/>
      <c r="ORO7" s="340"/>
      <c r="ORP7" s="340"/>
      <c r="ORQ7" s="340"/>
      <c r="ORR7" s="340"/>
      <c r="ORS7" s="340"/>
      <c r="ORT7" s="340"/>
      <c r="ORU7" s="340"/>
      <c r="ORV7" s="95"/>
      <c r="ORW7" s="340"/>
      <c r="ORX7" s="340"/>
      <c r="ORY7" s="101"/>
      <c r="ORZ7" s="96"/>
      <c r="OSA7" s="395"/>
      <c r="OSB7" s="340"/>
      <c r="OSC7" s="340"/>
      <c r="OSD7" s="340"/>
      <c r="OSE7" s="340"/>
      <c r="OSF7" s="340"/>
      <c r="OSG7" s="340"/>
      <c r="OSH7" s="340"/>
      <c r="OSI7" s="95"/>
      <c r="OSJ7" s="340"/>
      <c r="OSK7" s="340"/>
      <c r="OSL7" s="101"/>
      <c r="OSM7" s="96"/>
      <c r="OSN7" s="395"/>
      <c r="OSO7" s="340"/>
      <c r="OSP7" s="340"/>
      <c r="OSQ7" s="340"/>
      <c r="OSR7" s="340"/>
      <c r="OSS7" s="340"/>
      <c r="OST7" s="340"/>
      <c r="OSU7" s="340"/>
      <c r="OSV7" s="95"/>
      <c r="OSW7" s="340"/>
      <c r="OSX7" s="340"/>
      <c r="OSY7" s="101"/>
      <c r="OSZ7" s="96"/>
      <c r="OTA7" s="395"/>
      <c r="OTB7" s="340"/>
      <c r="OTC7" s="340"/>
      <c r="OTD7" s="340"/>
      <c r="OTE7" s="340"/>
      <c r="OTF7" s="340"/>
      <c r="OTG7" s="340"/>
      <c r="OTH7" s="340"/>
      <c r="OTI7" s="95"/>
      <c r="OTJ7" s="340"/>
      <c r="OTK7" s="340"/>
      <c r="OTL7" s="101"/>
      <c r="OTM7" s="96"/>
      <c r="OTN7" s="395"/>
      <c r="OTO7" s="340"/>
      <c r="OTP7" s="340"/>
      <c r="OTQ7" s="340"/>
      <c r="OTR7" s="340"/>
      <c r="OTS7" s="340"/>
      <c r="OTT7" s="340"/>
      <c r="OTU7" s="340"/>
      <c r="OTV7" s="95"/>
      <c r="OTW7" s="340"/>
      <c r="OTX7" s="340"/>
      <c r="OTY7" s="101"/>
      <c r="OTZ7" s="96"/>
      <c r="OUA7" s="395"/>
      <c r="OUB7" s="340"/>
      <c r="OUC7" s="340"/>
      <c r="OUD7" s="340"/>
      <c r="OUE7" s="340"/>
      <c r="OUF7" s="340"/>
      <c r="OUG7" s="340"/>
      <c r="OUH7" s="340"/>
      <c r="OUI7" s="95"/>
      <c r="OUJ7" s="340"/>
      <c r="OUK7" s="340"/>
      <c r="OUL7" s="101"/>
      <c r="OUM7" s="96"/>
      <c r="OUN7" s="395"/>
      <c r="OUO7" s="340"/>
      <c r="OUP7" s="340"/>
      <c r="OUQ7" s="340"/>
      <c r="OUR7" s="340"/>
      <c r="OUS7" s="340"/>
      <c r="OUT7" s="340"/>
      <c r="OUU7" s="340"/>
      <c r="OUV7" s="95"/>
      <c r="OUW7" s="340"/>
      <c r="OUX7" s="340"/>
      <c r="OUY7" s="101"/>
      <c r="OUZ7" s="96"/>
      <c r="OVA7" s="395"/>
      <c r="OVB7" s="340"/>
      <c r="OVC7" s="340"/>
      <c r="OVD7" s="340"/>
      <c r="OVE7" s="340"/>
      <c r="OVF7" s="340"/>
      <c r="OVG7" s="340"/>
      <c r="OVH7" s="340"/>
      <c r="OVI7" s="95"/>
      <c r="OVJ7" s="340"/>
      <c r="OVK7" s="340"/>
      <c r="OVL7" s="101"/>
      <c r="OVM7" s="96"/>
      <c r="OVN7" s="395"/>
      <c r="OVO7" s="340"/>
      <c r="OVP7" s="340"/>
      <c r="OVQ7" s="340"/>
      <c r="OVR7" s="340"/>
      <c r="OVS7" s="340"/>
      <c r="OVT7" s="340"/>
      <c r="OVU7" s="340"/>
      <c r="OVV7" s="95"/>
      <c r="OVW7" s="340"/>
      <c r="OVX7" s="340"/>
      <c r="OVY7" s="101"/>
      <c r="OVZ7" s="96"/>
      <c r="OWA7" s="395"/>
      <c r="OWB7" s="340"/>
      <c r="OWC7" s="340"/>
      <c r="OWD7" s="340"/>
      <c r="OWE7" s="340"/>
      <c r="OWF7" s="340"/>
      <c r="OWG7" s="340"/>
      <c r="OWH7" s="340"/>
      <c r="OWI7" s="95"/>
      <c r="OWJ7" s="340"/>
      <c r="OWK7" s="340"/>
      <c r="OWL7" s="101"/>
      <c r="OWM7" s="96"/>
      <c r="OWN7" s="395"/>
      <c r="OWO7" s="340"/>
      <c r="OWP7" s="340"/>
      <c r="OWQ7" s="340"/>
      <c r="OWR7" s="340"/>
      <c r="OWS7" s="340"/>
      <c r="OWT7" s="340"/>
      <c r="OWU7" s="340"/>
      <c r="OWV7" s="95"/>
      <c r="OWW7" s="340"/>
      <c r="OWX7" s="340"/>
      <c r="OWY7" s="101"/>
      <c r="OWZ7" s="96"/>
      <c r="OXA7" s="395"/>
      <c r="OXB7" s="340"/>
      <c r="OXC7" s="340"/>
      <c r="OXD7" s="340"/>
      <c r="OXE7" s="340"/>
      <c r="OXF7" s="340"/>
      <c r="OXG7" s="340"/>
      <c r="OXH7" s="340"/>
      <c r="OXI7" s="95"/>
      <c r="OXJ7" s="340"/>
      <c r="OXK7" s="340"/>
      <c r="OXL7" s="101"/>
      <c r="OXM7" s="96"/>
      <c r="OXN7" s="395"/>
      <c r="OXO7" s="340"/>
      <c r="OXP7" s="340"/>
      <c r="OXQ7" s="340"/>
      <c r="OXR7" s="340"/>
      <c r="OXS7" s="340"/>
      <c r="OXT7" s="340"/>
      <c r="OXU7" s="340"/>
      <c r="OXV7" s="95"/>
      <c r="OXW7" s="340"/>
      <c r="OXX7" s="340"/>
      <c r="OXY7" s="101"/>
      <c r="OXZ7" s="96"/>
      <c r="OYA7" s="395"/>
      <c r="OYB7" s="340"/>
      <c r="OYC7" s="340"/>
      <c r="OYD7" s="340"/>
      <c r="OYE7" s="340"/>
      <c r="OYF7" s="340"/>
      <c r="OYG7" s="340"/>
      <c r="OYH7" s="340"/>
      <c r="OYI7" s="95"/>
      <c r="OYJ7" s="340"/>
      <c r="OYK7" s="340"/>
      <c r="OYL7" s="101"/>
      <c r="OYM7" s="96"/>
      <c r="OYN7" s="395"/>
      <c r="OYO7" s="340"/>
      <c r="OYP7" s="340"/>
      <c r="OYQ7" s="340"/>
      <c r="OYR7" s="340"/>
      <c r="OYS7" s="340"/>
      <c r="OYT7" s="340"/>
      <c r="OYU7" s="340"/>
      <c r="OYV7" s="95"/>
      <c r="OYW7" s="340"/>
      <c r="OYX7" s="340"/>
      <c r="OYY7" s="101"/>
      <c r="OYZ7" s="96"/>
      <c r="OZA7" s="395"/>
      <c r="OZB7" s="340"/>
      <c r="OZC7" s="340"/>
      <c r="OZD7" s="340"/>
      <c r="OZE7" s="340"/>
      <c r="OZF7" s="340"/>
      <c r="OZG7" s="340"/>
      <c r="OZH7" s="340"/>
      <c r="OZI7" s="95"/>
      <c r="OZJ7" s="340"/>
      <c r="OZK7" s="340"/>
      <c r="OZL7" s="101"/>
      <c r="OZM7" s="96"/>
      <c r="OZN7" s="395"/>
      <c r="OZO7" s="340"/>
      <c r="OZP7" s="340"/>
      <c r="OZQ7" s="340"/>
      <c r="OZR7" s="340"/>
      <c r="OZS7" s="340"/>
      <c r="OZT7" s="340"/>
      <c r="OZU7" s="340"/>
      <c r="OZV7" s="95"/>
      <c r="OZW7" s="340"/>
      <c r="OZX7" s="340"/>
      <c r="OZY7" s="101"/>
      <c r="OZZ7" s="96"/>
      <c r="PAA7" s="395"/>
      <c r="PAB7" s="340"/>
      <c r="PAC7" s="340"/>
      <c r="PAD7" s="340"/>
      <c r="PAE7" s="340"/>
      <c r="PAF7" s="340"/>
      <c r="PAG7" s="340"/>
      <c r="PAH7" s="340"/>
      <c r="PAI7" s="95"/>
      <c r="PAJ7" s="340"/>
      <c r="PAK7" s="340"/>
      <c r="PAL7" s="101"/>
      <c r="PAM7" s="96"/>
      <c r="PAN7" s="395"/>
      <c r="PAO7" s="340"/>
      <c r="PAP7" s="340"/>
      <c r="PAQ7" s="340"/>
      <c r="PAR7" s="340"/>
      <c r="PAS7" s="340"/>
      <c r="PAT7" s="340"/>
      <c r="PAU7" s="340"/>
      <c r="PAV7" s="95"/>
      <c r="PAW7" s="340"/>
      <c r="PAX7" s="340"/>
      <c r="PAY7" s="101"/>
      <c r="PAZ7" s="96"/>
      <c r="PBA7" s="395"/>
      <c r="PBB7" s="340"/>
      <c r="PBC7" s="340"/>
      <c r="PBD7" s="340"/>
      <c r="PBE7" s="340"/>
      <c r="PBF7" s="340"/>
      <c r="PBG7" s="340"/>
      <c r="PBH7" s="340"/>
      <c r="PBI7" s="95"/>
      <c r="PBJ7" s="340"/>
      <c r="PBK7" s="340"/>
      <c r="PBL7" s="101"/>
      <c r="PBM7" s="96"/>
      <c r="PBN7" s="395"/>
      <c r="PBO7" s="340"/>
      <c r="PBP7" s="340"/>
      <c r="PBQ7" s="340"/>
      <c r="PBR7" s="340"/>
      <c r="PBS7" s="340"/>
      <c r="PBT7" s="340"/>
      <c r="PBU7" s="340"/>
      <c r="PBV7" s="95"/>
      <c r="PBW7" s="340"/>
      <c r="PBX7" s="340"/>
      <c r="PBY7" s="101"/>
      <c r="PBZ7" s="96"/>
      <c r="PCA7" s="395"/>
      <c r="PCB7" s="340"/>
      <c r="PCC7" s="340"/>
      <c r="PCD7" s="340"/>
      <c r="PCE7" s="340"/>
      <c r="PCF7" s="340"/>
      <c r="PCG7" s="340"/>
      <c r="PCH7" s="340"/>
      <c r="PCI7" s="95"/>
      <c r="PCJ7" s="340"/>
      <c r="PCK7" s="340"/>
      <c r="PCL7" s="101"/>
      <c r="PCM7" s="96"/>
      <c r="PCN7" s="395"/>
      <c r="PCO7" s="340"/>
      <c r="PCP7" s="340"/>
      <c r="PCQ7" s="340"/>
      <c r="PCR7" s="340"/>
      <c r="PCS7" s="340"/>
      <c r="PCT7" s="340"/>
      <c r="PCU7" s="340"/>
      <c r="PCV7" s="95"/>
      <c r="PCW7" s="340"/>
      <c r="PCX7" s="340"/>
      <c r="PCY7" s="101"/>
      <c r="PCZ7" s="96"/>
      <c r="PDA7" s="395"/>
      <c r="PDB7" s="340"/>
      <c r="PDC7" s="340"/>
      <c r="PDD7" s="340"/>
      <c r="PDE7" s="340"/>
      <c r="PDF7" s="340"/>
      <c r="PDG7" s="340"/>
      <c r="PDH7" s="340"/>
      <c r="PDI7" s="95"/>
      <c r="PDJ7" s="340"/>
      <c r="PDK7" s="340"/>
      <c r="PDL7" s="101"/>
      <c r="PDM7" s="96"/>
      <c r="PDN7" s="395"/>
      <c r="PDO7" s="340"/>
      <c r="PDP7" s="340"/>
      <c r="PDQ7" s="340"/>
      <c r="PDR7" s="340"/>
      <c r="PDS7" s="340"/>
      <c r="PDT7" s="340"/>
      <c r="PDU7" s="340"/>
      <c r="PDV7" s="95"/>
      <c r="PDW7" s="340"/>
      <c r="PDX7" s="340"/>
      <c r="PDY7" s="101"/>
      <c r="PDZ7" s="96"/>
      <c r="PEA7" s="395"/>
      <c r="PEB7" s="340"/>
      <c r="PEC7" s="340"/>
      <c r="PED7" s="340"/>
      <c r="PEE7" s="340"/>
      <c r="PEF7" s="340"/>
      <c r="PEG7" s="340"/>
      <c r="PEH7" s="340"/>
      <c r="PEI7" s="95"/>
      <c r="PEJ7" s="340"/>
      <c r="PEK7" s="340"/>
      <c r="PEL7" s="101"/>
      <c r="PEM7" s="96"/>
      <c r="PEN7" s="395"/>
      <c r="PEO7" s="340"/>
      <c r="PEP7" s="340"/>
      <c r="PEQ7" s="340"/>
      <c r="PER7" s="340"/>
      <c r="PES7" s="340"/>
      <c r="PET7" s="340"/>
      <c r="PEU7" s="340"/>
      <c r="PEV7" s="95"/>
      <c r="PEW7" s="340"/>
      <c r="PEX7" s="340"/>
      <c r="PEY7" s="101"/>
      <c r="PEZ7" s="96"/>
      <c r="PFA7" s="395"/>
      <c r="PFB7" s="340"/>
      <c r="PFC7" s="340"/>
      <c r="PFD7" s="340"/>
      <c r="PFE7" s="340"/>
      <c r="PFF7" s="340"/>
      <c r="PFG7" s="340"/>
      <c r="PFH7" s="340"/>
      <c r="PFI7" s="95"/>
      <c r="PFJ7" s="340"/>
      <c r="PFK7" s="340"/>
      <c r="PFL7" s="101"/>
      <c r="PFM7" s="96"/>
      <c r="PFN7" s="395"/>
      <c r="PFO7" s="340"/>
      <c r="PFP7" s="340"/>
      <c r="PFQ7" s="340"/>
      <c r="PFR7" s="340"/>
      <c r="PFS7" s="340"/>
      <c r="PFT7" s="340"/>
      <c r="PFU7" s="340"/>
      <c r="PFV7" s="95"/>
      <c r="PFW7" s="340"/>
      <c r="PFX7" s="340"/>
      <c r="PFY7" s="101"/>
      <c r="PFZ7" s="96"/>
      <c r="PGA7" s="395"/>
      <c r="PGB7" s="340"/>
      <c r="PGC7" s="340"/>
      <c r="PGD7" s="340"/>
      <c r="PGE7" s="340"/>
      <c r="PGF7" s="340"/>
      <c r="PGG7" s="340"/>
      <c r="PGH7" s="340"/>
      <c r="PGI7" s="95"/>
      <c r="PGJ7" s="340"/>
      <c r="PGK7" s="340"/>
      <c r="PGL7" s="101"/>
      <c r="PGM7" s="96"/>
      <c r="PGN7" s="395"/>
      <c r="PGO7" s="340"/>
      <c r="PGP7" s="340"/>
      <c r="PGQ7" s="340"/>
      <c r="PGR7" s="340"/>
      <c r="PGS7" s="340"/>
      <c r="PGT7" s="340"/>
      <c r="PGU7" s="340"/>
      <c r="PGV7" s="95"/>
      <c r="PGW7" s="340"/>
      <c r="PGX7" s="340"/>
      <c r="PGY7" s="101"/>
      <c r="PGZ7" s="96"/>
      <c r="PHA7" s="395"/>
      <c r="PHB7" s="340"/>
      <c r="PHC7" s="340"/>
      <c r="PHD7" s="340"/>
      <c r="PHE7" s="340"/>
      <c r="PHF7" s="340"/>
      <c r="PHG7" s="340"/>
      <c r="PHH7" s="340"/>
      <c r="PHI7" s="95"/>
      <c r="PHJ7" s="340"/>
      <c r="PHK7" s="340"/>
      <c r="PHL7" s="101"/>
      <c r="PHM7" s="96"/>
      <c r="PHN7" s="395"/>
      <c r="PHO7" s="340"/>
      <c r="PHP7" s="340"/>
      <c r="PHQ7" s="340"/>
      <c r="PHR7" s="340"/>
      <c r="PHS7" s="340"/>
      <c r="PHT7" s="340"/>
      <c r="PHU7" s="340"/>
      <c r="PHV7" s="95"/>
      <c r="PHW7" s="340"/>
      <c r="PHX7" s="340"/>
      <c r="PHY7" s="101"/>
      <c r="PHZ7" s="96"/>
      <c r="PIA7" s="395"/>
      <c r="PIB7" s="340"/>
      <c r="PIC7" s="340"/>
      <c r="PID7" s="340"/>
      <c r="PIE7" s="340"/>
      <c r="PIF7" s="340"/>
      <c r="PIG7" s="340"/>
      <c r="PIH7" s="340"/>
      <c r="PII7" s="95"/>
      <c r="PIJ7" s="340"/>
      <c r="PIK7" s="340"/>
      <c r="PIL7" s="101"/>
      <c r="PIM7" s="96"/>
      <c r="PIN7" s="395"/>
      <c r="PIO7" s="340"/>
      <c r="PIP7" s="340"/>
      <c r="PIQ7" s="340"/>
      <c r="PIR7" s="340"/>
      <c r="PIS7" s="340"/>
      <c r="PIT7" s="340"/>
      <c r="PIU7" s="340"/>
      <c r="PIV7" s="95"/>
      <c r="PIW7" s="340"/>
      <c r="PIX7" s="340"/>
      <c r="PIY7" s="101"/>
      <c r="PIZ7" s="96"/>
      <c r="PJA7" s="395"/>
      <c r="PJB7" s="340"/>
      <c r="PJC7" s="340"/>
      <c r="PJD7" s="340"/>
      <c r="PJE7" s="340"/>
      <c r="PJF7" s="340"/>
      <c r="PJG7" s="340"/>
      <c r="PJH7" s="340"/>
      <c r="PJI7" s="95"/>
      <c r="PJJ7" s="340"/>
      <c r="PJK7" s="340"/>
      <c r="PJL7" s="101"/>
      <c r="PJM7" s="96"/>
      <c r="PJN7" s="395"/>
      <c r="PJO7" s="340"/>
      <c r="PJP7" s="340"/>
      <c r="PJQ7" s="340"/>
      <c r="PJR7" s="340"/>
      <c r="PJS7" s="340"/>
      <c r="PJT7" s="340"/>
      <c r="PJU7" s="340"/>
      <c r="PJV7" s="95"/>
      <c r="PJW7" s="340"/>
      <c r="PJX7" s="340"/>
      <c r="PJY7" s="101"/>
      <c r="PJZ7" s="96"/>
      <c r="PKA7" s="395"/>
      <c r="PKB7" s="340"/>
      <c r="PKC7" s="340"/>
      <c r="PKD7" s="340"/>
      <c r="PKE7" s="340"/>
      <c r="PKF7" s="340"/>
      <c r="PKG7" s="340"/>
      <c r="PKH7" s="340"/>
      <c r="PKI7" s="95"/>
      <c r="PKJ7" s="340"/>
      <c r="PKK7" s="340"/>
      <c r="PKL7" s="101"/>
      <c r="PKM7" s="96"/>
      <c r="PKN7" s="395"/>
      <c r="PKO7" s="340"/>
      <c r="PKP7" s="340"/>
      <c r="PKQ7" s="340"/>
      <c r="PKR7" s="340"/>
      <c r="PKS7" s="340"/>
      <c r="PKT7" s="340"/>
      <c r="PKU7" s="340"/>
      <c r="PKV7" s="95"/>
      <c r="PKW7" s="340"/>
      <c r="PKX7" s="340"/>
      <c r="PKY7" s="101"/>
      <c r="PKZ7" s="96"/>
      <c r="PLA7" s="395"/>
      <c r="PLB7" s="340"/>
      <c r="PLC7" s="340"/>
      <c r="PLD7" s="340"/>
      <c r="PLE7" s="340"/>
      <c r="PLF7" s="340"/>
      <c r="PLG7" s="340"/>
      <c r="PLH7" s="340"/>
      <c r="PLI7" s="95"/>
      <c r="PLJ7" s="340"/>
      <c r="PLK7" s="340"/>
      <c r="PLL7" s="101"/>
      <c r="PLM7" s="96"/>
      <c r="PLN7" s="395"/>
      <c r="PLO7" s="340"/>
      <c r="PLP7" s="340"/>
      <c r="PLQ7" s="340"/>
      <c r="PLR7" s="340"/>
      <c r="PLS7" s="340"/>
      <c r="PLT7" s="340"/>
      <c r="PLU7" s="340"/>
      <c r="PLV7" s="95"/>
      <c r="PLW7" s="340"/>
      <c r="PLX7" s="340"/>
      <c r="PLY7" s="101"/>
      <c r="PLZ7" s="96"/>
      <c r="PMA7" s="395"/>
      <c r="PMB7" s="340"/>
      <c r="PMC7" s="340"/>
      <c r="PMD7" s="340"/>
      <c r="PME7" s="340"/>
      <c r="PMF7" s="340"/>
      <c r="PMG7" s="340"/>
      <c r="PMH7" s="340"/>
      <c r="PMI7" s="95"/>
      <c r="PMJ7" s="340"/>
      <c r="PMK7" s="340"/>
      <c r="PML7" s="101"/>
      <c r="PMM7" s="96"/>
      <c r="PMN7" s="395"/>
      <c r="PMO7" s="340"/>
      <c r="PMP7" s="340"/>
      <c r="PMQ7" s="340"/>
      <c r="PMR7" s="340"/>
      <c r="PMS7" s="340"/>
      <c r="PMT7" s="340"/>
      <c r="PMU7" s="340"/>
      <c r="PMV7" s="95"/>
      <c r="PMW7" s="340"/>
      <c r="PMX7" s="340"/>
      <c r="PMY7" s="101"/>
      <c r="PMZ7" s="96"/>
      <c r="PNA7" s="395"/>
      <c r="PNB7" s="340"/>
      <c r="PNC7" s="340"/>
      <c r="PND7" s="340"/>
      <c r="PNE7" s="340"/>
      <c r="PNF7" s="340"/>
      <c r="PNG7" s="340"/>
      <c r="PNH7" s="340"/>
      <c r="PNI7" s="95"/>
      <c r="PNJ7" s="340"/>
      <c r="PNK7" s="340"/>
      <c r="PNL7" s="101"/>
      <c r="PNM7" s="96"/>
      <c r="PNN7" s="395"/>
      <c r="PNO7" s="340"/>
      <c r="PNP7" s="340"/>
      <c r="PNQ7" s="340"/>
      <c r="PNR7" s="340"/>
      <c r="PNS7" s="340"/>
      <c r="PNT7" s="340"/>
      <c r="PNU7" s="340"/>
      <c r="PNV7" s="95"/>
      <c r="PNW7" s="340"/>
      <c r="PNX7" s="340"/>
      <c r="PNY7" s="101"/>
      <c r="PNZ7" s="96"/>
      <c r="POA7" s="395"/>
      <c r="POB7" s="340"/>
      <c r="POC7" s="340"/>
      <c r="POD7" s="340"/>
      <c r="POE7" s="340"/>
      <c r="POF7" s="340"/>
      <c r="POG7" s="340"/>
      <c r="POH7" s="340"/>
      <c r="POI7" s="95"/>
      <c r="POJ7" s="340"/>
      <c r="POK7" s="340"/>
      <c r="POL7" s="101"/>
      <c r="POM7" s="96"/>
      <c r="PON7" s="395"/>
      <c r="POO7" s="340"/>
      <c r="POP7" s="340"/>
      <c r="POQ7" s="340"/>
      <c r="POR7" s="340"/>
      <c r="POS7" s="340"/>
      <c r="POT7" s="340"/>
      <c r="POU7" s="340"/>
      <c r="POV7" s="95"/>
      <c r="POW7" s="340"/>
      <c r="POX7" s="340"/>
      <c r="POY7" s="101"/>
      <c r="POZ7" s="96"/>
      <c r="PPA7" s="395"/>
      <c r="PPB7" s="340"/>
      <c r="PPC7" s="340"/>
      <c r="PPD7" s="340"/>
      <c r="PPE7" s="340"/>
      <c r="PPF7" s="340"/>
      <c r="PPG7" s="340"/>
      <c r="PPH7" s="340"/>
      <c r="PPI7" s="95"/>
      <c r="PPJ7" s="340"/>
      <c r="PPK7" s="340"/>
      <c r="PPL7" s="101"/>
      <c r="PPM7" s="96"/>
      <c r="PPN7" s="395"/>
      <c r="PPO7" s="340"/>
      <c r="PPP7" s="340"/>
      <c r="PPQ7" s="340"/>
      <c r="PPR7" s="340"/>
      <c r="PPS7" s="340"/>
      <c r="PPT7" s="340"/>
      <c r="PPU7" s="340"/>
      <c r="PPV7" s="95"/>
      <c r="PPW7" s="340"/>
      <c r="PPX7" s="340"/>
      <c r="PPY7" s="101"/>
      <c r="PPZ7" s="96"/>
      <c r="PQA7" s="395"/>
      <c r="PQB7" s="340"/>
      <c r="PQC7" s="340"/>
      <c r="PQD7" s="340"/>
      <c r="PQE7" s="340"/>
      <c r="PQF7" s="340"/>
      <c r="PQG7" s="340"/>
      <c r="PQH7" s="340"/>
      <c r="PQI7" s="95"/>
      <c r="PQJ7" s="340"/>
      <c r="PQK7" s="340"/>
      <c r="PQL7" s="101"/>
      <c r="PQM7" s="96"/>
      <c r="PQN7" s="395"/>
      <c r="PQO7" s="340"/>
      <c r="PQP7" s="340"/>
      <c r="PQQ7" s="340"/>
      <c r="PQR7" s="340"/>
      <c r="PQS7" s="340"/>
      <c r="PQT7" s="340"/>
      <c r="PQU7" s="340"/>
      <c r="PQV7" s="95"/>
      <c r="PQW7" s="340"/>
      <c r="PQX7" s="340"/>
      <c r="PQY7" s="101"/>
      <c r="PQZ7" s="96"/>
      <c r="PRA7" s="395"/>
      <c r="PRB7" s="340"/>
      <c r="PRC7" s="340"/>
      <c r="PRD7" s="340"/>
      <c r="PRE7" s="340"/>
      <c r="PRF7" s="340"/>
      <c r="PRG7" s="340"/>
      <c r="PRH7" s="340"/>
      <c r="PRI7" s="95"/>
      <c r="PRJ7" s="340"/>
      <c r="PRK7" s="340"/>
      <c r="PRL7" s="101"/>
      <c r="PRM7" s="96"/>
      <c r="PRN7" s="395"/>
      <c r="PRO7" s="340"/>
      <c r="PRP7" s="340"/>
      <c r="PRQ7" s="340"/>
      <c r="PRR7" s="340"/>
      <c r="PRS7" s="340"/>
      <c r="PRT7" s="340"/>
      <c r="PRU7" s="340"/>
      <c r="PRV7" s="95"/>
      <c r="PRW7" s="340"/>
      <c r="PRX7" s="340"/>
      <c r="PRY7" s="101"/>
      <c r="PRZ7" s="96"/>
      <c r="PSA7" s="395"/>
      <c r="PSB7" s="340"/>
      <c r="PSC7" s="340"/>
      <c r="PSD7" s="340"/>
      <c r="PSE7" s="340"/>
      <c r="PSF7" s="340"/>
      <c r="PSG7" s="340"/>
      <c r="PSH7" s="340"/>
      <c r="PSI7" s="95"/>
      <c r="PSJ7" s="340"/>
      <c r="PSK7" s="340"/>
      <c r="PSL7" s="101"/>
      <c r="PSM7" s="96"/>
      <c r="PSN7" s="395"/>
      <c r="PSO7" s="340"/>
      <c r="PSP7" s="340"/>
      <c r="PSQ7" s="340"/>
      <c r="PSR7" s="340"/>
      <c r="PSS7" s="340"/>
      <c r="PST7" s="340"/>
      <c r="PSU7" s="340"/>
      <c r="PSV7" s="95"/>
      <c r="PSW7" s="340"/>
      <c r="PSX7" s="340"/>
      <c r="PSY7" s="101"/>
      <c r="PSZ7" s="96"/>
      <c r="PTA7" s="395"/>
      <c r="PTB7" s="340"/>
      <c r="PTC7" s="340"/>
      <c r="PTD7" s="340"/>
      <c r="PTE7" s="340"/>
      <c r="PTF7" s="340"/>
      <c r="PTG7" s="340"/>
      <c r="PTH7" s="340"/>
      <c r="PTI7" s="95"/>
      <c r="PTJ7" s="340"/>
      <c r="PTK7" s="340"/>
      <c r="PTL7" s="101"/>
      <c r="PTM7" s="96"/>
      <c r="PTN7" s="395"/>
      <c r="PTO7" s="340"/>
      <c r="PTP7" s="340"/>
      <c r="PTQ7" s="340"/>
      <c r="PTR7" s="340"/>
      <c r="PTS7" s="340"/>
      <c r="PTT7" s="340"/>
      <c r="PTU7" s="340"/>
      <c r="PTV7" s="95"/>
      <c r="PTW7" s="340"/>
      <c r="PTX7" s="340"/>
      <c r="PTY7" s="101"/>
      <c r="PTZ7" s="96"/>
      <c r="PUA7" s="395"/>
      <c r="PUB7" s="340"/>
      <c r="PUC7" s="340"/>
      <c r="PUD7" s="340"/>
      <c r="PUE7" s="340"/>
      <c r="PUF7" s="340"/>
      <c r="PUG7" s="340"/>
      <c r="PUH7" s="340"/>
      <c r="PUI7" s="95"/>
      <c r="PUJ7" s="340"/>
      <c r="PUK7" s="340"/>
      <c r="PUL7" s="101"/>
      <c r="PUM7" s="96"/>
      <c r="PUN7" s="395"/>
      <c r="PUO7" s="340"/>
      <c r="PUP7" s="340"/>
      <c r="PUQ7" s="340"/>
      <c r="PUR7" s="340"/>
      <c r="PUS7" s="340"/>
      <c r="PUT7" s="340"/>
      <c r="PUU7" s="340"/>
      <c r="PUV7" s="95"/>
      <c r="PUW7" s="340"/>
      <c r="PUX7" s="340"/>
      <c r="PUY7" s="101"/>
      <c r="PUZ7" s="96"/>
      <c r="PVA7" s="395"/>
      <c r="PVB7" s="340"/>
      <c r="PVC7" s="340"/>
      <c r="PVD7" s="340"/>
      <c r="PVE7" s="340"/>
      <c r="PVF7" s="340"/>
      <c r="PVG7" s="340"/>
      <c r="PVH7" s="340"/>
      <c r="PVI7" s="95"/>
      <c r="PVJ7" s="340"/>
      <c r="PVK7" s="340"/>
      <c r="PVL7" s="101"/>
      <c r="PVM7" s="96"/>
      <c r="PVN7" s="395"/>
      <c r="PVO7" s="340"/>
      <c r="PVP7" s="340"/>
      <c r="PVQ7" s="340"/>
      <c r="PVR7" s="340"/>
      <c r="PVS7" s="340"/>
      <c r="PVT7" s="340"/>
      <c r="PVU7" s="340"/>
      <c r="PVV7" s="95"/>
      <c r="PVW7" s="340"/>
      <c r="PVX7" s="340"/>
      <c r="PVY7" s="101"/>
      <c r="PVZ7" s="96"/>
      <c r="PWA7" s="395"/>
      <c r="PWB7" s="340"/>
      <c r="PWC7" s="340"/>
      <c r="PWD7" s="340"/>
      <c r="PWE7" s="340"/>
      <c r="PWF7" s="340"/>
      <c r="PWG7" s="340"/>
      <c r="PWH7" s="340"/>
      <c r="PWI7" s="95"/>
      <c r="PWJ7" s="340"/>
      <c r="PWK7" s="340"/>
      <c r="PWL7" s="101"/>
      <c r="PWM7" s="96"/>
      <c r="PWN7" s="395"/>
      <c r="PWO7" s="340"/>
      <c r="PWP7" s="340"/>
      <c r="PWQ7" s="340"/>
      <c r="PWR7" s="340"/>
      <c r="PWS7" s="340"/>
      <c r="PWT7" s="340"/>
      <c r="PWU7" s="340"/>
      <c r="PWV7" s="95"/>
      <c r="PWW7" s="340"/>
      <c r="PWX7" s="340"/>
      <c r="PWY7" s="101"/>
      <c r="PWZ7" s="96"/>
      <c r="PXA7" s="395"/>
      <c r="PXB7" s="340"/>
      <c r="PXC7" s="340"/>
      <c r="PXD7" s="340"/>
      <c r="PXE7" s="340"/>
      <c r="PXF7" s="340"/>
      <c r="PXG7" s="340"/>
      <c r="PXH7" s="340"/>
      <c r="PXI7" s="95"/>
      <c r="PXJ7" s="340"/>
      <c r="PXK7" s="340"/>
      <c r="PXL7" s="101"/>
      <c r="PXM7" s="96"/>
      <c r="PXN7" s="395"/>
      <c r="PXO7" s="340"/>
      <c r="PXP7" s="340"/>
      <c r="PXQ7" s="340"/>
      <c r="PXR7" s="340"/>
      <c r="PXS7" s="340"/>
      <c r="PXT7" s="340"/>
      <c r="PXU7" s="340"/>
      <c r="PXV7" s="95"/>
      <c r="PXW7" s="340"/>
      <c r="PXX7" s="340"/>
      <c r="PXY7" s="101"/>
      <c r="PXZ7" s="96"/>
      <c r="PYA7" s="395"/>
      <c r="PYB7" s="340"/>
      <c r="PYC7" s="340"/>
      <c r="PYD7" s="340"/>
      <c r="PYE7" s="340"/>
      <c r="PYF7" s="340"/>
      <c r="PYG7" s="340"/>
      <c r="PYH7" s="340"/>
      <c r="PYI7" s="95"/>
      <c r="PYJ7" s="340"/>
      <c r="PYK7" s="340"/>
      <c r="PYL7" s="101"/>
      <c r="PYM7" s="96"/>
      <c r="PYN7" s="395"/>
      <c r="PYO7" s="340"/>
      <c r="PYP7" s="340"/>
      <c r="PYQ7" s="340"/>
      <c r="PYR7" s="340"/>
      <c r="PYS7" s="340"/>
      <c r="PYT7" s="340"/>
      <c r="PYU7" s="340"/>
      <c r="PYV7" s="95"/>
      <c r="PYW7" s="340"/>
      <c r="PYX7" s="340"/>
      <c r="PYY7" s="101"/>
      <c r="PYZ7" s="96"/>
      <c r="PZA7" s="395"/>
      <c r="PZB7" s="340"/>
      <c r="PZC7" s="340"/>
      <c r="PZD7" s="340"/>
      <c r="PZE7" s="340"/>
      <c r="PZF7" s="340"/>
      <c r="PZG7" s="340"/>
      <c r="PZH7" s="340"/>
      <c r="PZI7" s="95"/>
      <c r="PZJ7" s="340"/>
      <c r="PZK7" s="340"/>
      <c r="PZL7" s="101"/>
      <c r="PZM7" s="96"/>
      <c r="PZN7" s="395"/>
      <c r="PZO7" s="340"/>
      <c r="PZP7" s="340"/>
      <c r="PZQ7" s="340"/>
      <c r="PZR7" s="340"/>
      <c r="PZS7" s="340"/>
      <c r="PZT7" s="340"/>
      <c r="PZU7" s="340"/>
      <c r="PZV7" s="95"/>
      <c r="PZW7" s="340"/>
      <c r="PZX7" s="340"/>
      <c r="PZY7" s="101"/>
      <c r="PZZ7" s="96"/>
      <c r="QAA7" s="395"/>
      <c r="QAB7" s="340"/>
      <c r="QAC7" s="340"/>
      <c r="QAD7" s="340"/>
      <c r="QAE7" s="340"/>
      <c r="QAF7" s="340"/>
      <c r="QAG7" s="340"/>
      <c r="QAH7" s="340"/>
      <c r="QAI7" s="95"/>
      <c r="QAJ7" s="340"/>
      <c r="QAK7" s="340"/>
      <c r="QAL7" s="101"/>
      <c r="QAM7" s="96"/>
      <c r="QAN7" s="395"/>
      <c r="QAO7" s="340"/>
      <c r="QAP7" s="340"/>
      <c r="QAQ7" s="340"/>
      <c r="QAR7" s="340"/>
      <c r="QAS7" s="340"/>
      <c r="QAT7" s="340"/>
      <c r="QAU7" s="340"/>
      <c r="QAV7" s="95"/>
      <c r="QAW7" s="340"/>
      <c r="QAX7" s="340"/>
      <c r="QAY7" s="101"/>
      <c r="QAZ7" s="96"/>
      <c r="QBA7" s="395"/>
      <c r="QBB7" s="340"/>
      <c r="QBC7" s="340"/>
      <c r="QBD7" s="340"/>
      <c r="QBE7" s="340"/>
      <c r="QBF7" s="340"/>
      <c r="QBG7" s="340"/>
      <c r="QBH7" s="340"/>
      <c r="QBI7" s="95"/>
      <c r="QBJ7" s="340"/>
      <c r="QBK7" s="340"/>
      <c r="QBL7" s="101"/>
      <c r="QBM7" s="96"/>
      <c r="QBN7" s="395"/>
      <c r="QBO7" s="340"/>
      <c r="QBP7" s="340"/>
      <c r="QBQ7" s="340"/>
      <c r="QBR7" s="340"/>
      <c r="QBS7" s="340"/>
      <c r="QBT7" s="340"/>
      <c r="QBU7" s="340"/>
      <c r="QBV7" s="95"/>
      <c r="QBW7" s="340"/>
      <c r="QBX7" s="340"/>
      <c r="QBY7" s="101"/>
      <c r="QBZ7" s="96"/>
      <c r="QCA7" s="395"/>
      <c r="QCB7" s="340"/>
      <c r="QCC7" s="340"/>
      <c r="QCD7" s="340"/>
      <c r="QCE7" s="340"/>
      <c r="QCF7" s="340"/>
      <c r="QCG7" s="340"/>
      <c r="QCH7" s="340"/>
      <c r="QCI7" s="95"/>
      <c r="QCJ7" s="340"/>
      <c r="QCK7" s="340"/>
      <c r="QCL7" s="101"/>
      <c r="QCM7" s="96"/>
      <c r="QCN7" s="395"/>
      <c r="QCO7" s="340"/>
      <c r="QCP7" s="340"/>
      <c r="QCQ7" s="340"/>
      <c r="QCR7" s="340"/>
      <c r="QCS7" s="340"/>
      <c r="QCT7" s="340"/>
      <c r="QCU7" s="340"/>
      <c r="QCV7" s="95"/>
      <c r="QCW7" s="340"/>
      <c r="QCX7" s="340"/>
      <c r="QCY7" s="101"/>
      <c r="QCZ7" s="96"/>
      <c r="QDA7" s="395"/>
      <c r="QDB7" s="340"/>
      <c r="QDC7" s="340"/>
      <c r="QDD7" s="340"/>
      <c r="QDE7" s="340"/>
      <c r="QDF7" s="340"/>
      <c r="QDG7" s="340"/>
      <c r="QDH7" s="340"/>
      <c r="QDI7" s="95"/>
      <c r="QDJ7" s="340"/>
      <c r="QDK7" s="340"/>
      <c r="QDL7" s="101"/>
      <c r="QDM7" s="96"/>
      <c r="QDN7" s="395"/>
      <c r="QDO7" s="340"/>
      <c r="QDP7" s="340"/>
      <c r="QDQ7" s="340"/>
      <c r="QDR7" s="340"/>
      <c r="QDS7" s="340"/>
      <c r="QDT7" s="340"/>
      <c r="QDU7" s="340"/>
      <c r="QDV7" s="95"/>
      <c r="QDW7" s="340"/>
      <c r="QDX7" s="340"/>
      <c r="QDY7" s="101"/>
      <c r="QDZ7" s="96"/>
      <c r="QEA7" s="395"/>
      <c r="QEB7" s="340"/>
      <c r="QEC7" s="340"/>
      <c r="QED7" s="340"/>
      <c r="QEE7" s="340"/>
      <c r="QEF7" s="340"/>
      <c r="QEG7" s="340"/>
      <c r="QEH7" s="340"/>
      <c r="QEI7" s="95"/>
      <c r="QEJ7" s="340"/>
      <c r="QEK7" s="340"/>
      <c r="QEL7" s="101"/>
      <c r="QEM7" s="96"/>
      <c r="QEN7" s="395"/>
      <c r="QEO7" s="340"/>
      <c r="QEP7" s="340"/>
      <c r="QEQ7" s="340"/>
      <c r="QER7" s="340"/>
      <c r="QES7" s="340"/>
      <c r="QET7" s="340"/>
      <c r="QEU7" s="340"/>
      <c r="QEV7" s="95"/>
      <c r="QEW7" s="340"/>
      <c r="QEX7" s="340"/>
      <c r="QEY7" s="101"/>
      <c r="QEZ7" s="96"/>
      <c r="QFA7" s="395"/>
      <c r="QFB7" s="340"/>
      <c r="QFC7" s="340"/>
      <c r="QFD7" s="340"/>
      <c r="QFE7" s="340"/>
      <c r="QFF7" s="340"/>
      <c r="QFG7" s="340"/>
      <c r="QFH7" s="340"/>
      <c r="QFI7" s="95"/>
      <c r="QFJ7" s="340"/>
      <c r="QFK7" s="340"/>
      <c r="QFL7" s="101"/>
      <c r="QFM7" s="96"/>
      <c r="QFN7" s="395"/>
      <c r="QFO7" s="340"/>
      <c r="QFP7" s="340"/>
      <c r="QFQ7" s="340"/>
      <c r="QFR7" s="340"/>
      <c r="QFS7" s="340"/>
      <c r="QFT7" s="340"/>
      <c r="QFU7" s="340"/>
      <c r="QFV7" s="95"/>
      <c r="QFW7" s="340"/>
      <c r="QFX7" s="340"/>
      <c r="QFY7" s="101"/>
      <c r="QFZ7" s="96"/>
      <c r="QGA7" s="395"/>
      <c r="QGB7" s="340"/>
      <c r="QGC7" s="340"/>
      <c r="QGD7" s="340"/>
      <c r="QGE7" s="340"/>
      <c r="QGF7" s="340"/>
      <c r="QGG7" s="340"/>
      <c r="QGH7" s="340"/>
      <c r="QGI7" s="95"/>
      <c r="QGJ7" s="340"/>
      <c r="QGK7" s="340"/>
      <c r="QGL7" s="101"/>
      <c r="QGM7" s="96"/>
      <c r="QGN7" s="395"/>
      <c r="QGO7" s="340"/>
      <c r="QGP7" s="340"/>
      <c r="QGQ7" s="340"/>
      <c r="QGR7" s="340"/>
      <c r="QGS7" s="340"/>
      <c r="QGT7" s="340"/>
      <c r="QGU7" s="340"/>
      <c r="QGV7" s="95"/>
      <c r="QGW7" s="340"/>
      <c r="QGX7" s="340"/>
      <c r="QGY7" s="101"/>
      <c r="QGZ7" s="96"/>
      <c r="QHA7" s="395"/>
      <c r="QHB7" s="340"/>
      <c r="QHC7" s="340"/>
      <c r="QHD7" s="340"/>
      <c r="QHE7" s="340"/>
      <c r="QHF7" s="340"/>
      <c r="QHG7" s="340"/>
      <c r="QHH7" s="340"/>
      <c r="QHI7" s="95"/>
      <c r="QHJ7" s="340"/>
      <c r="QHK7" s="340"/>
      <c r="QHL7" s="101"/>
      <c r="QHM7" s="96"/>
      <c r="QHN7" s="395"/>
      <c r="QHO7" s="340"/>
      <c r="QHP7" s="340"/>
      <c r="QHQ7" s="340"/>
      <c r="QHR7" s="340"/>
      <c r="QHS7" s="340"/>
      <c r="QHT7" s="340"/>
      <c r="QHU7" s="340"/>
      <c r="QHV7" s="95"/>
      <c r="QHW7" s="340"/>
      <c r="QHX7" s="340"/>
      <c r="QHY7" s="101"/>
      <c r="QHZ7" s="96"/>
      <c r="QIA7" s="395"/>
      <c r="QIB7" s="340"/>
      <c r="QIC7" s="340"/>
      <c r="QID7" s="340"/>
      <c r="QIE7" s="340"/>
      <c r="QIF7" s="340"/>
      <c r="QIG7" s="340"/>
      <c r="QIH7" s="340"/>
      <c r="QII7" s="95"/>
      <c r="QIJ7" s="340"/>
      <c r="QIK7" s="340"/>
      <c r="QIL7" s="101"/>
      <c r="QIM7" s="96"/>
      <c r="QIN7" s="395"/>
      <c r="QIO7" s="340"/>
      <c r="QIP7" s="340"/>
      <c r="QIQ7" s="340"/>
      <c r="QIR7" s="340"/>
      <c r="QIS7" s="340"/>
      <c r="QIT7" s="340"/>
      <c r="QIU7" s="340"/>
      <c r="QIV7" s="95"/>
      <c r="QIW7" s="340"/>
      <c r="QIX7" s="340"/>
      <c r="QIY7" s="101"/>
      <c r="QIZ7" s="96"/>
      <c r="QJA7" s="395"/>
      <c r="QJB7" s="340"/>
      <c r="QJC7" s="340"/>
      <c r="QJD7" s="340"/>
      <c r="QJE7" s="340"/>
      <c r="QJF7" s="340"/>
      <c r="QJG7" s="340"/>
      <c r="QJH7" s="340"/>
      <c r="QJI7" s="95"/>
      <c r="QJJ7" s="340"/>
      <c r="QJK7" s="340"/>
      <c r="QJL7" s="101"/>
      <c r="QJM7" s="96"/>
      <c r="QJN7" s="395"/>
      <c r="QJO7" s="340"/>
      <c r="QJP7" s="340"/>
      <c r="QJQ7" s="340"/>
      <c r="QJR7" s="340"/>
      <c r="QJS7" s="340"/>
      <c r="QJT7" s="340"/>
      <c r="QJU7" s="340"/>
      <c r="QJV7" s="95"/>
      <c r="QJW7" s="340"/>
      <c r="QJX7" s="340"/>
      <c r="QJY7" s="101"/>
      <c r="QJZ7" s="96"/>
      <c r="QKA7" s="395"/>
      <c r="QKB7" s="340"/>
      <c r="QKC7" s="340"/>
      <c r="QKD7" s="340"/>
      <c r="QKE7" s="340"/>
      <c r="QKF7" s="340"/>
      <c r="QKG7" s="340"/>
      <c r="QKH7" s="340"/>
      <c r="QKI7" s="95"/>
      <c r="QKJ7" s="340"/>
      <c r="QKK7" s="340"/>
      <c r="QKL7" s="101"/>
      <c r="QKM7" s="96"/>
      <c r="QKN7" s="395"/>
      <c r="QKO7" s="340"/>
      <c r="QKP7" s="340"/>
      <c r="QKQ7" s="340"/>
      <c r="QKR7" s="340"/>
      <c r="QKS7" s="340"/>
      <c r="QKT7" s="340"/>
      <c r="QKU7" s="340"/>
      <c r="QKV7" s="95"/>
      <c r="QKW7" s="340"/>
      <c r="QKX7" s="340"/>
      <c r="QKY7" s="101"/>
      <c r="QKZ7" s="96"/>
      <c r="QLA7" s="395"/>
      <c r="QLB7" s="340"/>
      <c r="QLC7" s="340"/>
      <c r="QLD7" s="340"/>
      <c r="QLE7" s="340"/>
      <c r="QLF7" s="340"/>
      <c r="QLG7" s="340"/>
      <c r="QLH7" s="340"/>
      <c r="QLI7" s="95"/>
      <c r="QLJ7" s="340"/>
      <c r="QLK7" s="340"/>
      <c r="QLL7" s="101"/>
      <c r="QLM7" s="96"/>
      <c r="QLN7" s="395"/>
      <c r="QLO7" s="340"/>
      <c r="QLP7" s="340"/>
      <c r="QLQ7" s="340"/>
      <c r="QLR7" s="340"/>
      <c r="QLS7" s="340"/>
      <c r="QLT7" s="340"/>
      <c r="QLU7" s="340"/>
      <c r="QLV7" s="95"/>
      <c r="QLW7" s="340"/>
      <c r="QLX7" s="340"/>
      <c r="QLY7" s="101"/>
      <c r="QLZ7" s="96"/>
      <c r="QMA7" s="395"/>
      <c r="QMB7" s="340"/>
      <c r="QMC7" s="340"/>
      <c r="QMD7" s="340"/>
      <c r="QME7" s="340"/>
      <c r="QMF7" s="340"/>
      <c r="QMG7" s="340"/>
      <c r="QMH7" s="340"/>
      <c r="QMI7" s="95"/>
      <c r="QMJ7" s="340"/>
      <c r="QMK7" s="340"/>
      <c r="QML7" s="101"/>
      <c r="QMM7" s="96"/>
      <c r="QMN7" s="395"/>
      <c r="QMO7" s="340"/>
      <c r="QMP7" s="340"/>
      <c r="QMQ7" s="340"/>
      <c r="QMR7" s="340"/>
      <c r="QMS7" s="340"/>
      <c r="QMT7" s="340"/>
      <c r="QMU7" s="340"/>
      <c r="QMV7" s="95"/>
      <c r="QMW7" s="340"/>
      <c r="QMX7" s="340"/>
      <c r="QMY7" s="101"/>
      <c r="QMZ7" s="96"/>
      <c r="QNA7" s="395"/>
      <c r="QNB7" s="340"/>
      <c r="QNC7" s="340"/>
      <c r="QND7" s="340"/>
      <c r="QNE7" s="340"/>
      <c r="QNF7" s="340"/>
      <c r="QNG7" s="340"/>
      <c r="QNH7" s="340"/>
      <c r="QNI7" s="95"/>
      <c r="QNJ7" s="340"/>
      <c r="QNK7" s="340"/>
      <c r="QNL7" s="101"/>
      <c r="QNM7" s="96"/>
      <c r="QNN7" s="395"/>
      <c r="QNO7" s="340"/>
      <c r="QNP7" s="340"/>
      <c r="QNQ7" s="340"/>
      <c r="QNR7" s="340"/>
      <c r="QNS7" s="340"/>
      <c r="QNT7" s="340"/>
      <c r="QNU7" s="340"/>
      <c r="QNV7" s="95"/>
      <c r="QNW7" s="340"/>
      <c r="QNX7" s="340"/>
      <c r="QNY7" s="101"/>
      <c r="QNZ7" s="96"/>
      <c r="QOA7" s="395"/>
      <c r="QOB7" s="340"/>
      <c r="QOC7" s="340"/>
      <c r="QOD7" s="340"/>
      <c r="QOE7" s="340"/>
      <c r="QOF7" s="340"/>
      <c r="QOG7" s="340"/>
      <c r="QOH7" s="340"/>
      <c r="QOI7" s="95"/>
      <c r="QOJ7" s="340"/>
      <c r="QOK7" s="340"/>
      <c r="QOL7" s="101"/>
      <c r="QOM7" s="96"/>
      <c r="QON7" s="395"/>
      <c r="QOO7" s="340"/>
      <c r="QOP7" s="340"/>
      <c r="QOQ7" s="340"/>
      <c r="QOR7" s="340"/>
      <c r="QOS7" s="340"/>
      <c r="QOT7" s="340"/>
      <c r="QOU7" s="340"/>
      <c r="QOV7" s="95"/>
      <c r="QOW7" s="340"/>
      <c r="QOX7" s="340"/>
      <c r="QOY7" s="101"/>
      <c r="QOZ7" s="96"/>
      <c r="QPA7" s="395"/>
      <c r="QPB7" s="340"/>
      <c r="QPC7" s="340"/>
      <c r="QPD7" s="340"/>
      <c r="QPE7" s="340"/>
      <c r="QPF7" s="340"/>
      <c r="QPG7" s="340"/>
      <c r="QPH7" s="340"/>
      <c r="QPI7" s="95"/>
      <c r="QPJ7" s="340"/>
      <c r="QPK7" s="340"/>
      <c r="QPL7" s="101"/>
      <c r="QPM7" s="96"/>
      <c r="QPN7" s="395"/>
      <c r="QPO7" s="340"/>
      <c r="QPP7" s="340"/>
      <c r="QPQ7" s="340"/>
      <c r="QPR7" s="340"/>
      <c r="QPS7" s="340"/>
      <c r="QPT7" s="340"/>
      <c r="QPU7" s="340"/>
      <c r="QPV7" s="95"/>
      <c r="QPW7" s="340"/>
      <c r="QPX7" s="340"/>
      <c r="QPY7" s="101"/>
      <c r="QPZ7" s="96"/>
      <c r="QQA7" s="395"/>
      <c r="QQB7" s="340"/>
      <c r="QQC7" s="340"/>
      <c r="QQD7" s="340"/>
      <c r="QQE7" s="340"/>
      <c r="QQF7" s="340"/>
      <c r="QQG7" s="340"/>
      <c r="QQH7" s="340"/>
      <c r="QQI7" s="95"/>
      <c r="QQJ7" s="340"/>
      <c r="QQK7" s="340"/>
      <c r="QQL7" s="101"/>
      <c r="QQM7" s="96"/>
      <c r="QQN7" s="395"/>
      <c r="QQO7" s="340"/>
      <c r="QQP7" s="340"/>
      <c r="QQQ7" s="340"/>
      <c r="QQR7" s="340"/>
      <c r="QQS7" s="340"/>
      <c r="QQT7" s="340"/>
      <c r="QQU7" s="340"/>
      <c r="QQV7" s="95"/>
      <c r="QQW7" s="340"/>
      <c r="QQX7" s="340"/>
      <c r="QQY7" s="101"/>
      <c r="QQZ7" s="96"/>
      <c r="QRA7" s="395"/>
      <c r="QRB7" s="340"/>
      <c r="QRC7" s="340"/>
      <c r="QRD7" s="340"/>
      <c r="QRE7" s="340"/>
      <c r="QRF7" s="340"/>
      <c r="QRG7" s="340"/>
      <c r="QRH7" s="340"/>
      <c r="QRI7" s="95"/>
      <c r="QRJ7" s="340"/>
      <c r="QRK7" s="340"/>
      <c r="QRL7" s="101"/>
      <c r="QRM7" s="96"/>
      <c r="QRN7" s="395"/>
      <c r="QRO7" s="340"/>
      <c r="QRP7" s="340"/>
      <c r="QRQ7" s="340"/>
      <c r="QRR7" s="340"/>
      <c r="QRS7" s="340"/>
      <c r="QRT7" s="340"/>
      <c r="QRU7" s="340"/>
      <c r="QRV7" s="95"/>
      <c r="QRW7" s="340"/>
      <c r="QRX7" s="340"/>
      <c r="QRY7" s="101"/>
      <c r="QRZ7" s="96"/>
      <c r="QSA7" s="395"/>
      <c r="QSB7" s="340"/>
      <c r="QSC7" s="340"/>
      <c r="QSD7" s="340"/>
      <c r="QSE7" s="340"/>
      <c r="QSF7" s="340"/>
      <c r="QSG7" s="340"/>
      <c r="QSH7" s="340"/>
      <c r="QSI7" s="95"/>
      <c r="QSJ7" s="340"/>
      <c r="QSK7" s="340"/>
      <c r="QSL7" s="101"/>
      <c r="QSM7" s="96"/>
      <c r="QSN7" s="395"/>
      <c r="QSO7" s="340"/>
      <c r="QSP7" s="340"/>
      <c r="QSQ7" s="340"/>
      <c r="QSR7" s="340"/>
      <c r="QSS7" s="340"/>
      <c r="QST7" s="340"/>
      <c r="QSU7" s="340"/>
      <c r="QSV7" s="95"/>
      <c r="QSW7" s="340"/>
      <c r="QSX7" s="340"/>
      <c r="QSY7" s="101"/>
      <c r="QSZ7" s="96"/>
      <c r="QTA7" s="395"/>
      <c r="QTB7" s="340"/>
      <c r="QTC7" s="340"/>
      <c r="QTD7" s="340"/>
      <c r="QTE7" s="340"/>
      <c r="QTF7" s="340"/>
      <c r="QTG7" s="340"/>
      <c r="QTH7" s="340"/>
      <c r="QTI7" s="95"/>
      <c r="QTJ7" s="340"/>
      <c r="QTK7" s="340"/>
      <c r="QTL7" s="101"/>
      <c r="QTM7" s="96"/>
      <c r="QTN7" s="395"/>
      <c r="QTO7" s="340"/>
      <c r="QTP7" s="340"/>
      <c r="QTQ7" s="340"/>
      <c r="QTR7" s="340"/>
      <c r="QTS7" s="340"/>
      <c r="QTT7" s="340"/>
      <c r="QTU7" s="340"/>
      <c r="QTV7" s="95"/>
      <c r="QTW7" s="340"/>
      <c r="QTX7" s="340"/>
      <c r="QTY7" s="101"/>
      <c r="QTZ7" s="96"/>
      <c r="QUA7" s="395"/>
      <c r="QUB7" s="340"/>
      <c r="QUC7" s="340"/>
      <c r="QUD7" s="340"/>
      <c r="QUE7" s="340"/>
      <c r="QUF7" s="340"/>
      <c r="QUG7" s="340"/>
      <c r="QUH7" s="340"/>
      <c r="QUI7" s="95"/>
      <c r="QUJ7" s="340"/>
      <c r="QUK7" s="340"/>
      <c r="QUL7" s="101"/>
      <c r="QUM7" s="96"/>
      <c r="QUN7" s="395"/>
      <c r="QUO7" s="340"/>
      <c r="QUP7" s="340"/>
      <c r="QUQ7" s="340"/>
      <c r="QUR7" s="340"/>
      <c r="QUS7" s="340"/>
      <c r="QUT7" s="340"/>
      <c r="QUU7" s="340"/>
      <c r="QUV7" s="95"/>
      <c r="QUW7" s="340"/>
      <c r="QUX7" s="340"/>
      <c r="QUY7" s="101"/>
      <c r="QUZ7" s="96"/>
      <c r="QVA7" s="395"/>
      <c r="QVB7" s="340"/>
      <c r="QVC7" s="340"/>
      <c r="QVD7" s="340"/>
      <c r="QVE7" s="340"/>
      <c r="QVF7" s="340"/>
      <c r="QVG7" s="340"/>
      <c r="QVH7" s="340"/>
      <c r="QVI7" s="95"/>
      <c r="QVJ7" s="340"/>
      <c r="QVK7" s="340"/>
      <c r="QVL7" s="101"/>
      <c r="QVM7" s="96"/>
      <c r="QVN7" s="395"/>
      <c r="QVO7" s="340"/>
      <c r="QVP7" s="340"/>
      <c r="QVQ7" s="340"/>
      <c r="QVR7" s="340"/>
      <c r="QVS7" s="340"/>
      <c r="QVT7" s="340"/>
      <c r="QVU7" s="340"/>
      <c r="QVV7" s="95"/>
      <c r="QVW7" s="340"/>
      <c r="QVX7" s="340"/>
      <c r="QVY7" s="101"/>
      <c r="QVZ7" s="96"/>
      <c r="QWA7" s="395"/>
      <c r="QWB7" s="340"/>
      <c r="QWC7" s="340"/>
      <c r="QWD7" s="340"/>
      <c r="QWE7" s="340"/>
      <c r="QWF7" s="340"/>
      <c r="QWG7" s="340"/>
      <c r="QWH7" s="340"/>
      <c r="QWI7" s="95"/>
      <c r="QWJ7" s="340"/>
      <c r="QWK7" s="340"/>
      <c r="QWL7" s="101"/>
      <c r="QWM7" s="96"/>
      <c r="QWN7" s="395"/>
      <c r="QWO7" s="340"/>
      <c r="QWP7" s="340"/>
      <c r="QWQ7" s="340"/>
      <c r="QWR7" s="340"/>
      <c r="QWS7" s="340"/>
      <c r="QWT7" s="340"/>
      <c r="QWU7" s="340"/>
      <c r="QWV7" s="95"/>
      <c r="QWW7" s="340"/>
      <c r="QWX7" s="340"/>
      <c r="QWY7" s="101"/>
      <c r="QWZ7" s="96"/>
      <c r="QXA7" s="395"/>
      <c r="QXB7" s="340"/>
      <c r="QXC7" s="340"/>
      <c r="QXD7" s="340"/>
      <c r="QXE7" s="340"/>
      <c r="QXF7" s="340"/>
      <c r="QXG7" s="340"/>
      <c r="QXH7" s="340"/>
      <c r="QXI7" s="95"/>
      <c r="QXJ7" s="340"/>
      <c r="QXK7" s="340"/>
      <c r="QXL7" s="101"/>
      <c r="QXM7" s="96"/>
      <c r="QXN7" s="395"/>
      <c r="QXO7" s="340"/>
      <c r="QXP7" s="340"/>
      <c r="QXQ7" s="340"/>
      <c r="QXR7" s="340"/>
      <c r="QXS7" s="340"/>
      <c r="QXT7" s="340"/>
      <c r="QXU7" s="340"/>
      <c r="QXV7" s="95"/>
      <c r="QXW7" s="340"/>
      <c r="QXX7" s="340"/>
      <c r="QXY7" s="101"/>
      <c r="QXZ7" s="96"/>
      <c r="QYA7" s="395"/>
      <c r="QYB7" s="340"/>
      <c r="QYC7" s="340"/>
      <c r="QYD7" s="340"/>
      <c r="QYE7" s="340"/>
      <c r="QYF7" s="340"/>
      <c r="QYG7" s="340"/>
      <c r="QYH7" s="340"/>
      <c r="QYI7" s="95"/>
      <c r="QYJ7" s="340"/>
      <c r="QYK7" s="340"/>
      <c r="QYL7" s="101"/>
      <c r="QYM7" s="96"/>
      <c r="QYN7" s="395"/>
      <c r="QYO7" s="340"/>
      <c r="QYP7" s="340"/>
      <c r="QYQ7" s="340"/>
      <c r="QYR7" s="340"/>
      <c r="QYS7" s="340"/>
      <c r="QYT7" s="340"/>
      <c r="QYU7" s="340"/>
      <c r="QYV7" s="95"/>
      <c r="QYW7" s="340"/>
      <c r="QYX7" s="340"/>
      <c r="QYY7" s="101"/>
      <c r="QYZ7" s="96"/>
      <c r="QZA7" s="395"/>
      <c r="QZB7" s="340"/>
      <c r="QZC7" s="340"/>
      <c r="QZD7" s="340"/>
      <c r="QZE7" s="340"/>
      <c r="QZF7" s="340"/>
      <c r="QZG7" s="340"/>
      <c r="QZH7" s="340"/>
      <c r="QZI7" s="95"/>
      <c r="QZJ7" s="340"/>
      <c r="QZK7" s="340"/>
      <c r="QZL7" s="101"/>
      <c r="QZM7" s="96"/>
      <c r="QZN7" s="395"/>
      <c r="QZO7" s="340"/>
      <c r="QZP7" s="340"/>
      <c r="QZQ7" s="340"/>
      <c r="QZR7" s="340"/>
      <c r="QZS7" s="340"/>
      <c r="QZT7" s="340"/>
      <c r="QZU7" s="340"/>
      <c r="QZV7" s="95"/>
      <c r="QZW7" s="340"/>
      <c r="QZX7" s="340"/>
      <c r="QZY7" s="101"/>
      <c r="QZZ7" s="96"/>
      <c r="RAA7" s="395"/>
      <c r="RAB7" s="340"/>
      <c r="RAC7" s="340"/>
      <c r="RAD7" s="340"/>
      <c r="RAE7" s="340"/>
      <c r="RAF7" s="340"/>
      <c r="RAG7" s="340"/>
      <c r="RAH7" s="340"/>
      <c r="RAI7" s="95"/>
      <c r="RAJ7" s="340"/>
      <c r="RAK7" s="340"/>
      <c r="RAL7" s="101"/>
      <c r="RAM7" s="96"/>
      <c r="RAN7" s="395"/>
      <c r="RAO7" s="340"/>
      <c r="RAP7" s="340"/>
      <c r="RAQ7" s="340"/>
      <c r="RAR7" s="340"/>
      <c r="RAS7" s="340"/>
      <c r="RAT7" s="340"/>
      <c r="RAU7" s="340"/>
      <c r="RAV7" s="95"/>
      <c r="RAW7" s="340"/>
      <c r="RAX7" s="340"/>
      <c r="RAY7" s="101"/>
      <c r="RAZ7" s="96"/>
      <c r="RBA7" s="395"/>
      <c r="RBB7" s="340"/>
      <c r="RBC7" s="340"/>
      <c r="RBD7" s="340"/>
      <c r="RBE7" s="340"/>
      <c r="RBF7" s="340"/>
      <c r="RBG7" s="340"/>
      <c r="RBH7" s="340"/>
      <c r="RBI7" s="95"/>
      <c r="RBJ7" s="340"/>
      <c r="RBK7" s="340"/>
      <c r="RBL7" s="101"/>
      <c r="RBM7" s="96"/>
      <c r="RBN7" s="395"/>
      <c r="RBO7" s="340"/>
      <c r="RBP7" s="340"/>
      <c r="RBQ7" s="340"/>
      <c r="RBR7" s="340"/>
      <c r="RBS7" s="340"/>
      <c r="RBT7" s="340"/>
      <c r="RBU7" s="340"/>
      <c r="RBV7" s="95"/>
      <c r="RBW7" s="340"/>
      <c r="RBX7" s="340"/>
      <c r="RBY7" s="101"/>
      <c r="RBZ7" s="96"/>
      <c r="RCA7" s="395"/>
      <c r="RCB7" s="340"/>
      <c r="RCC7" s="340"/>
      <c r="RCD7" s="340"/>
      <c r="RCE7" s="340"/>
      <c r="RCF7" s="340"/>
      <c r="RCG7" s="340"/>
      <c r="RCH7" s="340"/>
      <c r="RCI7" s="95"/>
      <c r="RCJ7" s="340"/>
      <c r="RCK7" s="340"/>
      <c r="RCL7" s="101"/>
      <c r="RCM7" s="96"/>
      <c r="RCN7" s="395"/>
      <c r="RCO7" s="340"/>
      <c r="RCP7" s="340"/>
      <c r="RCQ7" s="340"/>
      <c r="RCR7" s="340"/>
      <c r="RCS7" s="340"/>
      <c r="RCT7" s="340"/>
      <c r="RCU7" s="340"/>
      <c r="RCV7" s="95"/>
      <c r="RCW7" s="340"/>
      <c r="RCX7" s="340"/>
      <c r="RCY7" s="101"/>
      <c r="RCZ7" s="96"/>
      <c r="RDA7" s="395"/>
      <c r="RDB7" s="340"/>
      <c r="RDC7" s="340"/>
      <c r="RDD7" s="340"/>
      <c r="RDE7" s="340"/>
      <c r="RDF7" s="340"/>
      <c r="RDG7" s="340"/>
      <c r="RDH7" s="340"/>
      <c r="RDI7" s="95"/>
      <c r="RDJ7" s="340"/>
      <c r="RDK7" s="340"/>
      <c r="RDL7" s="101"/>
      <c r="RDM7" s="96"/>
      <c r="RDN7" s="395"/>
      <c r="RDO7" s="340"/>
      <c r="RDP7" s="340"/>
      <c r="RDQ7" s="340"/>
      <c r="RDR7" s="340"/>
      <c r="RDS7" s="340"/>
      <c r="RDT7" s="340"/>
      <c r="RDU7" s="340"/>
      <c r="RDV7" s="95"/>
      <c r="RDW7" s="340"/>
      <c r="RDX7" s="340"/>
      <c r="RDY7" s="101"/>
      <c r="RDZ7" s="96"/>
      <c r="REA7" s="395"/>
      <c r="REB7" s="340"/>
      <c r="REC7" s="340"/>
      <c r="RED7" s="340"/>
      <c r="REE7" s="340"/>
      <c r="REF7" s="340"/>
      <c r="REG7" s="340"/>
      <c r="REH7" s="340"/>
      <c r="REI7" s="95"/>
      <c r="REJ7" s="340"/>
      <c r="REK7" s="340"/>
      <c r="REL7" s="101"/>
      <c r="REM7" s="96"/>
      <c r="REN7" s="395"/>
      <c r="REO7" s="340"/>
      <c r="REP7" s="340"/>
      <c r="REQ7" s="340"/>
      <c r="RER7" s="340"/>
      <c r="RES7" s="340"/>
      <c r="RET7" s="340"/>
      <c r="REU7" s="340"/>
      <c r="REV7" s="95"/>
      <c r="REW7" s="340"/>
      <c r="REX7" s="340"/>
      <c r="REY7" s="101"/>
      <c r="REZ7" s="96"/>
      <c r="RFA7" s="395"/>
      <c r="RFB7" s="340"/>
      <c r="RFC7" s="340"/>
      <c r="RFD7" s="340"/>
      <c r="RFE7" s="340"/>
      <c r="RFF7" s="340"/>
      <c r="RFG7" s="340"/>
      <c r="RFH7" s="340"/>
      <c r="RFI7" s="95"/>
      <c r="RFJ7" s="340"/>
      <c r="RFK7" s="340"/>
      <c r="RFL7" s="101"/>
      <c r="RFM7" s="96"/>
      <c r="RFN7" s="395"/>
      <c r="RFO7" s="340"/>
      <c r="RFP7" s="340"/>
      <c r="RFQ7" s="340"/>
      <c r="RFR7" s="340"/>
      <c r="RFS7" s="340"/>
      <c r="RFT7" s="340"/>
      <c r="RFU7" s="340"/>
      <c r="RFV7" s="95"/>
      <c r="RFW7" s="340"/>
      <c r="RFX7" s="340"/>
      <c r="RFY7" s="101"/>
      <c r="RFZ7" s="96"/>
      <c r="RGA7" s="395"/>
      <c r="RGB7" s="340"/>
      <c r="RGC7" s="340"/>
      <c r="RGD7" s="340"/>
      <c r="RGE7" s="340"/>
      <c r="RGF7" s="340"/>
      <c r="RGG7" s="340"/>
      <c r="RGH7" s="340"/>
      <c r="RGI7" s="95"/>
      <c r="RGJ7" s="340"/>
      <c r="RGK7" s="340"/>
      <c r="RGL7" s="101"/>
      <c r="RGM7" s="96"/>
      <c r="RGN7" s="395"/>
      <c r="RGO7" s="340"/>
      <c r="RGP7" s="340"/>
      <c r="RGQ7" s="340"/>
      <c r="RGR7" s="340"/>
      <c r="RGS7" s="340"/>
      <c r="RGT7" s="340"/>
      <c r="RGU7" s="340"/>
      <c r="RGV7" s="95"/>
      <c r="RGW7" s="340"/>
      <c r="RGX7" s="340"/>
      <c r="RGY7" s="101"/>
      <c r="RGZ7" s="96"/>
      <c r="RHA7" s="395"/>
      <c r="RHB7" s="340"/>
      <c r="RHC7" s="340"/>
      <c r="RHD7" s="340"/>
      <c r="RHE7" s="340"/>
      <c r="RHF7" s="340"/>
      <c r="RHG7" s="340"/>
      <c r="RHH7" s="340"/>
      <c r="RHI7" s="95"/>
      <c r="RHJ7" s="340"/>
      <c r="RHK7" s="340"/>
      <c r="RHL7" s="101"/>
      <c r="RHM7" s="96"/>
      <c r="RHN7" s="395"/>
      <c r="RHO7" s="340"/>
      <c r="RHP7" s="340"/>
      <c r="RHQ7" s="340"/>
      <c r="RHR7" s="340"/>
      <c r="RHS7" s="340"/>
      <c r="RHT7" s="340"/>
      <c r="RHU7" s="340"/>
      <c r="RHV7" s="95"/>
      <c r="RHW7" s="340"/>
      <c r="RHX7" s="340"/>
      <c r="RHY7" s="101"/>
      <c r="RHZ7" s="96"/>
      <c r="RIA7" s="395"/>
      <c r="RIB7" s="340"/>
      <c r="RIC7" s="340"/>
      <c r="RID7" s="340"/>
      <c r="RIE7" s="340"/>
      <c r="RIF7" s="340"/>
      <c r="RIG7" s="340"/>
      <c r="RIH7" s="340"/>
      <c r="RII7" s="95"/>
      <c r="RIJ7" s="340"/>
      <c r="RIK7" s="340"/>
      <c r="RIL7" s="101"/>
      <c r="RIM7" s="96"/>
      <c r="RIN7" s="395"/>
      <c r="RIO7" s="340"/>
      <c r="RIP7" s="340"/>
      <c r="RIQ7" s="340"/>
      <c r="RIR7" s="340"/>
      <c r="RIS7" s="340"/>
      <c r="RIT7" s="340"/>
      <c r="RIU7" s="340"/>
      <c r="RIV7" s="95"/>
      <c r="RIW7" s="340"/>
      <c r="RIX7" s="340"/>
      <c r="RIY7" s="101"/>
      <c r="RIZ7" s="96"/>
      <c r="RJA7" s="395"/>
      <c r="RJB7" s="340"/>
      <c r="RJC7" s="340"/>
      <c r="RJD7" s="340"/>
      <c r="RJE7" s="340"/>
      <c r="RJF7" s="340"/>
      <c r="RJG7" s="340"/>
      <c r="RJH7" s="340"/>
      <c r="RJI7" s="95"/>
      <c r="RJJ7" s="340"/>
      <c r="RJK7" s="340"/>
      <c r="RJL7" s="101"/>
      <c r="RJM7" s="96"/>
      <c r="RJN7" s="395"/>
      <c r="RJO7" s="340"/>
      <c r="RJP7" s="340"/>
      <c r="RJQ7" s="340"/>
      <c r="RJR7" s="340"/>
      <c r="RJS7" s="340"/>
      <c r="RJT7" s="340"/>
      <c r="RJU7" s="340"/>
      <c r="RJV7" s="95"/>
      <c r="RJW7" s="340"/>
      <c r="RJX7" s="340"/>
      <c r="RJY7" s="101"/>
      <c r="RJZ7" s="96"/>
      <c r="RKA7" s="395"/>
      <c r="RKB7" s="340"/>
      <c r="RKC7" s="340"/>
      <c r="RKD7" s="340"/>
      <c r="RKE7" s="340"/>
      <c r="RKF7" s="340"/>
      <c r="RKG7" s="340"/>
      <c r="RKH7" s="340"/>
      <c r="RKI7" s="95"/>
      <c r="RKJ7" s="340"/>
      <c r="RKK7" s="340"/>
      <c r="RKL7" s="101"/>
      <c r="RKM7" s="96"/>
      <c r="RKN7" s="395"/>
      <c r="RKO7" s="340"/>
      <c r="RKP7" s="340"/>
      <c r="RKQ7" s="340"/>
      <c r="RKR7" s="340"/>
      <c r="RKS7" s="340"/>
      <c r="RKT7" s="340"/>
      <c r="RKU7" s="340"/>
      <c r="RKV7" s="95"/>
      <c r="RKW7" s="340"/>
      <c r="RKX7" s="340"/>
      <c r="RKY7" s="101"/>
      <c r="RKZ7" s="96"/>
      <c r="RLA7" s="395"/>
      <c r="RLB7" s="340"/>
      <c r="RLC7" s="340"/>
      <c r="RLD7" s="340"/>
      <c r="RLE7" s="340"/>
      <c r="RLF7" s="340"/>
      <c r="RLG7" s="340"/>
      <c r="RLH7" s="340"/>
      <c r="RLI7" s="95"/>
      <c r="RLJ7" s="340"/>
      <c r="RLK7" s="340"/>
      <c r="RLL7" s="101"/>
      <c r="RLM7" s="96"/>
      <c r="RLN7" s="395"/>
      <c r="RLO7" s="340"/>
      <c r="RLP7" s="340"/>
      <c r="RLQ7" s="340"/>
      <c r="RLR7" s="340"/>
      <c r="RLS7" s="340"/>
      <c r="RLT7" s="340"/>
      <c r="RLU7" s="340"/>
      <c r="RLV7" s="95"/>
      <c r="RLW7" s="340"/>
      <c r="RLX7" s="340"/>
      <c r="RLY7" s="101"/>
      <c r="RLZ7" s="96"/>
      <c r="RMA7" s="395"/>
      <c r="RMB7" s="340"/>
      <c r="RMC7" s="340"/>
      <c r="RMD7" s="340"/>
      <c r="RME7" s="340"/>
      <c r="RMF7" s="340"/>
      <c r="RMG7" s="340"/>
      <c r="RMH7" s="340"/>
      <c r="RMI7" s="95"/>
      <c r="RMJ7" s="340"/>
      <c r="RMK7" s="340"/>
      <c r="RML7" s="101"/>
      <c r="RMM7" s="96"/>
      <c r="RMN7" s="395"/>
      <c r="RMO7" s="340"/>
      <c r="RMP7" s="340"/>
      <c r="RMQ7" s="340"/>
      <c r="RMR7" s="340"/>
      <c r="RMS7" s="340"/>
      <c r="RMT7" s="340"/>
      <c r="RMU7" s="340"/>
      <c r="RMV7" s="95"/>
      <c r="RMW7" s="340"/>
      <c r="RMX7" s="340"/>
      <c r="RMY7" s="101"/>
      <c r="RMZ7" s="96"/>
      <c r="RNA7" s="395"/>
      <c r="RNB7" s="340"/>
      <c r="RNC7" s="340"/>
      <c r="RND7" s="340"/>
      <c r="RNE7" s="340"/>
      <c r="RNF7" s="340"/>
      <c r="RNG7" s="340"/>
      <c r="RNH7" s="340"/>
      <c r="RNI7" s="95"/>
      <c r="RNJ7" s="340"/>
      <c r="RNK7" s="340"/>
      <c r="RNL7" s="101"/>
      <c r="RNM7" s="96"/>
      <c r="RNN7" s="395"/>
      <c r="RNO7" s="340"/>
      <c r="RNP7" s="340"/>
      <c r="RNQ7" s="340"/>
      <c r="RNR7" s="340"/>
      <c r="RNS7" s="340"/>
      <c r="RNT7" s="340"/>
      <c r="RNU7" s="340"/>
      <c r="RNV7" s="95"/>
      <c r="RNW7" s="340"/>
      <c r="RNX7" s="340"/>
      <c r="RNY7" s="101"/>
      <c r="RNZ7" s="96"/>
      <c r="ROA7" s="395"/>
      <c r="ROB7" s="340"/>
      <c r="ROC7" s="340"/>
      <c r="ROD7" s="340"/>
      <c r="ROE7" s="340"/>
      <c r="ROF7" s="340"/>
      <c r="ROG7" s="340"/>
      <c r="ROH7" s="340"/>
      <c r="ROI7" s="95"/>
      <c r="ROJ7" s="340"/>
      <c r="ROK7" s="340"/>
      <c r="ROL7" s="101"/>
      <c r="ROM7" s="96"/>
      <c r="RON7" s="395"/>
      <c r="ROO7" s="340"/>
      <c r="ROP7" s="340"/>
      <c r="ROQ7" s="340"/>
      <c r="ROR7" s="340"/>
      <c r="ROS7" s="340"/>
      <c r="ROT7" s="340"/>
      <c r="ROU7" s="340"/>
      <c r="ROV7" s="95"/>
      <c r="ROW7" s="340"/>
      <c r="ROX7" s="340"/>
      <c r="ROY7" s="101"/>
      <c r="ROZ7" s="96"/>
      <c r="RPA7" s="395"/>
      <c r="RPB7" s="340"/>
      <c r="RPC7" s="340"/>
      <c r="RPD7" s="340"/>
      <c r="RPE7" s="340"/>
      <c r="RPF7" s="340"/>
      <c r="RPG7" s="340"/>
      <c r="RPH7" s="340"/>
      <c r="RPI7" s="95"/>
      <c r="RPJ7" s="340"/>
      <c r="RPK7" s="340"/>
      <c r="RPL7" s="101"/>
      <c r="RPM7" s="96"/>
      <c r="RPN7" s="395"/>
      <c r="RPO7" s="340"/>
      <c r="RPP7" s="340"/>
      <c r="RPQ7" s="340"/>
      <c r="RPR7" s="340"/>
      <c r="RPS7" s="340"/>
      <c r="RPT7" s="340"/>
      <c r="RPU7" s="340"/>
      <c r="RPV7" s="95"/>
      <c r="RPW7" s="340"/>
      <c r="RPX7" s="340"/>
      <c r="RPY7" s="101"/>
      <c r="RPZ7" s="96"/>
      <c r="RQA7" s="395"/>
      <c r="RQB7" s="340"/>
      <c r="RQC7" s="340"/>
      <c r="RQD7" s="340"/>
      <c r="RQE7" s="340"/>
      <c r="RQF7" s="340"/>
      <c r="RQG7" s="340"/>
      <c r="RQH7" s="340"/>
      <c r="RQI7" s="95"/>
      <c r="RQJ7" s="340"/>
      <c r="RQK7" s="340"/>
      <c r="RQL7" s="101"/>
      <c r="RQM7" s="96"/>
      <c r="RQN7" s="395"/>
      <c r="RQO7" s="340"/>
      <c r="RQP7" s="340"/>
      <c r="RQQ7" s="340"/>
      <c r="RQR7" s="340"/>
      <c r="RQS7" s="340"/>
      <c r="RQT7" s="340"/>
      <c r="RQU7" s="340"/>
      <c r="RQV7" s="95"/>
      <c r="RQW7" s="340"/>
      <c r="RQX7" s="340"/>
      <c r="RQY7" s="101"/>
      <c r="RQZ7" s="96"/>
      <c r="RRA7" s="395"/>
      <c r="RRB7" s="340"/>
      <c r="RRC7" s="340"/>
      <c r="RRD7" s="340"/>
      <c r="RRE7" s="340"/>
      <c r="RRF7" s="340"/>
      <c r="RRG7" s="340"/>
      <c r="RRH7" s="340"/>
      <c r="RRI7" s="95"/>
      <c r="RRJ7" s="340"/>
      <c r="RRK7" s="340"/>
      <c r="RRL7" s="101"/>
      <c r="RRM7" s="96"/>
      <c r="RRN7" s="395"/>
      <c r="RRO7" s="340"/>
      <c r="RRP7" s="340"/>
      <c r="RRQ7" s="340"/>
      <c r="RRR7" s="340"/>
      <c r="RRS7" s="340"/>
      <c r="RRT7" s="340"/>
      <c r="RRU7" s="340"/>
      <c r="RRV7" s="95"/>
      <c r="RRW7" s="340"/>
      <c r="RRX7" s="340"/>
      <c r="RRY7" s="101"/>
      <c r="RRZ7" s="96"/>
      <c r="RSA7" s="395"/>
      <c r="RSB7" s="340"/>
      <c r="RSC7" s="340"/>
      <c r="RSD7" s="340"/>
      <c r="RSE7" s="340"/>
      <c r="RSF7" s="340"/>
      <c r="RSG7" s="340"/>
      <c r="RSH7" s="340"/>
      <c r="RSI7" s="95"/>
      <c r="RSJ7" s="340"/>
      <c r="RSK7" s="340"/>
      <c r="RSL7" s="101"/>
      <c r="RSM7" s="96"/>
      <c r="RSN7" s="395"/>
      <c r="RSO7" s="340"/>
      <c r="RSP7" s="340"/>
      <c r="RSQ7" s="340"/>
      <c r="RSR7" s="340"/>
      <c r="RSS7" s="340"/>
      <c r="RST7" s="340"/>
      <c r="RSU7" s="340"/>
      <c r="RSV7" s="95"/>
      <c r="RSW7" s="340"/>
      <c r="RSX7" s="340"/>
      <c r="RSY7" s="101"/>
      <c r="RSZ7" s="96"/>
      <c r="RTA7" s="395"/>
      <c r="RTB7" s="340"/>
      <c r="RTC7" s="340"/>
      <c r="RTD7" s="340"/>
      <c r="RTE7" s="340"/>
      <c r="RTF7" s="340"/>
      <c r="RTG7" s="340"/>
      <c r="RTH7" s="340"/>
      <c r="RTI7" s="95"/>
      <c r="RTJ7" s="340"/>
      <c r="RTK7" s="340"/>
      <c r="RTL7" s="101"/>
      <c r="RTM7" s="96"/>
      <c r="RTN7" s="395"/>
      <c r="RTO7" s="340"/>
      <c r="RTP7" s="340"/>
      <c r="RTQ7" s="340"/>
      <c r="RTR7" s="340"/>
      <c r="RTS7" s="340"/>
      <c r="RTT7" s="340"/>
      <c r="RTU7" s="340"/>
      <c r="RTV7" s="95"/>
      <c r="RTW7" s="340"/>
      <c r="RTX7" s="340"/>
      <c r="RTY7" s="101"/>
      <c r="RTZ7" s="96"/>
      <c r="RUA7" s="395"/>
      <c r="RUB7" s="340"/>
      <c r="RUC7" s="340"/>
      <c r="RUD7" s="340"/>
      <c r="RUE7" s="340"/>
      <c r="RUF7" s="340"/>
      <c r="RUG7" s="340"/>
      <c r="RUH7" s="340"/>
      <c r="RUI7" s="95"/>
      <c r="RUJ7" s="340"/>
      <c r="RUK7" s="340"/>
      <c r="RUL7" s="101"/>
      <c r="RUM7" s="96"/>
      <c r="RUN7" s="395"/>
      <c r="RUO7" s="340"/>
      <c r="RUP7" s="340"/>
      <c r="RUQ7" s="340"/>
      <c r="RUR7" s="340"/>
      <c r="RUS7" s="340"/>
      <c r="RUT7" s="340"/>
      <c r="RUU7" s="340"/>
      <c r="RUV7" s="95"/>
      <c r="RUW7" s="340"/>
      <c r="RUX7" s="340"/>
      <c r="RUY7" s="101"/>
      <c r="RUZ7" s="96"/>
      <c r="RVA7" s="395"/>
      <c r="RVB7" s="340"/>
      <c r="RVC7" s="340"/>
      <c r="RVD7" s="340"/>
      <c r="RVE7" s="340"/>
      <c r="RVF7" s="340"/>
      <c r="RVG7" s="340"/>
      <c r="RVH7" s="340"/>
      <c r="RVI7" s="95"/>
      <c r="RVJ7" s="340"/>
      <c r="RVK7" s="340"/>
      <c r="RVL7" s="101"/>
      <c r="RVM7" s="96"/>
      <c r="RVN7" s="395"/>
      <c r="RVO7" s="340"/>
      <c r="RVP7" s="340"/>
      <c r="RVQ7" s="340"/>
      <c r="RVR7" s="340"/>
      <c r="RVS7" s="340"/>
      <c r="RVT7" s="340"/>
      <c r="RVU7" s="340"/>
      <c r="RVV7" s="95"/>
      <c r="RVW7" s="340"/>
      <c r="RVX7" s="340"/>
      <c r="RVY7" s="101"/>
      <c r="RVZ7" s="96"/>
      <c r="RWA7" s="395"/>
      <c r="RWB7" s="340"/>
      <c r="RWC7" s="340"/>
      <c r="RWD7" s="340"/>
      <c r="RWE7" s="340"/>
      <c r="RWF7" s="340"/>
      <c r="RWG7" s="340"/>
      <c r="RWH7" s="340"/>
      <c r="RWI7" s="95"/>
      <c r="RWJ7" s="340"/>
      <c r="RWK7" s="340"/>
      <c r="RWL7" s="101"/>
      <c r="RWM7" s="96"/>
      <c r="RWN7" s="395"/>
      <c r="RWO7" s="340"/>
      <c r="RWP7" s="340"/>
      <c r="RWQ7" s="340"/>
      <c r="RWR7" s="340"/>
      <c r="RWS7" s="340"/>
      <c r="RWT7" s="340"/>
      <c r="RWU7" s="340"/>
      <c r="RWV7" s="95"/>
      <c r="RWW7" s="340"/>
      <c r="RWX7" s="340"/>
      <c r="RWY7" s="101"/>
      <c r="RWZ7" s="96"/>
      <c r="RXA7" s="395"/>
      <c r="RXB7" s="340"/>
      <c r="RXC7" s="340"/>
      <c r="RXD7" s="340"/>
      <c r="RXE7" s="340"/>
      <c r="RXF7" s="340"/>
      <c r="RXG7" s="340"/>
      <c r="RXH7" s="340"/>
      <c r="RXI7" s="95"/>
      <c r="RXJ7" s="340"/>
      <c r="RXK7" s="340"/>
      <c r="RXL7" s="101"/>
      <c r="RXM7" s="96"/>
      <c r="RXN7" s="395"/>
      <c r="RXO7" s="340"/>
      <c r="RXP7" s="340"/>
      <c r="RXQ7" s="340"/>
      <c r="RXR7" s="340"/>
      <c r="RXS7" s="340"/>
      <c r="RXT7" s="340"/>
      <c r="RXU7" s="340"/>
      <c r="RXV7" s="95"/>
      <c r="RXW7" s="340"/>
      <c r="RXX7" s="340"/>
      <c r="RXY7" s="101"/>
      <c r="RXZ7" s="96"/>
      <c r="RYA7" s="395"/>
      <c r="RYB7" s="340"/>
      <c r="RYC7" s="340"/>
      <c r="RYD7" s="340"/>
      <c r="RYE7" s="340"/>
      <c r="RYF7" s="340"/>
      <c r="RYG7" s="340"/>
      <c r="RYH7" s="340"/>
      <c r="RYI7" s="95"/>
      <c r="RYJ7" s="340"/>
      <c r="RYK7" s="340"/>
      <c r="RYL7" s="101"/>
      <c r="RYM7" s="96"/>
      <c r="RYN7" s="395"/>
      <c r="RYO7" s="340"/>
      <c r="RYP7" s="340"/>
      <c r="RYQ7" s="340"/>
      <c r="RYR7" s="340"/>
      <c r="RYS7" s="340"/>
      <c r="RYT7" s="340"/>
      <c r="RYU7" s="340"/>
      <c r="RYV7" s="95"/>
      <c r="RYW7" s="340"/>
      <c r="RYX7" s="340"/>
      <c r="RYY7" s="101"/>
      <c r="RYZ7" s="96"/>
      <c r="RZA7" s="395"/>
      <c r="RZB7" s="340"/>
      <c r="RZC7" s="340"/>
      <c r="RZD7" s="340"/>
      <c r="RZE7" s="340"/>
      <c r="RZF7" s="340"/>
      <c r="RZG7" s="340"/>
      <c r="RZH7" s="340"/>
      <c r="RZI7" s="95"/>
      <c r="RZJ7" s="340"/>
      <c r="RZK7" s="340"/>
      <c r="RZL7" s="101"/>
      <c r="RZM7" s="96"/>
      <c r="RZN7" s="395"/>
      <c r="RZO7" s="340"/>
      <c r="RZP7" s="340"/>
      <c r="RZQ7" s="340"/>
      <c r="RZR7" s="340"/>
      <c r="RZS7" s="340"/>
      <c r="RZT7" s="340"/>
      <c r="RZU7" s="340"/>
      <c r="RZV7" s="95"/>
      <c r="RZW7" s="340"/>
      <c r="RZX7" s="340"/>
      <c r="RZY7" s="101"/>
      <c r="RZZ7" s="96"/>
      <c r="SAA7" s="395"/>
      <c r="SAB7" s="340"/>
      <c r="SAC7" s="340"/>
      <c r="SAD7" s="340"/>
      <c r="SAE7" s="340"/>
      <c r="SAF7" s="340"/>
      <c r="SAG7" s="340"/>
      <c r="SAH7" s="340"/>
      <c r="SAI7" s="95"/>
      <c r="SAJ7" s="340"/>
      <c r="SAK7" s="340"/>
      <c r="SAL7" s="101"/>
      <c r="SAM7" s="96"/>
      <c r="SAN7" s="395"/>
      <c r="SAO7" s="340"/>
      <c r="SAP7" s="340"/>
      <c r="SAQ7" s="340"/>
      <c r="SAR7" s="340"/>
      <c r="SAS7" s="340"/>
      <c r="SAT7" s="340"/>
      <c r="SAU7" s="340"/>
      <c r="SAV7" s="95"/>
      <c r="SAW7" s="340"/>
      <c r="SAX7" s="340"/>
      <c r="SAY7" s="101"/>
      <c r="SAZ7" s="96"/>
      <c r="SBA7" s="395"/>
      <c r="SBB7" s="340"/>
      <c r="SBC7" s="340"/>
      <c r="SBD7" s="340"/>
      <c r="SBE7" s="340"/>
      <c r="SBF7" s="340"/>
      <c r="SBG7" s="340"/>
      <c r="SBH7" s="340"/>
      <c r="SBI7" s="95"/>
      <c r="SBJ7" s="340"/>
      <c r="SBK7" s="340"/>
      <c r="SBL7" s="101"/>
      <c r="SBM7" s="96"/>
      <c r="SBN7" s="395"/>
      <c r="SBO7" s="340"/>
      <c r="SBP7" s="340"/>
      <c r="SBQ7" s="340"/>
      <c r="SBR7" s="340"/>
      <c r="SBS7" s="340"/>
      <c r="SBT7" s="340"/>
      <c r="SBU7" s="340"/>
      <c r="SBV7" s="95"/>
      <c r="SBW7" s="340"/>
      <c r="SBX7" s="340"/>
      <c r="SBY7" s="101"/>
      <c r="SBZ7" s="96"/>
      <c r="SCA7" s="395"/>
      <c r="SCB7" s="340"/>
      <c r="SCC7" s="340"/>
      <c r="SCD7" s="340"/>
      <c r="SCE7" s="340"/>
      <c r="SCF7" s="340"/>
      <c r="SCG7" s="340"/>
      <c r="SCH7" s="340"/>
      <c r="SCI7" s="95"/>
      <c r="SCJ7" s="340"/>
      <c r="SCK7" s="340"/>
      <c r="SCL7" s="101"/>
      <c r="SCM7" s="96"/>
      <c r="SCN7" s="395"/>
      <c r="SCO7" s="340"/>
      <c r="SCP7" s="340"/>
      <c r="SCQ7" s="340"/>
      <c r="SCR7" s="340"/>
      <c r="SCS7" s="340"/>
      <c r="SCT7" s="340"/>
      <c r="SCU7" s="340"/>
      <c r="SCV7" s="95"/>
      <c r="SCW7" s="340"/>
      <c r="SCX7" s="340"/>
      <c r="SCY7" s="101"/>
      <c r="SCZ7" s="96"/>
      <c r="SDA7" s="395"/>
      <c r="SDB7" s="340"/>
      <c r="SDC7" s="340"/>
      <c r="SDD7" s="340"/>
      <c r="SDE7" s="340"/>
      <c r="SDF7" s="340"/>
      <c r="SDG7" s="340"/>
      <c r="SDH7" s="340"/>
      <c r="SDI7" s="95"/>
      <c r="SDJ7" s="340"/>
      <c r="SDK7" s="340"/>
      <c r="SDL7" s="101"/>
      <c r="SDM7" s="96"/>
      <c r="SDN7" s="395"/>
      <c r="SDO7" s="340"/>
      <c r="SDP7" s="340"/>
      <c r="SDQ7" s="340"/>
      <c r="SDR7" s="340"/>
      <c r="SDS7" s="340"/>
      <c r="SDT7" s="340"/>
      <c r="SDU7" s="340"/>
      <c r="SDV7" s="95"/>
      <c r="SDW7" s="340"/>
      <c r="SDX7" s="340"/>
      <c r="SDY7" s="101"/>
      <c r="SDZ7" s="96"/>
      <c r="SEA7" s="395"/>
      <c r="SEB7" s="340"/>
      <c r="SEC7" s="340"/>
      <c r="SED7" s="340"/>
      <c r="SEE7" s="340"/>
      <c r="SEF7" s="340"/>
      <c r="SEG7" s="340"/>
      <c r="SEH7" s="340"/>
      <c r="SEI7" s="95"/>
      <c r="SEJ7" s="340"/>
      <c r="SEK7" s="340"/>
      <c r="SEL7" s="101"/>
      <c r="SEM7" s="96"/>
      <c r="SEN7" s="395"/>
      <c r="SEO7" s="340"/>
      <c r="SEP7" s="340"/>
      <c r="SEQ7" s="340"/>
      <c r="SER7" s="340"/>
      <c r="SES7" s="340"/>
      <c r="SET7" s="340"/>
      <c r="SEU7" s="340"/>
      <c r="SEV7" s="95"/>
      <c r="SEW7" s="340"/>
      <c r="SEX7" s="340"/>
      <c r="SEY7" s="101"/>
      <c r="SEZ7" s="96"/>
      <c r="SFA7" s="395"/>
      <c r="SFB7" s="340"/>
      <c r="SFC7" s="340"/>
      <c r="SFD7" s="340"/>
      <c r="SFE7" s="340"/>
      <c r="SFF7" s="340"/>
      <c r="SFG7" s="340"/>
      <c r="SFH7" s="340"/>
      <c r="SFI7" s="95"/>
      <c r="SFJ7" s="340"/>
      <c r="SFK7" s="340"/>
      <c r="SFL7" s="101"/>
      <c r="SFM7" s="96"/>
      <c r="SFN7" s="395"/>
      <c r="SFO7" s="340"/>
      <c r="SFP7" s="340"/>
      <c r="SFQ7" s="340"/>
      <c r="SFR7" s="340"/>
      <c r="SFS7" s="340"/>
      <c r="SFT7" s="340"/>
      <c r="SFU7" s="340"/>
      <c r="SFV7" s="95"/>
      <c r="SFW7" s="340"/>
      <c r="SFX7" s="340"/>
      <c r="SFY7" s="101"/>
      <c r="SFZ7" s="96"/>
      <c r="SGA7" s="395"/>
      <c r="SGB7" s="340"/>
      <c r="SGC7" s="340"/>
      <c r="SGD7" s="340"/>
      <c r="SGE7" s="340"/>
      <c r="SGF7" s="340"/>
      <c r="SGG7" s="340"/>
      <c r="SGH7" s="340"/>
      <c r="SGI7" s="95"/>
      <c r="SGJ7" s="340"/>
      <c r="SGK7" s="340"/>
      <c r="SGL7" s="101"/>
      <c r="SGM7" s="96"/>
      <c r="SGN7" s="395"/>
      <c r="SGO7" s="340"/>
      <c r="SGP7" s="340"/>
      <c r="SGQ7" s="340"/>
      <c r="SGR7" s="340"/>
      <c r="SGS7" s="340"/>
      <c r="SGT7" s="340"/>
      <c r="SGU7" s="340"/>
      <c r="SGV7" s="95"/>
      <c r="SGW7" s="340"/>
      <c r="SGX7" s="340"/>
      <c r="SGY7" s="101"/>
      <c r="SGZ7" s="96"/>
      <c r="SHA7" s="395"/>
      <c r="SHB7" s="340"/>
      <c r="SHC7" s="340"/>
      <c r="SHD7" s="340"/>
      <c r="SHE7" s="340"/>
      <c r="SHF7" s="340"/>
      <c r="SHG7" s="340"/>
      <c r="SHH7" s="340"/>
      <c r="SHI7" s="95"/>
      <c r="SHJ7" s="340"/>
      <c r="SHK7" s="340"/>
      <c r="SHL7" s="101"/>
      <c r="SHM7" s="96"/>
      <c r="SHN7" s="395"/>
      <c r="SHO7" s="340"/>
      <c r="SHP7" s="340"/>
      <c r="SHQ7" s="340"/>
      <c r="SHR7" s="340"/>
      <c r="SHS7" s="340"/>
      <c r="SHT7" s="340"/>
      <c r="SHU7" s="340"/>
      <c r="SHV7" s="95"/>
      <c r="SHW7" s="340"/>
      <c r="SHX7" s="340"/>
      <c r="SHY7" s="101"/>
      <c r="SHZ7" s="96"/>
      <c r="SIA7" s="395"/>
      <c r="SIB7" s="340"/>
      <c r="SIC7" s="340"/>
      <c r="SID7" s="340"/>
      <c r="SIE7" s="340"/>
      <c r="SIF7" s="340"/>
      <c r="SIG7" s="340"/>
      <c r="SIH7" s="340"/>
      <c r="SII7" s="95"/>
      <c r="SIJ7" s="340"/>
      <c r="SIK7" s="340"/>
      <c r="SIL7" s="101"/>
      <c r="SIM7" s="96"/>
      <c r="SIN7" s="395"/>
      <c r="SIO7" s="340"/>
      <c r="SIP7" s="340"/>
      <c r="SIQ7" s="340"/>
      <c r="SIR7" s="340"/>
      <c r="SIS7" s="340"/>
      <c r="SIT7" s="340"/>
      <c r="SIU7" s="340"/>
      <c r="SIV7" s="95"/>
      <c r="SIW7" s="340"/>
      <c r="SIX7" s="340"/>
      <c r="SIY7" s="101"/>
      <c r="SIZ7" s="96"/>
      <c r="SJA7" s="395"/>
      <c r="SJB7" s="340"/>
      <c r="SJC7" s="340"/>
      <c r="SJD7" s="340"/>
      <c r="SJE7" s="340"/>
      <c r="SJF7" s="340"/>
      <c r="SJG7" s="340"/>
      <c r="SJH7" s="340"/>
      <c r="SJI7" s="95"/>
      <c r="SJJ7" s="340"/>
      <c r="SJK7" s="340"/>
      <c r="SJL7" s="101"/>
      <c r="SJM7" s="96"/>
      <c r="SJN7" s="395"/>
      <c r="SJO7" s="340"/>
      <c r="SJP7" s="340"/>
      <c r="SJQ7" s="340"/>
      <c r="SJR7" s="340"/>
      <c r="SJS7" s="340"/>
      <c r="SJT7" s="340"/>
      <c r="SJU7" s="340"/>
      <c r="SJV7" s="95"/>
      <c r="SJW7" s="340"/>
      <c r="SJX7" s="340"/>
      <c r="SJY7" s="101"/>
      <c r="SJZ7" s="96"/>
      <c r="SKA7" s="395"/>
      <c r="SKB7" s="340"/>
      <c r="SKC7" s="340"/>
      <c r="SKD7" s="340"/>
      <c r="SKE7" s="340"/>
      <c r="SKF7" s="340"/>
      <c r="SKG7" s="340"/>
      <c r="SKH7" s="340"/>
      <c r="SKI7" s="95"/>
      <c r="SKJ7" s="340"/>
      <c r="SKK7" s="340"/>
      <c r="SKL7" s="101"/>
      <c r="SKM7" s="96"/>
      <c r="SKN7" s="395"/>
      <c r="SKO7" s="340"/>
      <c r="SKP7" s="340"/>
      <c r="SKQ7" s="340"/>
      <c r="SKR7" s="340"/>
      <c r="SKS7" s="340"/>
      <c r="SKT7" s="340"/>
      <c r="SKU7" s="340"/>
      <c r="SKV7" s="95"/>
      <c r="SKW7" s="340"/>
      <c r="SKX7" s="340"/>
      <c r="SKY7" s="101"/>
      <c r="SKZ7" s="96"/>
      <c r="SLA7" s="395"/>
      <c r="SLB7" s="340"/>
      <c r="SLC7" s="340"/>
      <c r="SLD7" s="340"/>
      <c r="SLE7" s="340"/>
      <c r="SLF7" s="340"/>
      <c r="SLG7" s="340"/>
      <c r="SLH7" s="340"/>
      <c r="SLI7" s="95"/>
      <c r="SLJ7" s="340"/>
      <c r="SLK7" s="340"/>
      <c r="SLL7" s="101"/>
      <c r="SLM7" s="96"/>
      <c r="SLN7" s="395"/>
      <c r="SLO7" s="340"/>
      <c r="SLP7" s="340"/>
      <c r="SLQ7" s="340"/>
      <c r="SLR7" s="340"/>
      <c r="SLS7" s="340"/>
      <c r="SLT7" s="340"/>
      <c r="SLU7" s="340"/>
      <c r="SLV7" s="95"/>
      <c r="SLW7" s="340"/>
      <c r="SLX7" s="340"/>
      <c r="SLY7" s="101"/>
      <c r="SLZ7" s="96"/>
      <c r="SMA7" s="395"/>
      <c r="SMB7" s="340"/>
      <c r="SMC7" s="340"/>
      <c r="SMD7" s="340"/>
      <c r="SME7" s="340"/>
      <c r="SMF7" s="340"/>
      <c r="SMG7" s="340"/>
      <c r="SMH7" s="340"/>
      <c r="SMI7" s="95"/>
      <c r="SMJ7" s="340"/>
      <c r="SMK7" s="340"/>
      <c r="SML7" s="101"/>
      <c r="SMM7" s="96"/>
      <c r="SMN7" s="395"/>
      <c r="SMO7" s="340"/>
      <c r="SMP7" s="340"/>
      <c r="SMQ7" s="340"/>
      <c r="SMR7" s="340"/>
      <c r="SMS7" s="340"/>
      <c r="SMT7" s="340"/>
      <c r="SMU7" s="340"/>
      <c r="SMV7" s="95"/>
      <c r="SMW7" s="340"/>
      <c r="SMX7" s="340"/>
      <c r="SMY7" s="101"/>
      <c r="SMZ7" s="96"/>
      <c r="SNA7" s="395"/>
      <c r="SNB7" s="340"/>
      <c r="SNC7" s="340"/>
      <c r="SND7" s="340"/>
      <c r="SNE7" s="340"/>
      <c r="SNF7" s="340"/>
      <c r="SNG7" s="340"/>
      <c r="SNH7" s="340"/>
      <c r="SNI7" s="95"/>
      <c r="SNJ7" s="340"/>
      <c r="SNK7" s="340"/>
      <c r="SNL7" s="101"/>
      <c r="SNM7" s="96"/>
      <c r="SNN7" s="395"/>
      <c r="SNO7" s="340"/>
      <c r="SNP7" s="340"/>
      <c r="SNQ7" s="340"/>
      <c r="SNR7" s="340"/>
      <c r="SNS7" s="340"/>
      <c r="SNT7" s="340"/>
      <c r="SNU7" s="340"/>
      <c r="SNV7" s="95"/>
      <c r="SNW7" s="340"/>
      <c r="SNX7" s="340"/>
      <c r="SNY7" s="101"/>
      <c r="SNZ7" s="96"/>
      <c r="SOA7" s="395"/>
      <c r="SOB7" s="340"/>
      <c r="SOC7" s="340"/>
      <c r="SOD7" s="340"/>
      <c r="SOE7" s="340"/>
      <c r="SOF7" s="340"/>
      <c r="SOG7" s="340"/>
      <c r="SOH7" s="340"/>
      <c r="SOI7" s="95"/>
      <c r="SOJ7" s="340"/>
      <c r="SOK7" s="340"/>
      <c r="SOL7" s="101"/>
      <c r="SOM7" s="96"/>
      <c r="SON7" s="395"/>
      <c r="SOO7" s="340"/>
      <c r="SOP7" s="340"/>
      <c r="SOQ7" s="340"/>
      <c r="SOR7" s="340"/>
      <c r="SOS7" s="340"/>
      <c r="SOT7" s="340"/>
      <c r="SOU7" s="340"/>
      <c r="SOV7" s="95"/>
      <c r="SOW7" s="340"/>
      <c r="SOX7" s="340"/>
      <c r="SOY7" s="101"/>
      <c r="SOZ7" s="96"/>
      <c r="SPA7" s="395"/>
      <c r="SPB7" s="340"/>
      <c r="SPC7" s="340"/>
      <c r="SPD7" s="340"/>
      <c r="SPE7" s="340"/>
      <c r="SPF7" s="340"/>
      <c r="SPG7" s="340"/>
      <c r="SPH7" s="340"/>
      <c r="SPI7" s="95"/>
      <c r="SPJ7" s="340"/>
      <c r="SPK7" s="340"/>
      <c r="SPL7" s="101"/>
      <c r="SPM7" s="96"/>
      <c r="SPN7" s="395"/>
      <c r="SPO7" s="340"/>
      <c r="SPP7" s="340"/>
      <c r="SPQ7" s="340"/>
      <c r="SPR7" s="340"/>
      <c r="SPS7" s="340"/>
      <c r="SPT7" s="340"/>
      <c r="SPU7" s="340"/>
      <c r="SPV7" s="95"/>
      <c r="SPW7" s="340"/>
      <c r="SPX7" s="340"/>
      <c r="SPY7" s="101"/>
      <c r="SPZ7" s="96"/>
      <c r="SQA7" s="395"/>
      <c r="SQB7" s="340"/>
      <c r="SQC7" s="340"/>
      <c r="SQD7" s="340"/>
      <c r="SQE7" s="340"/>
      <c r="SQF7" s="340"/>
      <c r="SQG7" s="340"/>
      <c r="SQH7" s="340"/>
      <c r="SQI7" s="95"/>
      <c r="SQJ7" s="340"/>
      <c r="SQK7" s="340"/>
      <c r="SQL7" s="101"/>
      <c r="SQM7" s="96"/>
      <c r="SQN7" s="395"/>
      <c r="SQO7" s="340"/>
      <c r="SQP7" s="340"/>
      <c r="SQQ7" s="340"/>
      <c r="SQR7" s="340"/>
      <c r="SQS7" s="340"/>
      <c r="SQT7" s="340"/>
      <c r="SQU7" s="340"/>
      <c r="SQV7" s="95"/>
      <c r="SQW7" s="340"/>
      <c r="SQX7" s="340"/>
      <c r="SQY7" s="101"/>
      <c r="SQZ7" s="96"/>
      <c r="SRA7" s="395"/>
      <c r="SRB7" s="340"/>
      <c r="SRC7" s="340"/>
      <c r="SRD7" s="340"/>
      <c r="SRE7" s="340"/>
      <c r="SRF7" s="340"/>
      <c r="SRG7" s="340"/>
      <c r="SRH7" s="340"/>
      <c r="SRI7" s="95"/>
      <c r="SRJ7" s="340"/>
      <c r="SRK7" s="340"/>
      <c r="SRL7" s="101"/>
      <c r="SRM7" s="96"/>
      <c r="SRN7" s="395"/>
      <c r="SRO7" s="340"/>
      <c r="SRP7" s="340"/>
      <c r="SRQ7" s="340"/>
      <c r="SRR7" s="340"/>
      <c r="SRS7" s="340"/>
      <c r="SRT7" s="340"/>
      <c r="SRU7" s="340"/>
      <c r="SRV7" s="95"/>
      <c r="SRW7" s="340"/>
      <c r="SRX7" s="340"/>
      <c r="SRY7" s="101"/>
      <c r="SRZ7" s="96"/>
      <c r="SSA7" s="395"/>
      <c r="SSB7" s="340"/>
      <c r="SSC7" s="340"/>
      <c r="SSD7" s="340"/>
      <c r="SSE7" s="340"/>
      <c r="SSF7" s="340"/>
      <c r="SSG7" s="340"/>
      <c r="SSH7" s="340"/>
      <c r="SSI7" s="95"/>
      <c r="SSJ7" s="340"/>
      <c r="SSK7" s="340"/>
      <c r="SSL7" s="101"/>
      <c r="SSM7" s="96"/>
      <c r="SSN7" s="395"/>
      <c r="SSO7" s="340"/>
      <c r="SSP7" s="340"/>
      <c r="SSQ7" s="340"/>
      <c r="SSR7" s="340"/>
      <c r="SSS7" s="340"/>
      <c r="SST7" s="340"/>
      <c r="SSU7" s="340"/>
      <c r="SSV7" s="95"/>
      <c r="SSW7" s="340"/>
      <c r="SSX7" s="340"/>
      <c r="SSY7" s="101"/>
      <c r="SSZ7" s="96"/>
      <c r="STA7" s="395"/>
      <c r="STB7" s="340"/>
      <c r="STC7" s="340"/>
      <c r="STD7" s="340"/>
      <c r="STE7" s="340"/>
      <c r="STF7" s="340"/>
      <c r="STG7" s="340"/>
      <c r="STH7" s="340"/>
      <c r="STI7" s="95"/>
      <c r="STJ7" s="340"/>
      <c r="STK7" s="340"/>
      <c r="STL7" s="101"/>
      <c r="STM7" s="96"/>
      <c r="STN7" s="395"/>
      <c r="STO7" s="340"/>
      <c r="STP7" s="340"/>
      <c r="STQ7" s="340"/>
      <c r="STR7" s="340"/>
      <c r="STS7" s="340"/>
      <c r="STT7" s="340"/>
      <c r="STU7" s="340"/>
      <c r="STV7" s="95"/>
      <c r="STW7" s="340"/>
      <c r="STX7" s="340"/>
      <c r="STY7" s="101"/>
      <c r="STZ7" s="96"/>
      <c r="SUA7" s="395"/>
      <c r="SUB7" s="340"/>
      <c r="SUC7" s="340"/>
      <c r="SUD7" s="340"/>
      <c r="SUE7" s="340"/>
      <c r="SUF7" s="340"/>
      <c r="SUG7" s="340"/>
      <c r="SUH7" s="340"/>
      <c r="SUI7" s="95"/>
      <c r="SUJ7" s="340"/>
      <c r="SUK7" s="340"/>
      <c r="SUL7" s="101"/>
      <c r="SUM7" s="96"/>
      <c r="SUN7" s="395"/>
      <c r="SUO7" s="340"/>
      <c r="SUP7" s="340"/>
      <c r="SUQ7" s="340"/>
      <c r="SUR7" s="340"/>
      <c r="SUS7" s="340"/>
      <c r="SUT7" s="340"/>
      <c r="SUU7" s="340"/>
      <c r="SUV7" s="95"/>
      <c r="SUW7" s="340"/>
      <c r="SUX7" s="340"/>
      <c r="SUY7" s="101"/>
      <c r="SUZ7" s="96"/>
      <c r="SVA7" s="395"/>
      <c r="SVB7" s="340"/>
      <c r="SVC7" s="340"/>
      <c r="SVD7" s="340"/>
      <c r="SVE7" s="340"/>
      <c r="SVF7" s="340"/>
      <c r="SVG7" s="340"/>
      <c r="SVH7" s="340"/>
      <c r="SVI7" s="95"/>
      <c r="SVJ7" s="340"/>
      <c r="SVK7" s="340"/>
      <c r="SVL7" s="101"/>
      <c r="SVM7" s="96"/>
      <c r="SVN7" s="395"/>
      <c r="SVO7" s="340"/>
      <c r="SVP7" s="340"/>
      <c r="SVQ7" s="340"/>
      <c r="SVR7" s="340"/>
      <c r="SVS7" s="340"/>
      <c r="SVT7" s="340"/>
      <c r="SVU7" s="340"/>
      <c r="SVV7" s="95"/>
      <c r="SVW7" s="340"/>
      <c r="SVX7" s="340"/>
      <c r="SVY7" s="101"/>
      <c r="SVZ7" s="96"/>
      <c r="SWA7" s="395"/>
      <c r="SWB7" s="340"/>
      <c r="SWC7" s="340"/>
      <c r="SWD7" s="340"/>
      <c r="SWE7" s="340"/>
      <c r="SWF7" s="340"/>
      <c r="SWG7" s="340"/>
      <c r="SWH7" s="340"/>
      <c r="SWI7" s="95"/>
      <c r="SWJ7" s="340"/>
      <c r="SWK7" s="340"/>
      <c r="SWL7" s="101"/>
      <c r="SWM7" s="96"/>
      <c r="SWN7" s="395"/>
      <c r="SWO7" s="340"/>
      <c r="SWP7" s="340"/>
      <c r="SWQ7" s="340"/>
      <c r="SWR7" s="340"/>
      <c r="SWS7" s="340"/>
      <c r="SWT7" s="340"/>
      <c r="SWU7" s="340"/>
      <c r="SWV7" s="95"/>
      <c r="SWW7" s="340"/>
      <c r="SWX7" s="340"/>
      <c r="SWY7" s="101"/>
      <c r="SWZ7" s="96"/>
      <c r="SXA7" s="395"/>
      <c r="SXB7" s="340"/>
      <c r="SXC7" s="340"/>
      <c r="SXD7" s="340"/>
      <c r="SXE7" s="340"/>
      <c r="SXF7" s="340"/>
      <c r="SXG7" s="340"/>
      <c r="SXH7" s="340"/>
      <c r="SXI7" s="95"/>
      <c r="SXJ7" s="340"/>
      <c r="SXK7" s="340"/>
      <c r="SXL7" s="101"/>
      <c r="SXM7" s="96"/>
      <c r="SXN7" s="395"/>
      <c r="SXO7" s="340"/>
      <c r="SXP7" s="340"/>
      <c r="SXQ7" s="340"/>
      <c r="SXR7" s="340"/>
      <c r="SXS7" s="340"/>
      <c r="SXT7" s="340"/>
      <c r="SXU7" s="340"/>
      <c r="SXV7" s="95"/>
      <c r="SXW7" s="340"/>
      <c r="SXX7" s="340"/>
      <c r="SXY7" s="101"/>
      <c r="SXZ7" s="96"/>
      <c r="SYA7" s="395"/>
      <c r="SYB7" s="340"/>
      <c r="SYC7" s="340"/>
      <c r="SYD7" s="340"/>
      <c r="SYE7" s="340"/>
      <c r="SYF7" s="340"/>
      <c r="SYG7" s="340"/>
      <c r="SYH7" s="340"/>
      <c r="SYI7" s="95"/>
      <c r="SYJ7" s="340"/>
      <c r="SYK7" s="340"/>
      <c r="SYL7" s="101"/>
      <c r="SYM7" s="96"/>
      <c r="SYN7" s="395"/>
      <c r="SYO7" s="340"/>
      <c r="SYP7" s="340"/>
      <c r="SYQ7" s="340"/>
      <c r="SYR7" s="340"/>
      <c r="SYS7" s="340"/>
      <c r="SYT7" s="340"/>
      <c r="SYU7" s="340"/>
      <c r="SYV7" s="95"/>
      <c r="SYW7" s="340"/>
      <c r="SYX7" s="340"/>
      <c r="SYY7" s="101"/>
      <c r="SYZ7" s="96"/>
      <c r="SZA7" s="395"/>
      <c r="SZB7" s="340"/>
      <c r="SZC7" s="340"/>
      <c r="SZD7" s="340"/>
      <c r="SZE7" s="340"/>
      <c r="SZF7" s="340"/>
      <c r="SZG7" s="340"/>
      <c r="SZH7" s="340"/>
      <c r="SZI7" s="95"/>
      <c r="SZJ7" s="340"/>
      <c r="SZK7" s="340"/>
      <c r="SZL7" s="101"/>
      <c r="SZM7" s="96"/>
      <c r="SZN7" s="395"/>
      <c r="SZO7" s="340"/>
      <c r="SZP7" s="340"/>
      <c r="SZQ7" s="340"/>
      <c r="SZR7" s="340"/>
      <c r="SZS7" s="340"/>
      <c r="SZT7" s="340"/>
      <c r="SZU7" s="340"/>
      <c r="SZV7" s="95"/>
      <c r="SZW7" s="340"/>
      <c r="SZX7" s="340"/>
      <c r="SZY7" s="101"/>
      <c r="SZZ7" s="96"/>
      <c r="TAA7" s="395"/>
      <c r="TAB7" s="340"/>
      <c r="TAC7" s="340"/>
      <c r="TAD7" s="340"/>
      <c r="TAE7" s="340"/>
      <c r="TAF7" s="340"/>
      <c r="TAG7" s="340"/>
      <c r="TAH7" s="340"/>
      <c r="TAI7" s="95"/>
      <c r="TAJ7" s="340"/>
      <c r="TAK7" s="340"/>
      <c r="TAL7" s="101"/>
      <c r="TAM7" s="96"/>
      <c r="TAN7" s="395"/>
      <c r="TAO7" s="340"/>
      <c r="TAP7" s="340"/>
      <c r="TAQ7" s="340"/>
      <c r="TAR7" s="340"/>
      <c r="TAS7" s="340"/>
      <c r="TAT7" s="340"/>
      <c r="TAU7" s="340"/>
      <c r="TAV7" s="95"/>
      <c r="TAW7" s="340"/>
      <c r="TAX7" s="340"/>
      <c r="TAY7" s="101"/>
      <c r="TAZ7" s="96"/>
      <c r="TBA7" s="395"/>
      <c r="TBB7" s="340"/>
      <c r="TBC7" s="340"/>
      <c r="TBD7" s="340"/>
      <c r="TBE7" s="340"/>
      <c r="TBF7" s="340"/>
      <c r="TBG7" s="340"/>
      <c r="TBH7" s="340"/>
      <c r="TBI7" s="95"/>
      <c r="TBJ7" s="340"/>
      <c r="TBK7" s="340"/>
      <c r="TBL7" s="101"/>
      <c r="TBM7" s="96"/>
      <c r="TBN7" s="395"/>
      <c r="TBO7" s="340"/>
      <c r="TBP7" s="340"/>
      <c r="TBQ7" s="340"/>
      <c r="TBR7" s="340"/>
      <c r="TBS7" s="340"/>
      <c r="TBT7" s="340"/>
      <c r="TBU7" s="340"/>
      <c r="TBV7" s="95"/>
      <c r="TBW7" s="340"/>
      <c r="TBX7" s="340"/>
      <c r="TBY7" s="101"/>
      <c r="TBZ7" s="96"/>
      <c r="TCA7" s="395"/>
      <c r="TCB7" s="340"/>
      <c r="TCC7" s="340"/>
      <c r="TCD7" s="340"/>
      <c r="TCE7" s="340"/>
      <c r="TCF7" s="340"/>
      <c r="TCG7" s="340"/>
      <c r="TCH7" s="340"/>
      <c r="TCI7" s="95"/>
      <c r="TCJ7" s="340"/>
      <c r="TCK7" s="340"/>
      <c r="TCL7" s="101"/>
      <c r="TCM7" s="96"/>
      <c r="TCN7" s="395"/>
      <c r="TCO7" s="340"/>
      <c r="TCP7" s="340"/>
      <c r="TCQ7" s="340"/>
      <c r="TCR7" s="340"/>
      <c r="TCS7" s="340"/>
      <c r="TCT7" s="340"/>
      <c r="TCU7" s="340"/>
      <c r="TCV7" s="95"/>
      <c r="TCW7" s="340"/>
      <c r="TCX7" s="340"/>
      <c r="TCY7" s="101"/>
      <c r="TCZ7" s="96"/>
      <c r="TDA7" s="395"/>
      <c r="TDB7" s="340"/>
      <c r="TDC7" s="340"/>
      <c r="TDD7" s="340"/>
      <c r="TDE7" s="340"/>
      <c r="TDF7" s="340"/>
      <c r="TDG7" s="340"/>
      <c r="TDH7" s="340"/>
      <c r="TDI7" s="95"/>
      <c r="TDJ7" s="340"/>
      <c r="TDK7" s="340"/>
      <c r="TDL7" s="101"/>
      <c r="TDM7" s="96"/>
      <c r="TDN7" s="395"/>
      <c r="TDO7" s="340"/>
      <c r="TDP7" s="340"/>
      <c r="TDQ7" s="340"/>
      <c r="TDR7" s="340"/>
      <c r="TDS7" s="340"/>
      <c r="TDT7" s="340"/>
      <c r="TDU7" s="340"/>
      <c r="TDV7" s="95"/>
      <c r="TDW7" s="340"/>
      <c r="TDX7" s="340"/>
      <c r="TDY7" s="101"/>
      <c r="TDZ7" s="96"/>
      <c r="TEA7" s="395"/>
      <c r="TEB7" s="340"/>
      <c r="TEC7" s="340"/>
      <c r="TED7" s="340"/>
      <c r="TEE7" s="340"/>
      <c r="TEF7" s="340"/>
      <c r="TEG7" s="340"/>
      <c r="TEH7" s="340"/>
      <c r="TEI7" s="95"/>
      <c r="TEJ7" s="340"/>
      <c r="TEK7" s="340"/>
      <c r="TEL7" s="101"/>
      <c r="TEM7" s="96"/>
      <c r="TEN7" s="395"/>
      <c r="TEO7" s="340"/>
      <c r="TEP7" s="340"/>
      <c r="TEQ7" s="340"/>
      <c r="TER7" s="340"/>
      <c r="TES7" s="340"/>
      <c r="TET7" s="340"/>
      <c r="TEU7" s="340"/>
      <c r="TEV7" s="95"/>
      <c r="TEW7" s="340"/>
      <c r="TEX7" s="340"/>
      <c r="TEY7" s="101"/>
      <c r="TEZ7" s="96"/>
      <c r="TFA7" s="395"/>
      <c r="TFB7" s="340"/>
      <c r="TFC7" s="340"/>
      <c r="TFD7" s="340"/>
      <c r="TFE7" s="340"/>
      <c r="TFF7" s="340"/>
      <c r="TFG7" s="340"/>
      <c r="TFH7" s="340"/>
      <c r="TFI7" s="95"/>
      <c r="TFJ7" s="340"/>
      <c r="TFK7" s="340"/>
      <c r="TFL7" s="101"/>
      <c r="TFM7" s="96"/>
      <c r="TFN7" s="395"/>
      <c r="TFO7" s="340"/>
      <c r="TFP7" s="340"/>
      <c r="TFQ7" s="340"/>
      <c r="TFR7" s="340"/>
      <c r="TFS7" s="340"/>
      <c r="TFT7" s="340"/>
      <c r="TFU7" s="340"/>
      <c r="TFV7" s="95"/>
      <c r="TFW7" s="340"/>
      <c r="TFX7" s="340"/>
      <c r="TFY7" s="101"/>
      <c r="TFZ7" s="96"/>
      <c r="TGA7" s="395"/>
      <c r="TGB7" s="340"/>
      <c r="TGC7" s="340"/>
      <c r="TGD7" s="340"/>
      <c r="TGE7" s="340"/>
      <c r="TGF7" s="340"/>
      <c r="TGG7" s="340"/>
      <c r="TGH7" s="340"/>
      <c r="TGI7" s="95"/>
      <c r="TGJ7" s="340"/>
      <c r="TGK7" s="340"/>
      <c r="TGL7" s="101"/>
      <c r="TGM7" s="96"/>
      <c r="TGN7" s="395"/>
      <c r="TGO7" s="340"/>
      <c r="TGP7" s="340"/>
      <c r="TGQ7" s="340"/>
      <c r="TGR7" s="340"/>
      <c r="TGS7" s="340"/>
      <c r="TGT7" s="340"/>
      <c r="TGU7" s="340"/>
      <c r="TGV7" s="95"/>
      <c r="TGW7" s="340"/>
      <c r="TGX7" s="340"/>
      <c r="TGY7" s="101"/>
      <c r="TGZ7" s="96"/>
      <c r="THA7" s="395"/>
      <c r="THB7" s="340"/>
      <c r="THC7" s="340"/>
      <c r="THD7" s="340"/>
      <c r="THE7" s="340"/>
      <c r="THF7" s="340"/>
      <c r="THG7" s="340"/>
      <c r="THH7" s="340"/>
      <c r="THI7" s="95"/>
      <c r="THJ7" s="340"/>
      <c r="THK7" s="340"/>
      <c r="THL7" s="101"/>
      <c r="THM7" s="96"/>
      <c r="THN7" s="395"/>
      <c r="THO7" s="340"/>
      <c r="THP7" s="340"/>
      <c r="THQ7" s="340"/>
      <c r="THR7" s="340"/>
      <c r="THS7" s="340"/>
      <c r="THT7" s="340"/>
      <c r="THU7" s="340"/>
      <c r="THV7" s="95"/>
      <c r="THW7" s="340"/>
      <c r="THX7" s="340"/>
      <c r="THY7" s="101"/>
      <c r="THZ7" s="96"/>
      <c r="TIA7" s="395"/>
      <c r="TIB7" s="340"/>
      <c r="TIC7" s="340"/>
      <c r="TID7" s="340"/>
      <c r="TIE7" s="340"/>
      <c r="TIF7" s="340"/>
      <c r="TIG7" s="340"/>
      <c r="TIH7" s="340"/>
      <c r="TII7" s="95"/>
      <c r="TIJ7" s="340"/>
      <c r="TIK7" s="340"/>
      <c r="TIL7" s="101"/>
      <c r="TIM7" s="96"/>
      <c r="TIN7" s="395"/>
      <c r="TIO7" s="340"/>
      <c r="TIP7" s="340"/>
      <c r="TIQ7" s="340"/>
      <c r="TIR7" s="340"/>
      <c r="TIS7" s="340"/>
      <c r="TIT7" s="340"/>
      <c r="TIU7" s="340"/>
      <c r="TIV7" s="95"/>
      <c r="TIW7" s="340"/>
      <c r="TIX7" s="340"/>
      <c r="TIY7" s="101"/>
      <c r="TIZ7" s="96"/>
      <c r="TJA7" s="395"/>
      <c r="TJB7" s="340"/>
      <c r="TJC7" s="340"/>
      <c r="TJD7" s="340"/>
      <c r="TJE7" s="340"/>
      <c r="TJF7" s="340"/>
      <c r="TJG7" s="340"/>
      <c r="TJH7" s="340"/>
      <c r="TJI7" s="95"/>
      <c r="TJJ7" s="340"/>
      <c r="TJK7" s="340"/>
      <c r="TJL7" s="101"/>
      <c r="TJM7" s="96"/>
      <c r="TJN7" s="395"/>
      <c r="TJO7" s="340"/>
      <c r="TJP7" s="340"/>
      <c r="TJQ7" s="340"/>
      <c r="TJR7" s="340"/>
      <c r="TJS7" s="340"/>
      <c r="TJT7" s="340"/>
      <c r="TJU7" s="340"/>
      <c r="TJV7" s="95"/>
      <c r="TJW7" s="340"/>
      <c r="TJX7" s="340"/>
      <c r="TJY7" s="101"/>
      <c r="TJZ7" s="96"/>
      <c r="TKA7" s="395"/>
      <c r="TKB7" s="340"/>
      <c r="TKC7" s="340"/>
      <c r="TKD7" s="340"/>
      <c r="TKE7" s="340"/>
      <c r="TKF7" s="340"/>
      <c r="TKG7" s="340"/>
      <c r="TKH7" s="340"/>
      <c r="TKI7" s="95"/>
      <c r="TKJ7" s="340"/>
      <c r="TKK7" s="340"/>
      <c r="TKL7" s="101"/>
      <c r="TKM7" s="96"/>
      <c r="TKN7" s="395"/>
      <c r="TKO7" s="340"/>
      <c r="TKP7" s="340"/>
      <c r="TKQ7" s="340"/>
      <c r="TKR7" s="340"/>
      <c r="TKS7" s="340"/>
      <c r="TKT7" s="340"/>
      <c r="TKU7" s="340"/>
      <c r="TKV7" s="95"/>
      <c r="TKW7" s="340"/>
      <c r="TKX7" s="340"/>
      <c r="TKY7" s="101"/>
      <c r="TKZ7" s="96"/>
      <c r="TLA7" s="395"/>
      <c r="TLB7" s="340"/>
      <c r="TLC7" s="340"/>
      <c r="TLD7" s="340"/>
      <c r="TLE7" s="340"/>
      <c r="TLF7" s="340"/>
      <c r="TLG7" s="340"/>
      <c r="TLH7" s="340"/>
      <c r="TLI7" s="95"/>
      <c r="TLJ7" s="340"/>
      <c r="TLK7" s="340"/>
      <c r="TLL7" s="101"/>
      <c r="TLM7" s="96"/>
      <c r="TLN7" s="395"/>
      <c r="TLO7" s="340"/>
      <c r="TLP7" s="340"/>
      <c r="TLQ7" s="340"/>
      <c r="TLR7" s="340"/>
      <c r="TLS7" s="340"/>
      <c r="TLT7" s="340"/>
      <c r="TLU7" s="340"/>
      <c r="TLV7" s="95"/>
      <c r="TLW7" s="340"/>
      <c r="TLX7" s="340"/>
      <c r="TLY7" s="101"/>
      <c r="TLZ7" s="96"/>
      <c r="TMA7" s="395"/>
      <c r="TMB7" s="340"/>
      <c r="TMC7" s="340"/>
      <c r="TMD7" s="340"/>
      <c r="TME7" s="340"/>
      <c r="TMF7" s="340"/>
      <c r="TMG7" s="340"/>
      <c r="TMH7" s="340"/>
      <c r="TMI7" s="95"/>
      <c r="TMJ7" s="340"/>
      <c r="TMK7" s="340"/>
      <c r="TML7" s="101"/>
      <c r="TMM7" s="96"/>
      <c r="TMN7" s="395"/>
      <c r="TMO7" s="340"/>
      <c r="TMP7" s="340"/>
      <c r="TMQ7" s="340"/>
      <c r="TMR7" s="340"/>
      <c r="TMS7" s="340"/>
      <c r="TMT7" s="340"/>
      <c r="TMU7" s="340"/>
      <c r="TMV7" s="95"/>
      <c r="TMW7" s="340"/>
      <c r="TMX7" s="340"/>
      <c r="TMY7" s="101"/>
      <c r="TMZ7" s="96"/>
      <c r="TNA7" s="395"/>
      <c r="TNB7" s="340"/>
      <c r="TNC7" s="340"/>
      <c r="TND7" s="340"/>
      <c r="TNE7" s="340"/>
      <c r="TNF7" s="340"/>
      <c r="TNG7" s="340"/>
      <c r="TNH7" s="340"/>
      <c r="TNI7" s="95"/>
      <c r="TNJ7" s="340"/>
      <c r="TNK7" s="340"/>
      <c r="TNL7" s="101"/>
      <c r="TNM7" s="96"/>
      <c r="TNN7" s="395"/>
      <c r="TNO7" s="340"/>
      <c r="TNP7" s="340"/>
      <c r="TNQ7" s="340"/>
      <c r="TNR7" s="340"/>
      <c r="TNS7" s="340"/>
      <c r="TNT7" s="340"/>
      <c r="TNU7" s="340"/>
      <c r="TNV7" s="95"/>
      <c r="TNW7" s="340"/>
      <c r="TNX7" s="340"/>
      <c r="TNY7" s="101"/>
      <c r="TNZ7" s="96"/>
      <c r="TOA7" s="395"/>
      <c r="TOB7" s="340"/>
      <c r="TOC7" s="340"/>
      <c r="TOD7" s="340"/>
      <c r="TOE7" s="340"/>
      <c r="TOF7" s="340"/>
      <c r="TOG7" s="340"/>
      <c r="TOH7" s="340"/>
      <c r="TOI7" s="95"/>
      <c r="TOJ7" s="340"/>
      <c r="TOK7" s="340"/>
      <c r="TOL7" s="101"/>
      <c r="TOM7" s="96"/>
      <c r="TON7" s="395"/>
      <c r="TOO7" s="340"/>
      <c r="TOP7" s="340"/>
      <c r="TOQ7" s="340"/>
      <c r="TOR7" s="340"/>
      <c r="TOS7" s="340"/>
      <c r="TOT7" s="340"/>
      <c r="TOU7" s="340"/>
      <c r="TOV7" s="95"/>
      <c r="TOW7" s="340"/>
      <c r="TOX7" s="340"/>
      <c r="TOY7" s="101"/>
      <c r="TOZ7" s="96"/>
      <c r="TPA7" s="395"/>
      <c r="TPB7" s="340"/>
      <c r="TPC7" s="340"/>
      <c r="TPD7" s="340"/>
      <c r="TPE7" s="340"/>
      <c r="TPF7" s="340"/>
      <c r="TPG7" s="340"/>
      <c r="TPH7" s="340"/>
      <c r="TPI7" s="95"/>
      <c r="TPJ7" s="340"/>
      <c r="TPK7" s="340"/>
      <c r="TPL7" s="101"/>
      <c r="TPM7" s="96"/>
      <c r="TPN7" s="395"/>
      <c r="TPO7" s="340"/>
      <c r="TPP7" s="340"/>
      <c r="TPQ7" s="340"/>
      <c r="TPR7" s="340"/>
      <c r="TPS7" s="340"/>
      <c r="TPT7" s="340"/>
      <c r="TPU7" s="340"/>
      <c r="TPV7" s="95"/>
      <c r="TPW7" s="340"/>
      <c r="TPX7" s="340"/>
      <c r="TPY7" s="101"/>
      <c r="TPZ7" s="96"/>
      <c r="TQA7" s="395"/>
      <c r="TQB7" s="340"/>
      <c r="TQC7" s="340"/>
      <c r="TQD7" s="340"/>
      <c r="TQE7" s="340"/>
      <c r="TQF7" s="340"/>
      <c r="TQG7" s="340"/>
      <c r="TQH7" s="340"/>
      <c r="TQI7" s="95"/>
      <c r="TQJ7" s="340"/>
      <c r="TQK7" s="340"/>
      <c r="TQL7" s="101"/>
      <c r="TQM7" s="96"/>
      <c r="TQN7" s="395"/>
      <c r="TQO7" s="340"/>
      <c r="TQP7" s="340"/>
      <c r="TQQ7" s="340"/>
      <c r="TQR7" s="340"/>
      <c r="TQS7" s="340"/>
      <c r="TQT7" s="340"/>
      <c r="TQU7" s="340"/>
      <c r="TQV7" s="95"/>
      <c r="TQW7" s="340"/>
      <c r="TQX7" s="340"/>
      <c r="TQY7" s="101"/>
      <c r="TQZ7" s="96"/>
      <c r="TRA7" s="395"/>
      <c r="TRB7" s="340"/>
      <c r="TRC7" s="340"/>
      <c r="TRD7" s="340"/>
      <c r="TRE7" s="340"/>
      <c r="TRF7" s="340"/>
      <c r="TRG7" s="340"/>
      <c r="TRH7" s="340"/>
      <c r="TRI7" s="95"/>
      <c r="TRJ7" s="340"/>
      <c r="TRK7" s="340"/>
      <c r="TRL7" s="101"/>
      <c r="TRM7" s="96"/>
      <c r="TRN7" s="395"/>
      <c r="TRO7" s="340"/>
      <c r="TRP7" s="340"/>
      <c r="TRQ7" s="340"/>
      <c r="TRR7" s="340"/>
      <c r="TRS7" s="340"/>
      <c r="TRT7" s="340"/>
      <c r="TRU7" s="340"/>
      <c r="TRV7" s="95"/>
      <c r="TRW7" s="340"/>
      <c r="TRX7" s="340"/>
      <c r="TRY7" s="101"/>
      <c r="TRZ7" s="96"/>
      <c r="TSA7" s="395"/>
      <c r="TSB7" s="340"/>
      <c r="TSC7" s="340"/>
      <c r="TSD7" s="340"/>
      <c r="TSE7" s="340"/>
      <c r="TSF7" s="340"/>
      <c r="TSG7" s="340"/>
      <c r="TSH7" s="340"/>
      <c r="TSI7" s="95"/>
      <c r="TSJ7" s="340"/>
      <c r="TSK7" s="340"/>
      <c r="TSL7" s="101"/>
      <c r="TSM7" s="96"/>
      <c r="TSN7" s="395"/>
      <c r="TSO7" s="340"/>
      <c r="TSP7" s="340"/>
      <c r="TSQ7" s="340"/>
      <c r="TSR7" s="340"/>
      <c r="TSS7" s="340"/>
      <c r="TST7" s="340"/>
      <c r="TSU7" s="340"/>
      <c r="TSV7" s="95"/>
      <c r="TSW7" s="340"/>
      <c r="TSX7" s="340"/>
      <c r="TSY7" s="101"/>
      <c r="TSZ7" s="96"/>
      <c r="TTA7" s="395"/>
      <c r="TTB7" s="340"/>
      <c r="TTC7" s="340"/>
      <c r="TTD7" s="340"/>
      <c r="TTE7" s="340"/>
      <c r="TTF7" s="340"/>
      <c r="TTG7" s="340"/>
      <c r="TTH7" s="340"/>
      <c r="TTI7" s="95"/>
      <c r="TTJ7" s="340"/>
      <c r="TTK7" s="340"/>
      <c r="TTL7" s="101"/>
      <c r="TTM7" s="96"/>
      <c r="TTN7" s="395"/>
      <c r="TTO7" s="340"/>
      <c r="TTP7" s="340"/>
      <c r="TTQ7" s="340"/>
      <c r="TTR7" s="340"/>
      <c r="TTS7" s="340"/>
      <c r="TTT7" s="340"/>
      <c r="TTU7" s="340"/>
      <c r="TTV7" s="95"/>
      <c r="TTW7" s="340"/>
      <c r="TTX7" s="340"/>
      <c r="TTY7" s="101"/>
      <c r="TTZ7" s="96"/>
      <c r="TUA7" s="395"/>
      <c r="TUB7" s="340"/>
      <c r="TUC7" s="340"/>
      <c r="TUD7" s="340"/>
      <c r="TUE7" s="340"/>
      <c r="TUF7" s="340"/>
      <c r="TUG7" s="340"/>
      <c r="TUH7" s="340"/>
      <c r="TUI7" s="95"/>
      <c r="TUJ7" s="340"/>
      <c r="TUK7" s="340"/>
      <c r="TUL7" s="101"/>
      <c r="TUM7" s="96"/>
      <c r="TUN7" s="395"/>
      <c r="TUO7" s="340"/>
      <c r="TUP7" s="340"/>
      <c r="TUQ7" s="340"/>
      <c r="TUR7" s="340"/>
      <c r="TUS7" s="340"/>
      <c r="TUT7" s="340"/>
      <c r="TUU7" s="340"/>
      <c r="TUV7" s="95"/>
      <c r="TUW7" s="340"/>
      <c r="TUX7" s="340"/>
      <c r="TUY7" s="101"/>
      <c r="TUZ7" s="96"/>
      <c r="TVA7" s="395"/>
      <c r="TVB7" s="340"/>
      <c r="TVC7" s="340"/>
      <c r="TVD7" s="340"/>
      <c r="TVE7" s="340"/>
      <c r="TVF7" s="340"/>
      <c r="TVG7" s="340"/>
      <c r="TVH7" s="340"/>
      <c r="TVI7" s="95"/>
      <c r="TVJ7" s="340"/>
      <c r="TVK7" s="340"/>
      <c r="TVL7" s="101"/>
      <c r="TVM7" s="96"/>
      <c r="TVN7" s="395"/>
      <c r="TVO7" s="340"/>
      <c r="TVP7" s="340"/>
      <c r="TVQ7" s="340"/>
      <c r="TVR7" s="340"/>
      <c r="TVS7" s="340"/>
      <c r="TVT7" s="340"/>
      <c r="TVU7" s="340"/>
      <c r="TVV7" s="95"/>
      <c r="TVW7" s="340"/>
      <c r="TVX7" s="340"/>
      <c r="TVY7" s="101"/>
      <c r="TVZ7" s="96"/>
      <c r="TWA7" s="395"/>
      <c r="TWB7" s="340"/>
      <c r="TWC7" s="340"/>
      <c r="TWD7" s="340"/>
      <c r="TWE7" s="340"/>
      <c r="TWF7" s="340"/>
      <c r="TWG7" s="340"/>
      <c r="TWH7" s="340"/>
      <c r="TWI7" s="95"/>
      <c r="TWJ7" s="340"/>
      <c r="TWK7" s="340"/>
      <c r="TWL7" s="101"/>
      <c r="TWM7" s="96"/>
      <c r="TWN7" s="395"/>
      <c r="TWO7" s="340"/>
      <c r="TWP7" s="340"/>
      <c r="TWQ7" s="340"/>
      <c r="TWR7" s="340"/>
      <c r="TWS7" s="340"/>
      <c r="TWT7" s="340"/>
      <c r="TWU7" s="340"/>
      <c r="TWV7" s="95"/>
      <c r="TWW7" s="340"/>
      <c r="TWX7" s="340"/>
      <c r="TWY7" s="101"/>
      <c r="TWZ7" s="96"/>
      <c r="TXA7" s="395"/>
      <c r="TXB7" s="340"/>
      <c r="TXC7" s="340"/>
      <c r="TXD7" s="340"/>
      <c r="TXE7" s="340"/>
      <c r="TXF7" s="340"/>
      <c r="TXG7" s="340"/>
      <c r="TXH7" s="340"/>
      <c r="TXI7" s="95"/>
      <c r="TXJ7" s="340"/>
      <c r="TXK7" s="340"/>
      <c r="TXL7" s="101"/>
      <c r="TXM7" s="96"/>
      <c r="TXN7" s="395"/>
      <c r="TXO7" s="340"/>
      <c r="TXP7" s="340"/>
      <c r="TXQ7" s="340"/>
      <c r="TXR7" s="340"/>
      <c r="TXS7" s="340"/>
      <c r="TXT7" s="340"/>
      <c r="TXU7" s="340"/>
      <c r="TXV7" s="95"/>
      <c r="TXW7" s="340"/>
      <c r="TXX7" s="340"/>
      <c r="TXY7" s="101"/>
      <c r="TXZ7" s="96"/>
      <c r="TYA7" s="395"/>
      <c r="TYB7" s="340"/>
      <c r="TYC7" s="340"/>
      <c r="TYD7" s="340"/>
      <c r="TYE7" s="340"/>
      <c r="TYF7" s="340"/>
      <c r="TYG7" s="340"/>
      <c r="TYH7" s="340"/>
      <c r="TYI7" s="95"/>
      <c r="TYJ7" s="340"/>
      <c r="TYK7" s="340"/>
      <c r="TYL7" s="101"/>
      <c r="TYM7" s="96"/>
      <c r="TYN7" s="395"/>
      <c r="TYO7" s="340"/>
      <c r="TYP7" s="340"/>
      <c r="TYQ7" s="340"/>
      <c r="TYR7" s="340"/>
      <c r="TYS7" s="340"/>
      <c r="TYT7" s="340"/>
      <c r="TYU7" s="340"/>
      <c r="TYV7" s="95"/>
      <c r="TYW7" s="340"/>
      <c r="TYX7" s="340"/>
      <c r="TYY7" s="101"/>
      <c r="TYZ7" s="96"/>
      <c r="TZA7" s="395"/>
      <c r="TZB7" s="340"/>
      <c r="TZC7" s="340"/>
      <c r="TZD7" s="340"/>
      <c r="TZE7" s="340"/>
      <c r="TZF7" s="340"/>
      <c r="TZG7" s="340"/>
      <c r="TZH7" s="340"/>
      <c r="TZI7" s="95"/>
      <c r="TZJ7" s="340"/>
      <c r="TZK7" s="340"/>
      <c r="TZL7" s="101"/>
      <c r="TZM7" s="96"/>
      <c r="TZN7" s="395"/>
      <c r="TZO7" s="340"/>
      <c r="TZP7" s="340"/>
      <c r="TZQ7" s="340"/>
      <c r="TZR7" s="340"/>
      <c r="TZS7" s="340"/>
      <c r="TZT7" s="340"/>
      <c r="TZU7" s="340"/>
      <c r="TZV7" s="95"/>
      <c r="TZW7" s="340"/>
      <c r="TZX7" s="340"/>
      <c r="TZY7" s="101"/>
      <c r="TZZ7" s="96"/>
      <c r="UAA7" s="395"/>
      <c r="UAB7" s="340"/>
      <c r="UAC7" s="340"/>
      <c r="UAD7" s="340"/>
      <c r="UAE7" s="340"/>
      <c r="UAF7" s="340"/>
      <c r="UAG7" s="340"/>
      <c r="UAH7" s="340"/>
      <c r="UAI7" s="95"/>
      <c r="UAJ7" s="340"/>
      <c r="UAK7" s="340"/>
      <c r="UAL7" s="101"/>
      <c r="UAM7" s="96"/>
      <c r="UAN7" s="395"/>
      <c r="UAO7" s="340"/>
      <c r="UAP7" s="340"/>
      <c r="UAQ7" s="340"/>
      <c r="UAR7" s="340"/>
      <c r="UAS7" s="340"/>
      <c r="UAT7" s="340"/>
      <c r="UAU7" s="340"/>
      <c r="UAV7" s="95"/>
      <c r="UAW7" s="340"/>
      <c r="UAX7" s="340"/>
      <c r="UAY7" s="101"/>
      <c r="UAZ7" s="96"/>
      <c r="UBA7" s="395"/>
      <c r="UBB7" s="340"/>
      <c r="UBC7" s="340"/>
      <c r="UBD7" s="340"/>
      <c r="UBE7" s="340"/>
      <c r="UBF7" s="340"/>
      <c r="UBG7" s="340"/>
      <c r="UBH7" s="340"/>
      <c r="UBI7" s="95"/>
      <c r="UBJ7" s="340"/>
      <c r="UBK7" s="340"/>
      <c r="UBL7" s="101"/>
      <c r="UBM7" s="96"/>
      <c r="UBN7" s="395"/>
      <c r="UBO7" s="340"/>
      <c r="UBP7" s="340"/>
      <c r="UBQ7" s="340"/>
      <c r="UBR7" s="340"/>
      <c r="UBS7" s="340"/>
      <c r="UBT7" s="340"/>
      <c r="UBU7" s="340"/>
      <c r="UBV7" s="95"/>
      <c r="UBW7" s="340"/>
      <c r="UBX7" s="340"/>
      <c r="UBY7" s="101"/>
      <c r="UBZ7" s="96"/>
      <c r="UCA7" s="395"/>
      <c r="UCB7" s="340"/>
      <c r="UCC7" s="340"/>
      <c r="UCD7" s="340"/>
      <c r="UCE7" s="340"/>
      <c r="UCF7" s="340"/>
      <c r="UCG7" s="340"/>
      <c r="UCH7" s="340"/>
      <c r="UCI7" s="95"/>
      <c r="UCJ7" s="340"/>
      <c r="UCK7" s="340"/>
      <c r="UCL7" s="101"/>
      <c r="UCM7" s="96"/>
      <c r="UCN7" s="395"/>
      <c r="UCO7" s="340"/>
      <c r="UCP7" s="340"/>
      <c r="UCQ7" s="340"/>
      <c r="UCR7" s="340"/>
      <c r="UCS7" s="340"/>
      <c r="UCT7" s="340"/>
      <c r="UCU7" s="340"/>
      <c r="UCV7" s="95"/>
      <c r="UCW7" s="340"/>
      <c r="UCX7" s="340"/>
      <c r="UCY7" s="101"/>
      <c r="UCZ7" s="96"/>
      <c r="UDA7" s="395"/>
      <c r="UDB7" s="340"/>
      <c r="UDC7" s="340"/>
      <c r="UDD7" s="340"/>
      <c r="UDE7" s="340"/>
      <c r="UDF7" s="340"/>
      <c r="UDG7" s="340"/>
      <c r="UDH7" s="340"/>
      <c r="UDI7" s="95"/>
      <c r="UDJ7" s="340"/>
      <c r="UDK7" s="340"/>
      <c r="UDL7" s="101"/>
      <c r="UDM7" s="96"/>
      <c r="UDN7" s="395"/>
      <c r="UDO7" s="340"/>
      <c r="UDP7" s="340"/>
      <c r="UDQ7" s="340"/>
      <c r="UDR7" s="340"/>
      <c r="UDS7" s="340"/>
      <c r="UDT7" s="340"/>
      <c r="UDU7" s="340"/>
      <c r="UDV7" s="95"/>
      <c r="UDW7" s="340"/>
      <c r="UDX7" s="340"/>
      <c r="UDY7" s="101"/>
      <c r="UDZ7" s="96"/>
      <c r="UEA7" s="395"/>
      <c r="UEB7" s="340"/>
      <c r="UEC7" s="340"/>
      <c r="UED7" s="340"/>
      <c r="UEE7" s="340"/>
      <c r="UEF7" s="340"/>
      <c r="UEG7" s="340"/>
      <c r="UEH7" s="340"/>
      <c r="UEI7" s="95"/>
      <c r="UEJ7" s="340"/>
      <c r="UEK7" s="340"/>
      <c r="UEL7" s="101"/>
      <c r="UEM7" s="96"/>
      <c r="UEN7" s="395"/>
      <c r="UEO7" s="340"/>
      <c r="UEP7" s="340"/>
      <c r="UEQ7" s="340"/>
      <c r="UER7" s="340"/>
      <c r="UES7" s="340"/>
      <c r="UET7" s="340"/>
      <c r="UEU7" s="340"/>
      <c r="UEV7" s="95"/>
      <c r="UEW7" s="340"/>
      <c r="UEX7" s="340"/>
      <c r="UEY7" s="101"/>
      <c r="UEZ7" s="96"/>
      <c r="UFA7" s="395"/>
      <c r="UFB7" s="340"/>
      <c r="UFC7" s="340"/>
      <c r="UFD7" s="340"/>
      <c r="UFE7" s="340"/>
      <c r="UFF7" s="340"/>
      <c r="UFG7" s="340"/>
      <c r="UFH7" s="340"/>
      <c r="UFI7" s="95"/>
      <c r="UFJ7" s="340"/>
      <c r="UFK7" s="340"/>
      <c r="UFL7" s="101"/>
      <c r="UFM7" s="96"/>
      <c r="UFN7" s="395"/>
      <c r="UFO7" s="340"/>
      <c r="UFP7" s="340"/>
      <c r="UFQ7" s="340"/>
      <c r="UFR7" s="340"/>
      <c r="UFS7" s="340"/>
      <c r="UFT7" s="340"/>
      <c r="UFU7" s="340"/>
      <c r="UFV7" s="95"/>
      <c r="UFW7" s="340"/>
      <c r="UFX7" s="340"/>
      <c r="UFY7" s="101"/>
      <c r="UFZ7" s="96"/>
      <c r="UGA7" s="395"/>
      <c r="UGB7" s="340"/>
      <c r="UGC7" s="340"/>
      <c r="UGD7" s="340"/>
      <c r="UGE7" s="340"/>
      <c r="UGF7" s="340"/>
      <c r="UGG7" s="340"/>
      <c r="UGH7" s="340"/>
      <c r="UGI7" s="95"/>
      <c r="UGJ7" s="340"/>
      <c r="UGK7" s="340"/>
      <c r="UGL7" s="101"/>
      <c r="UGM7" s="96"/>
      <c r="UGN7" s="395"/>
      <c r="UGO7" s="340"/>
      <c r="UGP7" s="340"/>
      <c r="UGQ7" s="340"/>
      <c r="UGR7" s="340"/>
      <c r="UGS7" s="340"/>
      <c r="UGT7" s="340"/>
      <c r="UGU7" s="340"/>
      <c r="UGV7" s="95"/>
      <c r="UGW7" s="340"/>
      <c r="UGX7" s="340"/>
      <c r="UGY7" s="101"/>
      <c r="UGZ7" s="96"/>
      <c r="UHA7" s="395"/>
      <c r="UHB7" s="340"/>
      <c r="UHC7" s="340"/>
      <c r="UHD7" s="340"/>
      <c r="UHE7" s="340"/>
      <c r="UHF7" s="340"/>
      <c r="UHG7" s="340"/>
      <c r="UHH7" s="340"/>
      <c r="UHI7" s="95"/>
      <c r="UHJ7" s="340"/>
      <c r="UHK7" s="340"/>
      <c r="UHL7" s="101"/>
      <c r="UHM7" s="96"/>
      <c r="UHN7" s="395"/>
      <c r="UHO7" s="340"/>
      <c r="UHP7" s="340"/>
      <c r="UHQ7" s="340"/>
      <c r="UHR7" s="340"/>
      <c r="UHS7" s="340"/>
      <c r="UHT7" s="340"/>
      <c r="UHU7" s="340"/>
      <c r="UHV7" s="95"/>
      <c r="UHW7" s="340"/>
      <c r="UHX7" s="340"/>
      <c r="UHY7" s="101"/>
      <c r="UHZ7" s="96"/>
      <c r="UIA7" s="395"/>
      <c r="UIB7" s="340"/>
      <c r="UIC7" s="340"/>
      <c r="UID7" s="340"/>
      <c r="UIE7" s="340"/>
      <c r="UIF7" s="340"/>
      <c r="UIG7" s="340"/>
      <c r="UIH7" s="340"/>
      <c r="UII7" s="95"/>
      <c r="UIJ7" s="340"/>
      <c r="UIK7" s="340"/>
      <c r="UIL7" s="101"/>
      <c r="UIM7" s="96"/>
      <c r="UIN7" s="395"/>
      <c r="UIO7" s="340"/>
      <c r="UIP7" s="340"/>
      <c r="UIQ7" s="340"/>
      <c r="UIR7" s="340"/>
      <c r="UIS7" s="340"/>
      <c r="UIT7" s="340"/>
      <c r="UIU7" s="340"/>
      <c r="UIV7" s="95"/>
      <c r="UIW7" s="340"/>
      <c r="UIX7" s="340"/>
      <c r="UIY7" s="101"/>
      <c r="UIZ7" s="96"/>
      <c r="UJA7" s="395"/>
      <c r="UJB7" s="340"/>
      <c r="UJC7" s="340"/>
      <c r="UJD7" s="340"/>
      <c r="UJE7" s="340"/>
      <c r="UJF7" s="340"/>
      <c r="UJG7" s="340"/>
      <c r="UJH7" s="340"/>
      <c r="UJI7" s="95"/>
      <c r="UJJ7" s="340"/>
      <c r="UJK7" s="340"/>
      <c r="UJL7" s="101"/>
      <c r="UJM7" s="96"/>
      <c r="UJN7" s="395"/>
      <c r="UJO7" s="340"/>
      <c r="UJP7" s="340"/>
      <c r="UJQ7" s="340"/>
      <c r="UJR7" s="340"/>
      <c r="UJS7" s="340"/>
      <c r="UJT7" s="340"/>
      <c r="UJU7" s="340"/>
      <c r="UJV7" s="95"/>
      <c r="UJW7" s="340"/>
      <c r="UJX7" s="340"/>
      <c r="UJY7" s="101"/>
      <c r="UJZ7" s="96"/>
      <c r="UKA7" s="395"/>
      <c r="UKB7" s="340"/>
      <c r="UKC7" s="340"/>
      <c r="UKD7" s="340"/>
      <c r="UKE7" s="340"/>
      <c r="UKF7" s="340"/>
      <c r="UKG7" s="340"/>
      <c r="UKH7" s="340"/>
      <c r="UKI7" s="95"/>
      <c r="UKJ7" s="340"/>
      <c r="UKK7" s="340"/>
      <c r="UKL7" s="101"/>
      <c r="UKM7" s="96"/>
      <c r="UKN7" s="395"/>
      <c r="UKO7" s="340"/>
      <c r="UKP7" s="340"/>
      <c r="UKQ7" s="340"/>
      <c r="UKR7" s="340"/>
      <c r="UKS7" s="340"/>
      <c r="UKT7" s="340"/>
      <c r="UKU7" s="340"/>
      <c r="UKV7" s="95"/>
      <c r="UKW7" s="340"/>
      <c r="UKX7" s="340"/>
      <c r="UKY7" s="101"/>
      <c r="UKZ7" s="96"/>
      <c r="ULA7" s="395"/>
      <c r="ULB7" s="340"/>
      <c r="ULC7" s="340"/>
      <c r="ULD7" s="340"/>
      <c r="ULE7" s="340"/>
      <c r="ULF7" s="340"/>
      <c r="ULG7" s="340"/>
      <c r="ULH7" s="340"/>
      <c r="ULI7" s="95"/>
      <c r="ULJ7" s="340"/>
      <c r="ULK7" s="340"/>
      <c r="ULL7" s="101"/>
      <c r="ULM7" s="96"/>
      <c r="ULN7" s="395"/>
      <c r="ULO7" s="340"/>
      <c r="ULP7" s="340"/>
      <c r="ULQ7" s="340"/>
      <c r="ULR7" s="340"/>
      <c r="ULS7" s="340"/>
      <c r="ULT7" s="340"/>
      <c r="ULU7" s="340"/>
      <c r="ULV7" s="95"/>
      <c r="ULW7" s="340"/>
      <c r="ULX7" s="340"/>
      <c r="ULY7" s="101"/>
      <c r="ULZ7" s="96"/>
      <c r="UMA7" s="395"/>
      <c r="UMB7" s="340"/>
      <c r="UMC7" s="340"/>
      <c r="UMD7" s="340"/>
      <c r="UME7" s="340"/>
      <c r="UMF7" s="340"/>
      <c r="UMG7" s="340"/>
      <c r="UMH7" s="340"/>
      <c r="UMI7" s="95"/>
      <c r="UMJ7" s="340"/>
      <c r="UMK7" s="340"/>
      <c r="UML7" s="101"/>
      <c r="UMM7" s="96"/>
      <c r="UMN7" s="395"/>
      <c r="UMO7" s="340"/>
      <c r="UMP7" s="340"/>
      <c r="UMQ7" s="340"/>
      <c r="UMR7" s="340"/>
      <c r="UMS7" s="340"/>
      <c r="UMT7" s="340"/>
      <c r="UMU7" s="340"/>
      <c r="UMV7" s="95"/>
      <c r="UMW7" s="340"/>
      <c r="UMX7" s="340"/>
      <c r="UMY7" s="101"/>
      <c r="UMZ7" s="96"/>
      <c r="UNA7" s="395"/>
      <c r="UNB7" s="340"/>
      <c r="UNC7" s="340"/>
      <c r="UND7" s="340"/>
      <c r="UNE7" s="340"/>
      <c r="UNF7" s="340"/>
      <c r="UNG7" s="340"/>
      <c r="UNH7" s="340"/>
      <c r="UNI7" s="95"/>
      <c r="UNJ7" s="340"/>
      <c r="UNK7" s="340"/>
      <c r="UNL7" s="101"/>
      <c r="UNM7" s="96"/>
      <c r="UNN7" s="395"/>
      <c r="UNO7" s="340"/>
      <c r="UNP7" s="340"/>
      <c r="UNQ7" s="340"/>
      <c r="UNR7" s="340"/>
      <c r="UNS7" s="340"/>
      <c r="UNT7" s="340"/>
      <c r="UNU7" s="340"/>
      <c r="UNV7" s="95"/>
      <c r="UNW7" s="340"/>
      <c r="UNX7" s="340"/>
      <c r="UNY7" s="101"/>
      <c r="UNZ7" s="96"/>
      <c r="UOA7" s="395"/>
      <c r="UOB7" s="340"/>
      <c r="UOC7" s="340"/>
      <c r="UOD7" s="340"/>
      <c r="UOE7" s="340"/>
      <c r="UOF7" s="340"/>
      <c r="UOG7" s="340"/>
      <c r="UOH7" s="340"/>
      <c r="UOI7" s="95"/>
      <c r="UOJ7" s="340"/>
      <c r="UOK7" s="340"/>
      <c r="UOL7" s="101"/>
      <c r="UOM7" s="96"/>
      <c r="UON7" s="395"/>
      <c r="UOO7" s="340"/>
      <c r="UOP7" s="340"/>
      <c r="UOQ7" s="340"/>
      <c r="UOR7" s="340"/>
      <c r="UOS7" s="340"/>
      <c r="UOT7" s="340"/>
      <c r="UOU7" s="340"/>
      <c r="UOV7" s="95"/>
      <c r="UOW7" s="340"/>
      <c r="UOX7" s="340"/>
      <c r="UOY7" s="101"/>
      <c r="UOZ7" s="96"/>
      <c r="UPA7" s="395"/>
      <c r="UPB7" s="340"/>
      <c r="UPC7" s="340"/>
      <c r="UPD7" s="340"/>
      <c r="UPE7" s="340"/>
      <c r="UPF7" s="340"/>
      <c r="UPG7" s="340"/>
      <c r="UPH7" s="340"/>
      <c r="UPI7" s="95"/>
      <c r="UPJ7" s="340"/>
      <c r="UPK7" s="340"/>
      <c r="UPL7" s="101"/>
      <c r="UPM7" s="96"/>
      <c r="UPN7" s="395"/>
      <c r="UPO7" s="340"/>
      <c r="UPP7" s="340"/>
      <c r="UPQ7" s="340"/>
      <c r="UPR7" s="340"/>
      <c r="UPS7" s="340"/>
      <c r="UPT7" s="340"/>
      <c r="UPU7" s="340"/>
      <c r="UPV7" s="95"/>
      <c r="UPW7" s="340"/>
      <c r="UPX7" s="340"/>
      <c r="UPY7" s="101"/>
      <c r="UPZ7" s="96"/>
      <c r="UQA7" s="395"/>
      <c r="UQB7" s="340"/>
      <c r="UQC7" s="340"/>
      <c r="UQD7" s="340"/>
      <c r="UQE7" s="340"/>
      <c r="UQF7" s="340"/>
      <c r="UQG7" s="340"/>
      <c r="UQH7" s="340"/>
      <c r="UQI7" s="95"/>
      <c r="UQJ7" s="340"/>
      <c r="UQK7" s="340"/>
      <c r="UQL7" s="101"/>
      <c r="UQM7" s="96"/>
      <c r="UQN7" s="395"/>
      <c r="UQO7" s="340"/>
      <c r="UQP7" s="340"/>
      <c r="UQQ7" s="340"/>
      <c r="UQR7" s="340"/>
      <c r="UQS7" s="340"/>
      <c r="UQT7" s="340"/>
      <c r="UQU7" s="340"/>
      <c r="UQV7" s="95"/>
      <c r="UQW7" s="340"/>
      <c r="UQX7" s="340"/>
      <c r="UQY7" s="101"/>
      <c r="UQZ7" s="96"/>
      <c r="URA7" s="395"/>
      <c r="URB7" s="340"/>
      <c r="URC7" s="340"/>
      <c r="URD7" s="340"/>
      <c r="URE7" s="340"/>
      <c r="URF7" s="340"/>
      <c r="URG7" s="340"/>
      <c r="URH7" s="340"/>
      <c r="URI7" s="95"/>
      <c r="URJ7" s="340"/>
      <c r="URK7" s="340"/>
      <c r="URL7" s="101"/>
      <c r="URM7" s="96"/>
      <c r="URN7" s="395"/>
      <c r="URO7" s="340"/>
      <c r="URP7" s="340"/>
      <c r="URQ7" s="340"/>
      <c r="URR7" s="340"/>
      <c r="URS7" s="340"/>
      <c r="URT7" s="340"/>
      <c r="URU7" s="340"/>
      <c r="URV7" s="95"/>
      <c r="URW7" s="340"/>
      <c r="URX7" s="340"/>
      <c r="URY7" s="101"/>
      <c r="URZ7" s="96"/>
      <c r="USA7" s="395"/>
      <c r="USB7" s="340"/>
      <c r="USC7" s="340"/>
      <c r="USD7" s="340"/>
      <c r="USE7" s="340"/>
      <c r="USF7" s="340"/>
      <c r="USG7" s="340"/>
      <c r="USH7" s="340"/>
      <c r="USI7" s="95"/>
      <c r="USJ7" s="340"/>
      <c r="USK7" s="340"/>
      <c r="USL7" s="101"/>
      <c r="USM7" s="96"/>
      <c r="USN7" s="395"/>
      <c r="USO7" s="340"/>
      <c r="USP7" s="340"/>
      <c r="USQ7" s="340"/>
      <c r="USR7" s="340"/>
      <c r="USS7" s="340"/>
      <c r="UST7" s="340"/>
      <c r="USU7" s="340"/>
      <c r="USV7" s="95"/>
      <c r="USW7" s="340"/>
      <c r="USX7" s="340"/>
      <c r="USY7" s="101"/>
      <c r="USZ7" s="96"/>
      <c r="UTA7" s="395"/>
      <c r="UTB7" s="340"/>
      <c r="UTC7" s="340"/>
      <c r="UTD7" s="340"/>
      <c r="UTE7" s="340"/>
      <c r="UTF7" s="340"/>
      <c r="UTG7" s="340"/>
      <c r="UTH7" s="340"/>
      <c r="UTI7" s="95"/>
      <c r="UTJ7" s="340"/>
      <c r="UTK7" s="340"/>
      <c r="UTL7" s="101"/>
      <c r="UTM7" s="96"/>
      <c r="UTN7" s="395"/>
      <c r="UTO7" s="340"/>
      <c r="UTP7" s="340"/>
      <c r="UTQ7" s="340"/>
      <c r="UTR7" s="340"/>
      <c r="UTS7" s="340"/>
      <c r="UTT7" s="340"/>
      <c r="UTU7" s="340"/>
      <c r="UTV7" s="95"/>
      <c r="UTW7" s="340"/>
      <c r="UTX7" s="340"/>
      <c r="UTY7" s="101"/>
      <c r="UTZ7" s="96"/>
      <c r="UUA7" s="395"/>
      <c r="UUB7" s="340"/>
      <c r="UUC7" s="340"/>
      <c r="UUD7" s="340"/>
      <c r="UUE7" s="340"/>
      <c r="UUF7" s="340"/>
      <c r="UUG7" s="340"/>
      <c r="UUH7" s="340"/>
      <c r="UUI7" s="95"/>
      <c r="UUJ7" s="340"/>
      <c r="UUK7" s="340"/>
      <c r="UUL7" s="101"/>
      <c r="UUM7" s="96"/>
      <c r="UUN7" s="395"/>
      <c r="UUO7" s="340"/>
      <c r="UUP7" s="340"/>
      <c r="UUQ7" s="340"/>
      <c r="UUR7" s="340"/>
      <c r="UUS7" s="340"/>
      <c r="UUT7" s="340"/>
      <c r="UUU7" s="340"/>
      <c r="UUV7" s="95"/>
      <c r="UUW7" s="340"/>
      <c r="UUX7" s="340"/>
      <c r="UUY7" s="101"/>
      <c r="UUZ7" s="96"/>
      <c r="UVA7" s="395"/>
      <c r="UVB7" s="340"/>
      <c r="UVC7" s="340"/>
      <c r="UVD7" s="340"/>
      <c r="UVE7" s="340"/>
      <c r="UVF7" s="340"/>
      <c r="UVG7" s="340"/>
      <c r="UVH7" s="340"/>
      <c r="UVI7" s="95"/>
      <c r="UVJ7" s="340"/>
      <c r="UVK7" s="340"/>
      <c r="UVL7" s="101"/>
      <c r="UVM7" s="96"/>
      <c r="UVN7" s="395"/>
      <c r="UVO7" s="340"/>
      <c r="UVP7" s="340"/>
      <c r="UVQ7" s="340"/>
      <c r="UVR7" s="340"/>
      <c r="UVS7" s="340"/>
      <c r="UVT7" s="340"/>
      <c r="UVU7" s="340"/>
      <c r="UVV7" s="95"/>
      <c r="UVW7" s="340"/>
      <c r="UVX7" s="340"/>
      <c r="UVY7" s="101"/>
      <c r="UVZ7" s="96"/>
      <c r="UWA7" s="395"/>
      <c r="UWB7" s="340"/>
      <c r="UWC7" s="340"/>
      <c r="UWD7" s="340"/>
      <c r="UWE7" s="340"/>
      <c r="UWF7" s="340"/>
      <c r="UWG7" s="340"/>
      <c r="UWH7" s="340"/>
      <c r="UWI7" s="95"/>
      <c r="UWJ7" s="340"/>
      <c r="UWK7" s="340"/>
      <c r="UWL7" s="101"/>
      <c r="UWM7" s="96"/>
      <c r="UWN7" s="395"/>
      <c r="UWO7" s="340"/>
      <c r="UWP7" s="340"/>
      <c r="UWQ7" s="340"/>
      <c r="UWR7" s="340"/>
      <c r="UWS7" s="340"/>
      <c r="UWT7" s="340"/>
      <c r="UWU7" s="340"/>
      <c r="UWV7" s="95"/>
      <c r="UWW7" s="340"/>
      <c r="UWX7" s="340"/>
      <c r="UWY7" s="101"/>
      <c r="UWZ7" s="96"/>
      <c r="UXA7" s="395"/>
      <c r="UXB7" s="340"/>
      <c r="UXC7" s="340"/>
      <c r="UXD7" s="340"/>
      <c r="UXE7" s="340"/>
      <c r="UXF7" s="340"/>
      <c r="UXG7" s="340"/>
      <c r="UXH7" s="340"/>
      <c r="UXI7" s="95"/>
      <c r="UXJ7" s="340"/>
      <c r="UXK7" s="340"/>
      <c r="UXL7" s="101"/>
      <c r="UXM7" s="96"/>
      <c r="UXN7" s="395"/>
      <c r="UXO7" s="340"/>
      <c r="UXP7" s="340"/>
      <c r="UXQ7" s="340"/>
      <c r="UXR7" s="340"/>
      <c r="UXS7" s="340"/>
      <c r="UXT7" s="340"/>
      <c r="UXU7" s="340"/>
      <c r="UXV7" s="95"/>
      <c r="UXW7" s="340"/>
      <c r="UXX7" s="340"/>
      <c r="UXY7" s="101"/>
      <c r="UXZ7" s="96"/>
      <c r="UYA7" s="395"/>
      <c r="UYB7" s="340"/>
      <c r="UYC7" s="340"/>
      <c r="UYD7" s="340"/>
      <c r="UYE7" s="340"/>
      <c r="UYF7" s="340"/>
      <c r="UYG7" s="340"/>
      <c r="UYH7" s="340"/>
      <c r="UYI7" s="95"/>
      <c r="UYJ7" s="340"/>
      <c r="UYK7" s="340"/>
      <c r="UYL7" s="101"/>
      <c r="UYM7" s="96"/>
      <c r="UYN7" s="395"/>
      <c r="UYO7" s="340"/>
      <c r="UYP7" s="340"/>
      <c r="UYQ7" s="340"/>
      <c r="UYR7" s="340"/>
      <c r="UYS7" s="340"/>
      <c r="UYT7" s="340"/>
      <c r="UYU7" s="340"/>
      <c r="UYV7" s="95"/>
      <c r="UYW7" s="340"/>
      <c r="UYX7" s="340"/>
      <c r="UYY7" s="101"/>
      <c r="UYZ7" s="96"/>
      <c r="UZA7" s="395"/>
      <c r="UZB7" s="340"/>
      <c r="UZC7" s="340"/>
      <c r="UZD7" s="340"/>
      <c r="UZE7" s="340"/>
      <c r="UZF7" s="340"/>
      <c r="UZG7" s="340"/>
      <c r="UZH7" s="340"/>
      <c r="UZI7" s="95"/>
      <c r="UZJ7" s="340"/>
      <c r="UZK7" s="340"/>
      <c r="UZL7" s="101"/>
      <c r="UZM7" s="96"/>
      <c r="UZN7" s="395"/>
      <c r="UZO7" s="340"/>
      <c r="UZP7" s="340"/>
      <c r="UZQ7" s="340"/>
      <c r="UZR7" s="340"/>
      <c r="UZS7" s="340"/>
      <c r="UZT7" s="340"/>
      <c r="UZU7" s="340"/>
      <c r="UZV7" s="95"/>
      <c r="UZW7" s="340"/>
      <c r="UZX7" s="340"/>
      <c r="UZY7" s="101"/>
      <c r="UZZ7" s="96"/>
      <c r="VAA7" s="395"/>
      <c r="VAB7" s="340"/>
      <c r="VAC7" s="340"/>
      <c r="VAD7" s="340"/>
      <c r="VAE7" s="340"/>
      <c r="VAF7" s="340"/>
      <c r="VAG7" s="340"/>
      <c r="VAH7" s="340"/>
      <c r="VAI7" s="95"/>
      <c r="VAJ7" s="340"/>
      <c r="VAK7" s="340"/>
      <c r="VAL7" s="101"/>
      <c r="VAM7" s="96"/>
      <c r="VAN7" s="395"/>
      <c r="VAO7" s="340"/>
      <c r="VAP7" s="340"/>
      <c r="VAQ7" s="340"/>
      <c r="VAR7" s="340"/>
      <c r="VAS7" s="340"/>
      <c r="VAT7" s="340"/>
      <c r="VAU7" s="340"/>
      <c r="VAV7" s="95"/>
      <c r="VAW7" s="340"/>
      <c r="VAX7" s="340"/>
      <c r="VAY7" s="101"/>
      <c r="VAZ7" s="96"/>
      <c r="VBA7" s="395"/>
      <c r="VBB7" s="340"/>
      <c r="VBC7" s="340"/>
      <c r="VBD7" s="340"/>
      <c r="VBE7" s="340"/>
      <c r="VBF7" s="340"/>
      <c r="VBG7" s="340"/>
      <c r="VBH7" s="340"/>
      <c r="VBI7" s="95"/>
      <c r="VBJ7" s="340"/>
      <c r="VBK7" s="340"/>
      <c r="VBL7" s="101"/>
      <c r="VBM7" s="96"/>
      <c r="VBN7" s="395"/>
      <c r="VBO7" s="340"/>
      <c r="VBP7" s="340"/>
      <c r="VBQ7" s="340"/>
      <c r="VBR7" s="340"/>
      <c r="VBS7" s="340"/>
      <c r="VBT7" s="340"/>
      <c r="VBU7" s="340"/>
      <c r="VBV7" s="95"/>
      <c r="VBW7" s="340"/>
      <c r="VBX7" s="340"/>
      <c r="VBY7" s="101"/>
      <c r="VBZ7" s="96"/>
      <c r="VCA7" s="395"/>
      <c r="VCB7" s="340"/>
      <c r="VCC7" s="340"/>
      <c r="VCD7" s="340"/>
      <c r="VCE7" s="340"/>
      <c r="VCF7" s="340"/>
      <c r="VCG7" s="340"/>
      <c r="VCH7" s="340"/>
      <c r="VCI7" s="95"/>
      <c r="VCJ7" s="340"/>
      <c r="VCK7" s="340"/>
      <c r="VCL7" s="101"/>
      <c r="VCM7" s="96"/>
      <c r="VCN7" s="395"/>
      <c r="VCO7" s="340"/>
      <c r="VCP7" s="340"/>
      <c r="VCQ7" s="340"/>
      <c r="VCR7" s="340"/>
      <c r="VCS7" s="340"/>
      <c r="VCT7" s="340"/>
      <c r="VCU7" s="340"/>
      <c r="VCV7" s="95"/>
      <c r="VCW7" s="340"/>
      <c r="VCX7" s="340"/>
      <c r="VCY7" s="101"/>
      <c r="VCZ7" s="96"/>
      <c r="VDA7" s="395"/>
      <c r="VDB7" s="340"/>
      <c r="VDC7" s="340"/>
      <c r="VDD7" s="340"/>
      <c r="VDE7" s="340"/>
      <c r="VDF7" s="340"/>
      <c r="VDG7" s="340"/>
      <c r="VDH7" s="340"/>
      <c r="VDI7" s="95"/>
      <c r="VDJ7" s="340"/>
      <c r="VDK7" s="340"/>
      <c r="VDL7" s="101"/>
      <c r="VDM7" s="96"/>
      <c r="VDN7" s="395"/>
      <c r="VDO7" s="340"/>
      <c r="VDP7" s="340"/>
      <c r="VDQ7" s="340"/>
      <c r="VDR7" s="340"/>
      <c r="VDS7" s="340"/>
      <c r="VDT7" s="340"/>
      <c r="VDU7" s="340"/>
      <c r="VDV7" s="95"/>
      <c r="VDW7" s="340"/>
      <c r="VDX7" s="340"/>
      <c r="VDY7" s="101"/>
      <c r="VDZ7" s="96"/>
      <c r="VEA7" s="395"/>
      <c r="VEB7" s="340"/>
      <c r="VEC7" s="340"/>
      <c r="VED7" s="340"/>
      <c r="VEE7" s="340"/>
      <c r="VEF7" s="340"/>
      <c r="VEG7" s="340"/>
      <c r="VEH7" s="340"/>
      <c r="VEI7" s="95"/>
      <c r="VEJ7" s="340"/>
      <c r="VEK7" s="340"/>
      <c r="VEL7" s="101"/>
      <c r="VEM7" s="96"/>
      <c r="VEN7" s="395"/>
      <c r="VEO7" s="340"/>
      <c r="VEP7" s="340"/>
      <c r="VEQ7" s="340"/>
      <c r="VER7" s="340"/>
      <c r="VES7" s="340"/>
      <c r="VET7" s="340"/>
      <c r="VEU7" s="340"/>
      <c r="VEV7" s="95"/>
      <c r="VEW7" s="340"/>
      <c r="VEX7" s="340"/>
      <c r="VEY7" s="101"/>
      <c r="VEZ7" s="96"/>
      <c r="VFA7" s="395"/>
      <c r="VFB7" s="340"/>
      <c r="VFC7" s="340"/>
      <c r="VFD7" s="340"/>
      <c r="VFE7" s="340"/>
      <c r="VFF7" s="340"/>
      <c r="VFG7" s="340"/>
      <c r="VFH7" s="340"/>
      <c r="VFI7" s="95"/>
      <c r="VFJ7" s="340"/>
      <c r="VFK7" s="340"/>
      <c r="VFL7" s="101"/>
      <c r="VFM7" s="96"/>
      <c r="VFN7" s="395"/>
      <c r="VFO7" s="340"/>
      <c r="VFP7" s="340"/>
      <c r="VFQ7" s="340"/>
      <c r="VFR7" s="340"/>
      <c r="VFS7" s="340"/>
      <c r="VFT7" s="340"/>
      <c r="VFU7" s="340"/>
      <c r="VFV7" s="95"/>
      <c r="VFW7" s="340"/>
      <c r="VFX7" s="340"/>
      <c r="VFY7" s="101"/>
      <c r="VFZ7" s="96"/>
      <c r="VGA7" s="395"/>
      <c r="VGB7" s="340"/>
      <c r="VGC7" s="340"/>
      <c r="VGD7" s="340"/>
      <c r="VGE7" s="340"/>
      <c r="VGF7" s="340"/>
      <c r="VGG7" s="340"/>
      <c r="VGH7" s="340"/>
      <c r="VGI7" s="95"/>
      <c r="VGJ7" s="340"/>
      <c r="VGK7" s="340"/>
      <c r="VGL7" s="101"/>
      <c r="VGM7" s="96"/>
      <c r="VGN7" s="395"/>
      <c r="VGO7" s="340"/>
      <c r="VGP7" s="340"/>
      <c r="VGQ7" s="340"/>
      <c r="VGR7" s="340"/>
      <c r="VGS7" s="340"/>
      <c r="VGT7" s="340"/>
      <c r="VGU7" s="340"/>
      <c r="VGV7" s="95"/>
      <c r="VGW7" s="340"/>
      <c r="VGX7" s="340"/>
      <c r="VGY7" s="101"/>
      <c r="VGZ7" s="96"/>
      <c r="VHA7" s="395"/>
      <c r="VHB7" s="340"/>
      <c r="VHC7" s="340"/>
      <c r="VHD7" s="340"/>
      <c r="VHE7" s="340"/>
      <c r="VHF7" s="340"/>
      <c r="VHG7" s="340"/>
      <c r="VHH7" s="340"/>
      <c r="VHI7" s="95"/>
      <c r="VHJ7" s="340"/>
      <c r="VHK7" s="340"/>
      <c r="VHL7" s="101"/>
      <c r="VHM7" s="96"/>
      <c r="VHN7" s="395"/>
      <c r="VHO7" s="340"/>
      <c r="VHP7" s="340"/>
      <c r="VHQ7" s="340"/>
      <c r="VHR7" s="340"/>
      <c r="VHS7" s="340"/>
      <c r="VHT7" s="340"/>
      <c r="VHU7" s="340"/>
      <c r="VHV7" s="95"/>
      <c r="VHW7" s="340"/>
      <c r="VHX7" s="340"/>
      <c r="VHY7" s="101"/>
      <c r="VHZ7" s="96"/>
      <c r="VIA7" s="395"/>
      <c r="VIB7" s="340"/>
      <c r="VIC7" s="340"/>
      <c r="VID7" s="340"/>
      <c r="VIE7" s="340"/>
      <c r="VIF7" s="340"/>
      <c r="VIG7" s="340"/>
      <c r="VIH7" s="340"/>
      <c r="VII7" s="95"/>
      <c r="VIJ7" s="340"/>
      <c r="VIK7" s="340"/>
      <c r="VIL7" s="101"/>
      <c r="VIM7" s="96"/>
      <c r="VIN7" s="395"/>
      <c r="VIO7" s="340"/>
      <c r="VIP7" s="340"/>
      <c r="VIQ7" s="340"/>
      <c r="VIR7" s="340"/>
      <c r="VIS7" s="340"/>
      <c r="VIT7" s="340"/>
      <c r="VIU7" s="340"/>
      <c r="VIV7" s="95"/>
      <c r="VIW7" s="340"/>
      <c r="VIX7" s="340"/>
      <c r="VIY7" s="101"/>
      <c r="VIZ7" s="96"/>
      <c r="VJA7" s="395"/>
      <c r="VJB7" s="340"/>
      <c r="VJC7" s="340"/>
      <c r="VJD7" s="340"/>
      <c r="VJE7" s="340"/>
      <c r="VJF7" s="340"/>
      <c r="VJG7" s="340"/>
      <c r="VJH7" s="340"/>
      <c r="VJI7" s="95"/>
      <c r="VJJ7" s="340"/>
      <c r="VJK7" s="340"/>
      <c r="VJL7" s="101"/>
      <c r="VJM7" s="96"/>
      <c r="VJN7" s="395"/>
      <c r="VJO7" s="340"/>
      <c r="VJP7" s="340"/>
      <c r="VJQ7" s="340"/>
      <c r="VJR7" s="340"/>
      <c r="VJS7" s="340"/>
      <c r="VJT7" s="340"/>
      <c r="VJU7" s="340"/>
      <c r="VJV7" s="95"/>
      <c r="VJW7" s="340"/>
      <c r="VJX7" s="340"/>
      <c r="VJY7" s="101"/>
      <c r="VJZ7" s="96"/>
      <c r="VKA7" s="395"/>
      <c r="VKB7" s="340"/>
      <c r="VKC7" s="340"/>
      <c r="VKD7" s="340"/>
      <c r="VKE7" s="340"/>
      <c r="VKF7" s="340"/>
      <c r="VKG7" s="340"/>
      <c r="VKH7" s="340"/>
      <c r="VKI7" s="95"/>
      <c r="VKJ7" s="340"/>
      <c r="VKK7" s="340"/>
      <c r="VKL7" s="101"/>
      <c r="VKM7" s="96"/>
      <c r="VKN7" s="395"/>
      <c r="VKO7" s="340"/>
      <c r="VKP7" s="340"/>
      <c r="VKQ7" s="340"/>
      <c r="VKR7" s="340"/>
      <c r="VKS7" s="340"/>
      <c r="VKT7" s="340"/>
      <c r="VKU7" s="340"/>
      <c r="VKV7" s="95"/>
      <c r="VKW7" s="340"/>
      <c r="VKX7" s="340"/>
      <c r="VKY7" s="101"/>
      <c r="VKZ7" s="96"/>
      <c r="VLA7" s="395"/>
      <c r="VLB7" s="340"/>
      <c r="VLC7" s="340"/>
      <c r="VLD7" s="340"/>
      <c r="VLE7" s="340"/>
      <c r="VLF7" s="340"/>
      <c r="VLG7" s="340"/>
      <c r="VLH7" s="340"/>
      <c r="VLI7" s="95"/>
      <c r="VLJ7" s="340"/>
      <c r="VLK7" s="340"/>
      <c r="VLL7" s="101"/>
      <c r="VLM7" s="96"/>
      <c r="VLN7" s="395"/>
      <c r="VLO7" s="340"/>
      <c r="VLP7" s="340"/>
      <c r="VLQ7" s="340"/>
      <c r="VLR7" s="340"/>
      <c r="VLS7" s="340"/>
      <c r="VLT7" s="340"/>
      <c r="VLU7" s="340"/>
      <c r="VLV7" s="95"/>
      <c r="VLW7" s="340"/>
      <c r="VLX7" s="340"/>
      <c r="VLY7" s="101"/>
      <c r="VLZ7" s="96"/>
      <c r="VMA7" s="395"/>
      <c r="VMB7" s="340"/>
      <c r="VMC7" s="340"/>
      <c r="VMD7" s="340"/>
      <c r="VME7" s="340"/>
      <c r="VMF7" s="340"/>
      <c r="VMG7" s="340"/>
      <c r="VMH7" s="340"/>
      <c r="VMI7" s="95"/>
      <c r="VMJ7" s="340"/>
      <c r="VMK7" s="340"/>
      <c r="VML7" s="101"/>
      <c r="VMM7" s="96"/>
      <c r="VMN7" s="395"/>
      <c r="VMO7" s="340"/>
      <c r="VMP7" s="340"/>
      <c r="VMQ7" s="340"/>
      <c r="VMR7" s="340"/>
      <c r="VMS7" s="340"/>
      <c r="VMT7" s="340"/>
      <c r="VMU7" s="340"/>
      <c r="VMV7" s="95"/>
      <c r="VMW7" s="340"/>
      <c r="VMX7" s="340"/>
      <c r="VMY7" s="101"/>
      <c r="VMZ7" s="96"/>
      <c r="VNA7" s="395"/>
      <c r="VNB7" s="340"/>
      <c r="VNC7" s="340"/>
      <c r="VND7" s="340"/>
      <c r="VNE7" s="340"/>
      <c r="VNF7" s="340"/>
      <c r="VNG7" s="340"/>
      <c r="VNH7" s="340"/>
      <c r="VNI7" s="95"/>
      <c r="VNJ7" s="340"/>
      <c r="VNK7" s="340"/>
      <c r="VNL7" s="101"/>
      <c r="VNM7" s="96"/>
      <c r="VNN7" s="395"/>
      <c r="VNO7" s="340"/>
      <c r="VNP7" s="340"/>
      <c r="VNQ7" s="340"/>
      <c r="VNR7" s="340"/>
      <c r="VNS7" s="340"/>
      <c r="VNT7" s="340"/>
      <c r="VNU7" s="340"/>
      <c r="VNV7" s="95"/>
      <c r="VNW7" s="340"/>
      <c r="VNX7" s="340"/>
      <c r="VNY7" s="101"/>
      <c r="VNZ7" s="96"/>
      <c r="VOA7" s="395"/>
      <c r="VOB7" s="340"/>
      <c r="VOC7" s="340"/>
      <c r="VOD7" s="340"/>
      <c r="VOE7" s="340"/>
      <c r="VOF7" s="340"/>
      <c r="VOG7" s="340"/>
      <c r="VOH7" s="340"/>
      <c r="VOI7" s="95"/>
      <c r="VOJ7" s="340"/>
      <c r="VOK7" s="340"/>
      <c r="VOL7" s="101"/>
      <c r="VOM7" s="96"/>
      <c r="VON7" s="395"/>
      <c r="VOO7" s="340"/>
      <c r="VOP7" s="340"/>
      <c r="VOQ7" s="340"/>
      <c r="VOR7" s="340"/>
      <c r="VOS7" s="340"/>
      <c r="VOT7" s="340"/>
      <c r="VOU7" s="340"/>
      <c r="VOV7" s="95"/>
      <c r="VOW7" s="340"/>
      <c r="VOX7" s="340"/>
      <c r="VOY7" s="101"/>
      <c r="VOZ7" s="96"/>
      <c r="VPA7" s="395"/>
      <c r="VPB7" s="340"/>
      <c r="VPC7" s="340"/>
      <c r="VPD7" s="340"/>
      <c r="VPE7" s="340"/>
      <c r="VPF7" s="340"/>
      <c r="VPG7" s="340"/>
      <c r="VPH7" s="340"/>
      <c r="VPI7" s="95"/>
      <c r="VPJ7" s="340"/>
      <c r="VPK7" s="340"/>
      <c r="VPL7" s="101"/>
      <c r="VPM7" s="96"/>
      <c r="VPN7" s="395"/>
      <c r="VPO7" s="340"/>
      <c r="VPP7" s="340"/>
      <c r="VPQ7" s="340"/>
      <c r="VPR7" s="340"/>
      <c r="VPS7" s="340"/>
      <c r="VPT7" s="340"/>
      <c r="VPU7" s="340"/>
      <c r="VPV7" s="95"/>
      <c r="VPW7" s="340"/>
      <c r="VPX7" s="340"/>
      <c r="VPY7" s="101"/>
      <c r="VPZ7" s="96"/>
      <c r="VQA7" s="395"/>
      <c r="VQB7" s="340"/>
      <c r="VQC7" s="340"/>
      <c r="VQD7" s="340"/>
      <c r="VQE7" s="340"/>
      <c r="VQF7" s="340"/>
      <c r="VQG7" s="340"/>
      <c r="VQH7" s="340"/>
      <c r="VQI7" s="95"/>
      <c r="VQJ7" s="340"/>
      <c r="VQK7" s="340"/>
      <c r="VQL7" s="101"/>
      <c r="VQM7" s="96"/>
      <c r="VQN7" s="395"/>
      <c r="VQO7" s="340"/>
      <c r="VQP7" s="340"/>
      <c r="VQQ7" s="340"/>
      <c r="VQR7" s="340"/>
      <c r="VQS7" s="340"/>
      <c r="VQT7" s="340"/>
      <c r="VQU7" s="340"/>
      <c r="VQV7" s="95"/>
      <c r="VQW7" s="340"/>
      <c r="VQX7" s="340"/>
      <c r="VQY7" s="101"/>
      <c r="VQZ7" s="96"/>
      <c r="VRA7" s="395"/>
      <c r="VRB7" s="340"/>
      <c r="VRC7" s="340"/>
      <c r="VRD7" s="340"/>
      <c r="VRE7" s="340"/>
      <c r="VRF7" s="340"/>
      <c r="VRG7" s="340"/>
      <c r="VRH7" s="340"/>
      <c r="VRI7" s="95"/>
      <c r="VRJ7" s="340"/>
      <c r="VRK7" s="340"/>
      <c r="VRL7" s="101"/>
      <c r="VRM7" s="96"/>
      <c r="VRN7" s="395"/>
      <c r="VRO7" s="340"/>
      <c r="VRP7" s="340"/>
      <c r="VRQ7" s="340"/>
      <c r="VRR7" s="340"/>
      <c r="VRS7" s="340"/>
      <c r="VRT7" s="340"/>
      <c r="VRU7" s="340"/>
      <c r="VRV7" s="95"/>
      <c r="VRW7" s="340"/>
      <c r="VRX7" s="340"/>
      <c r="VRY7" s="101"/>
      <c r="VRZ7" s="96"/>
      <c r="VSA7" s="395"/>
      <c r="VSB7" s="340"/>
      <c r="VSC7" s="340"/>
      <c r="VSD7" s="340"/>
      <c r="VSE7" s="340"/>
      <c r="VSF7" s="340"/>
      <c r="VSG7" s="340"/>
      <c r="VSH7" s="340"/>
      <c r="VSI7" s="95"/>
      <c r="VSJ7" s="340"/>
      <c r="VSK7" s="340"/>
      <c r="VSL7" s="101"/>
      <c r="VSM7" s="96"/>
      <c r="VSN7" s="395"/>
      <c r="VSO7" s="340"/>
      <c r="VSP7" s="340"/>
      <c r="VSQ7" s="340"/>
      <c r="VSR7" s="340"/>
      <c r="VSS7" s="340"/>
      <c r="VST7" s="340"/>
      <c r="VSU7" s="340"/>
      <c r="VSV7" s="95"/>
      <c r="VSW7" s="340"/>
      <c r="VSX7" s="340"/>
      <c r="VSY7" s="101"/>
      <c r="VSZ7" s="96"/>
      <c r="VTA7" s="395"/>
      <c r="VTB7" s="340"/>
      <c r="VTC7" s="340"/>
      <c r="VTD7" s="340"/>
      <c r="VTE7" s="340"/>
      <c r="VTF7" s="340"/>
      <c r="VTG7" s="340"/>
      <c r="VTH7" s="340"/>
      <c r="VTI7" s="95"/>
      <c r="VTJ7" s="340"/>
      <c r="VTK7" s="340"/>
      <c r="VTL7" s="101"/>
      <c r="VTM7" s="96"/>
      <c r="VTN7" s="395"/>
      <c r="VTO7" s="340"/>
      <c r="VTP7" s="340"/>
      <c r="VTQ7" s="340"/>
      <c r="VTR7" s="340"/>
      <c r="VTS7" s="340"/>
      <c r="VTT7" s="340"/>
      <c r="VTU7" s="340"/>
      <c r="VTV7" s="95"/>
      <c r="VTW7" s="340"/>
      <c r="VTX7" s="340"/>
      <c r="VTY7" s="101"/>
      <c r="VTZ7" s="96"/>
      <c r="VUA7" s="395"/>
      <c r="VUB7" s="340"/>
      <c r="VUC7" s="340"/>
      <c r="VUD7" s="340"/>
      <c r="VUE7" s="340"/>
      <c r="VUF7" s="340"/>
      <c r="VUG7" s="340"/>
      <c r="VUH7" s="340"/>
      <c r="VUI7" s="95"/>
      <c r="VUJ7" s="340"/>
      <c r="VUK7" s="340"/>
      <c r="VUL7" s="101"/>
      <c r="VUM7" s="96"/>
      <c r="VUN7" s="395"/>
      <c r="VUO7" s="340"/>
      <c r="VUP7" s="340"/>
      <c r="VUQ7" s="340"/>
      <c r="VUR7" s="340"/>
      <c r="VUS7" s="340"/>
      <c r="VUT7" s="340"/>
      <c r="VUU7" s="340"/>
      <c r="VUV7" s="95"/>
      <c r="VUW7" s="340"/>
      <c r="VUX7" s="340"/>
      <c r="VUY7" s="101"/>
      <c r="VUZ7" s="96"/>
      <c r="VVA7" s="395"/>
      <c r="VVB7" s="340"/>
      <c r="VVC7" s="340"/>
      <c r="VVD7" s="340"/>
      <c r="VVE7" s="340"/>
      <c r="VVF7" s="340"/>
      <c r="VVG7" s="340"/>
      <c r="VVH7" s="340"/>
      <c r="VVI7" s="95"/>
      <c r="VVJ7" s="340"/>
      <c r="VVK7" s="340"/>
      <c r="VVL7" s="101"/>
      <c r="VVM7" s="96"/>
      <c r="VVN7" s="395"/>
      <c r="VVO7" s="340"/>
      <c r="VVP7" s="340"/>
      <c r="VVQ7" s="340"/>
      <c r="VVR7" s="340"/>
      <c r="VVS7" s="340"/>
      <c r="VVT7" s="340"/>
      <c r="VVU7" s="340"/>
      <c r="VVV7" s="95"/>
      <c r="VVW7" s="340"/>
      <c r="VVX7" s="340"/>
      <c r="VVY7" s="101"/>
      <c r="VVZ7" s="96"/>
      <c r="VWA7" s="395"/>
      <c r="VWB7" s="340"/>
      <c r="VWC7" s="340"/>
      <c r="VWD7" s="340"/>
      <c r="VWE7" s="340"/>
      <c r="VWF7" s="340"/>
      <c r="VWG7" s="340"/>
      <c r="VWH7" s="340"/>
      <c r="VWI7" s="95"/>
      <c r="VWJ7" s="340"/>
      <c r="VWK7" s="340"/>
      <c r="VWL7" s="101"/>
      <c r="VWM7" s="96"/>
      <c r="VWN7" s="395"/>
      <c r="VWO7" s="340"/>
      <c r="VWP7" s="340"/>
      <c r="VWQ7" s="340"/>
      <c r="VWR7" s="340"/>
      <c r="VWS7" s="340"/>
      <c r="VWT7" s="340"/>
      <c r="VWU7" s="340"/>
      <c r="VWV7" s="95"/>
      <c r="VWW7" s="340"/>
      <c r="VWX7" s="340"/>
      <c r="VWY7" s="101"/>
      <c r="VWZ7" s="96"/>
      <c r="VXA7" s="395"/>
      <c r="VXB7" s="340"/>
      <c r="VXC7" s="340"/>
      <c r="VXD7" s="340"/>
      <c r="VXE7" s="340"/>
      <c r="VXF7" s="340"/>
      <c r="VXG7" s="340"/>
      <c r="VXH7" s="340"/>
      <c r="VXI7" s="95"/>
      <c r="VXJ7" s="340"/>
      <c r="VXK7" s="340"/>
      <c r="VXL7" s="101"/>
      <c r="VXM7" s="96"/>
      <c r="VXN7" s="395"/>
      <c r="VXO7" s="340"/>
      <c r="VXP7" s="340"/>
      <c r="VXQ7" s="340"/>
      <c r="VXR7" s="340"/>
      <c r="VXS7" s="340"/>
      <c r="VXT7" s="340"/>
      <c r="VXU7" s="340"/>
      <c r="VXV7" s="95"/>
      <c r="VXW7" s="340"/>
      <c r="VXX7" s="340"/>
      <c r="VXY7" s="101"/>
      <c r="VXZ7" s="96"/>
      <c r="VYA7" s="395"/>
      <c r="VYB7" s="340"/>
      <c r="VYC7" s="340"/>
      <c r="VYD7" s="340"/>
      <c r="VYE7" s="340"/>
      <c r="VYF7" s="340"/>
      <c r="VYG7" s="340"/>
      <c r="VYH7" s="340"/>
      <c r="VYI7" s="95"/>
      <c r="VYJ7" s="340"/>
      <c r="VYK7" s="340"/>
      <c r="VYL7" s="101"/>
      <c r="VYM7" s="96"/>
      <c r="VYN7" s="395"/>
      <c r="VYO7" s="340"/>
      <c r="VYP7" s="340"/>
      <c r="VYQ7" s="340"/>
      <c r="VYR7" s="340"/>
      <c r="VYS7" s="340"/>
      <c r="VYT7" s="340"/>
      <c r="VYU7" s="340"/>
      <c r="VYV7" s="95"/>
      <c r="VYW7" s="340"/>
      <c r="VYX7" s="340"/>
      <c r="VYY7" s="101"/>
      <c r="VYZ7" s="96"/>
      <c r="VZA7" s="395"/>
      <c r="VZB7" s="340"/>
      <c r="VZC7" s="340"/>
      <c r="VZD7" s="340"/>
      <c r="VZE7" s="340"/>
      <c r="VZF7" s="340"/>
      <c r="VZG7" s="340"/>
      <c r="VZH7" s="340"/>
      <c r="VZI7" s="95"/>
      <c r="VZJ7" s="340"/>
      <c r="VZK7" s="340"/>
      <c r="VZL7" s="101"/>
      <c r="VZM7" s="96"/>
      <c r="VZN7" s="395"/>
      <c r="VZO7" s="340"/>
      <c r="VZP7" s="340"/>
      <c r="VZQ7" s="340"/>
      <c r="VZR7" s="340"/>
      <c r="VZS7" s="340"/>
      <c r="VZT7" s="340"/>
      <c r="VZU7" s="340"/>
      <c r="VZV7" s="95"/>
      <c r="VZW7" s="340"/>
      <c r="VZX7" s="340"/>
      <c r="VZY7" s="101"/>
      <c r="VZZ7" s="96"/>
      <c r="WAA7" s="395"/>
      <c r="WAB7" s="340"/>
      <c r="WAC7" s="340"/>
      <c r="WAD7" s="340"/>
      <c r="WAE7" s="340"/>
      <c r="WAF7" s="340"/>
      <c r="WAG7" s="340"/>
      <c r="WAH7" s="340"/>
      <c r="WAI7" s="95"/>
      <c r="WAJ7" s="340"/>
      <c r="WAK7" s="340"/>
      <c r="WAL7" s="101"/>
      <c r="WAM7" s="96"/>
      <c r="WAN7" s="395"/>
      <c r="WAO7" s="340"/>
      <c r="WAP7" s="340"/>
      <c r="WAQ7" s="340"/>
      <c r="WAR7" s="340"/>
      <c r="WAS7" s="340"/>
      <c r="WAT7" s="340"/>
      <c r="WAU7" s="340"/>
      <c r="WAV7" s="95"/>
      <c r="WAW7" s="340"/>
      <c r="WAX7" s="340"/>
      <c r="WAY7" s="101"/>
      <c r="WAZ7" s="96"/>
      <c r="WBA7" s="395"/>
      <c r="WBB7" s="340"/>
      <c r="WBC7" s="340"/>
      <c r="WBD7" s="340"/>
      <c r="WBE7" s="340"/>
      <c r="WBF7" s="340"/>
      <c r="WBG7" s="340"/>
      <c r="WBH7" s="340"/>
      <c r="WBI7" s="95"/>
      <c r="WBJ7" s="340"/>
      <c r="WBK7" s="340"/>
      <c r="WBL7" s="101"/>
      <c r="WBM7" s="96"/>
      <c r="WBN7" s="395"/>
      <c r="WBO7" s="340"/>
      <c r="WBP7" s="340"/>
      <c r="WBQ7" s="340"/>
      <c r="WBR7" s="340"/>
      <c r="WBS7" s="340"/>
      <c r="WBT7" s="340"/>
      <c r="WBU7" s="340"/>
      <c r="WBV7" s="95"/>
      <c r="WBW7" s="340"/>
      <c r="WBX7" s="340"/>
      <c r="WBY7" s="101"/>
      <c r="WBZ7" s="96"/>
      <c r="WCA7" s="395"/>
      <c r="WCB7" s="340"/>
      <c r="WCC7" s="340"/>
      <c r="WCD7" s="340"/>
      <c r="WCE7" s="340"/>
      <c r="WCF7" s="340"/>
      <c r="WCG7" s="340"/>
      <c r="WCH7" s="340"/>
      <c r="WCI7" s="95"/>
      <c r="WCJ7" s="340"/>
      <c r="WCK7" s="340"/>
      <c r="WCL7" s="101"/>
      <c r="WCM7" s="96"/>
      <c r="WCN7" s="395"/>
      <c r="WCO7" s="340"/>
      <c r="WCP7" s="340"/>
      <c r="WCQ7" s="340"/>
      <c r="WCR7" s="340"/>
      <c r="WCS7" s="340"/>
      <c r="WCT7" s="340"/>
      <c r="WCU7" s="340"/>
      <c r="WCV7" s="95"/>
      <c r="WCW7" s="340"/>
      <c r="WCX7" s="340"/>
      <c r="WCY7" s="101"/>
      <c r="WCZ7" s="96"/>
      <c r="WDA7" s="395"/>
      <c r="WDB7" s="340"/>
      <c r="WDC7" s="340"/>
      <c r="WDD7" s="340"/>
      <c r="WDE7" s="340"/>
      <c r="WDF7" s="340"/>
      <c r="WDG7" s="340"/>
      <c r="WDH7" s="340"/>
      <c r="WDI7" s="95"/>
      <c r="WDJ7" s="340"/>
      <c r="WDK7" s="340"/>
      <c r="WDL7" s="101"/>
      <c r="WDM7" s="96"/>
      <c r="WDN7" s="395"/>
      <c r="WDO7" s="340"/>
      <c r="WDP7" s="340"/>
      <c r="WDQ7" s="340"/>
      <c r="WDR7" s="340"/>
      <c r="WDS7" s="340"/>
      <c r="WDT7" s="340"/>
      <c r="WDU7" s="340"/>
      <c r="WDV7" s="95"/>
      <c r="WDW7" s="340"/>
      <c r="WDX7" s="340"/>
      <c r="WDY7" s="101"/>
      <c r="WDZ7" s="96"/>
      <c r="WEA7" s="395"/>
      <c r="WEB7" s="340"/>
      <c r="WEC7" s="340"/>
      <c r="WED7" s="340"/>
      <c r="WEE7" s="340"/>
      <c r="WEF7" s="340"/>
      <c r="WEG7" s="340"/>
      <c r="WEH7" s="340"/>
      <c r="WEI7" s="95"/>
      <c r="WEJ7" s="340"/>
      <c r="WEK7" s="340"/>
      <c r="WEL7" s="101"/>
      <c r="WEM7" s="96"/>
      <c r="WEN7" s="395"/>
      <c r="WEO7" s="340"/>
      <c r="WEP7" s="340"/>
      <c r="WEQ7" s="340"/>
      <c r="WER7" s="340"/>
      <c r="WES7" s="340"/>
      <c r="WET7" s="340"/>
      <c r="WEU7" s="340"/>
      <c r="WEV7" s="95"/>
      <c r="WEW7" s="340"/>
      <c r="WEX7" s="340"/>
      <c r="WEY7" s="101"/>
      <c r="WEZ7" s="96"/>
      <c r="WFA7" s="395"/>
      <c r="WFB7" s="340"/>
      <c r="WFC7" s="340"/>
      <c r="WFD7" s="340"/>
      <c r="WFE7" s="340"/>
      <c r="WFF7" s="340"/>
      <c r="WFG7" s="340"/>
      <c r="WFH7" s="340"/>
      <c r="WFI7" s="95"/>
      <c r="WFJ7" s="340"/>
      <c r="WFK7" s="340"/>
      <c r="WFL7" s="101"/>
      <c r="WFM7" s="96"/>
      <c r="WFN7" s="395"/>
      <c r="WFO7" s="340"/>
      <c r="WFP7" s="340"/>
      <c r="WFQ7" s="340"/>
      <c r="WFR7" s="340"/>
      <c r="WFS7" s="340"/>
      <c r="WFT7" s="340"/>
      <c r="WFU7" s="340"/>
      <c r="WFV7" s="95"/>
      <c r="WFW7" s="340"/>
      <c r="WFX7" s="340"/>
      <c r="WFY7" s="101"/>
      <c r="WFZ7" s="96"/>
      <c r="WGA7" s="395"/>
      <c r="WGB7" s="340"/>
      <c r="WGC7" s="340"/>
      <c r="WGD7" s="340"/>
      <c r="WGE7" s="340"/>
      <c r="WGF7" s="340"/>
      <c r="WGG7" s="340"/>
      <c r="WGH7" s="340"/>
      <c r="WGI7" s="95"/>
      <c r="WGJ7" s="340"/>
      <c r="WGK7" s="340"/>
      <c r="WGL7" s="101"/>
      <c r="WGM7" s="96"/>
      <c r="WGN7" s="395"/>
      <c r="WGO7" s="340"/>
      <c r="WGP7" s="340"/>
      <c r="WGQ7" s="340"/>
      <c r="WGR7" s="340"/>
      <c r="WGS7" s="340"/>
      <c r="WGT7" s="340"/>
      <c r="WGU7" s="340"/>
      <c r="WGV7" s="95"/>
      <c r="WGW7" s="340"/>
      <c r="WGX7" s="340"/>
      <c r="WGY7" s="101"/>
      <c r="WGZ7" s="96"/>
      <c r="WHA7" s="395"/>
      <c r="WHB7" s="340"/>
      <c r="WHC7" s="340"/>
      <c r="WHD7" s="340"/>
      <c r="WHE7" s="340"/>
      <c r="WHF7" s="340"/>
      <c r="WHG7" s="340"/>
      <c r="WHH7" s="340"/>
      <c r="WHI7" s="95"/>
      <c r="WHJ7" s="340"/>
      <c r="WHK7" s="340"/>
      <c r="WHL7" s="101"/>
      <c r="WHM7" s="96"/>
      <c r="WHN7" s="395"/>
      <c r="WHO7" s="340"/>
      <c r="WHP7" s="340"/>
      <c r="WHQ7" s="340"/>
      <c r="WHR7" s="340"/>
      <c r="WHS7" s="340"/>
      <c r="WHT7" s="340"/>
      <c r="WHU7" s="340"/>
      <c r="WHV7" s="95"/>
      <c r="WHW7" s="340"/>
      <c r="WHX7" s="340"/>
      <c r="WHY7" s="101"/>
      <c r="WHZ7" s="96"/>
      <c r="WIA7" s="395"/>
      <c r="WIB7" s="340"/>
      <c r="WIC7" s="340"/>
      <c r="WID7" s="340"/>
      <c r="WIE7" s="340"/>
      <c r="WIF7" s="340"/>
      <c r="WIG7" s="340"/>
      <c r="WIH7" s="340"/>
      <c r="WII7" s="95"/>
      <c r="WIJ7" s="340"/>
      <c r="WIK7" s="340"/>
      <c r="WIL7" s="101"/>
      <c r="WIM7" s="96"/>
      <c r="WIN7" s="395"/>
      <c r="WIO7" s="340"/>
      <c r="WIP7" s="340"/>
      <c r="WIQ7" s="340"/>
      <c r="WIR7" s="340"/>
      <c r="WIS7" s="340"/>
      <c r="WIT7" s="340"/>
      <c r="WIU7" s="340"/>
      <c r="WIV7" s="95"/>
      <c r="WIW7" s="340"/>
      <c r="WIX7" s="340"/>
      <c r="WIY7" s="101"/>
      <c r="WIZ7" s="96"/>
      <c r="WJA7" s="395"/>
      <c r="WJB7" s="340"/>
      <c r="WJC7" s="340"/>
      <c r="WJD7" s="340"/>
      <c r="WJE7" s="340"/>
      <c r="WJF7" s="340"/>
      <c r="WJG7" s="340"/>
      <c r="WJH7" s="340"/>
      <c r="WJI7" s="95"/>
      <c r="WJJ7" s="340"/>
      <c r="WJK7" s="340"/>
      <c r="WJL7" s="101"/>
      <c r="WJM7" s="96"/>
      <c r="WJN7" s="395"/>
      <c r="WJO7" s="340"/>
      <c r="WJP7" s="340"/>
      <c r="WJQ7" s="340"/>
      <c r="WJR7" s="340"/>
      <c r="WJS7" s="340"/>
      <c r="WJT7" s="340"/>
      <c r="WJU7" s="340"/>
      <c r="WJV7" s="95"/>
      <c r="WJW7" s="340"/>
      <c r="WJX7" s="340"/>
      <c r="WJY7" s="101"/>
      <c r="WJZ7" s="96"/>
      <c r="WKA7" s="395"/>
      <c r="WKB7" s="340"/>
      <c r="WKC7" s="340"/>
      <c r="WKD7" s="340"/>
      <c r="WKE7" s="340"/>
      <c r="WKF7" s="340"/>
      <c r="WKG7" s="340"/>
      <c r="WKH7" s="340"/>
      <c r="WKI7" s="95"/>
      <c r="WKJ7" s="340"/>
      <c r="WKK7" s="340"/>
      <c r="WKL7" s="101"/>
      <c r="WKM7" s="96"/>
      <c r="WKN7" s="395"/>
      <c r="WKO7" s="340"/>
      <c r="WKP7" s="340"/>
      <c r="WKQ7" s="340"/>
      <c r="WKR7" s="340"/>
      <c r="WKS7" s="340"/>
      <c r="WKT7" s="340"/>
      <c r="WKU7" s="340"/>
      <c r="WKV7" s="95"/>
      <c r="WKW7" s="340"/>
      <c r="WKX7" s="340"/>
      <c r="WKY7" s="101"/>
      <c r="WKZ7" s="96"/>
      <c r="WLA7" s="395"/>
      <c r="WLB7" s="340"/>
      <c r="WLC7" s="340"/>
      <c r="WLD7" s="340"/>
      <c r="WLE7" s="340"/>
      <c r="WLF7" s="340"/>
      <c r="WLG7" s="340"/>
      <c r="WLH7" s="340"/>
      <c r="WLI7" s="95"/>
      <c r="WLJ7" s="340"/>
      <c r="WLK7" s="340"/>
      <c r="WLL7" s="101"/>
      <c r="WLM7" s="96"/>
      <c r="WLN7" s="395"/>
      <c r="WLO7" s="340"/>
      <c r="WLP7" s="340"/>
      <c r="WLQ7" s="340"/>
      <c r="WLR7" s="340"/>
      <c r="WLS7" s="340"/>
      <c r="WLT7" s="340"/>
      <c r="WLU7" s="340"/>
      <c r="WLV7" s="95"/>
      <c r="WLW7" s="340"/>
      <c r="WLX7" s="340"/>
      <c r="WLY7" s="101"/>
      <c r="WLZ7" s="96"/>
      <c r="WMA7" s="395"/>
      <c r="WMB7" s="340"/>
      <c r="WMC7" s="340"/>
      <c r="WMD7" s="340"/>
      <c r="WME7" s="340"/>
      <c r="WMF7" s="340"/>
      <c r="WMG7" s="340"/>
      <c r="WMH7" s="340"/>
      <c r="WMI7" s="95"/>
      <c r="WMJ7" s="340"/>
      <c r="WMK7" s="340"/>
      <c r="WML7" s="101"/>
      <c r="WMM7" s="96"/>
      <c r="WMN7" s="395"/>
      <c r="WMO7" s="340"/>
      <c r="WMP7" s="340"/>
      <c r="WMQ7" s="340"/>
      <c r="WMR7" s="340"/>
      <c r="WMS7" s="340"/>
      <c r="WMT7" s="340"/>
      <c r="WMU7" s="340"/>
      <c r="WMV7" s="95"/>
      <c r="WMW7" s="340"/>
      <c r="WMX7" s="340"/>
      <c r="WMY7" s="101"/>
      <c r="WMZ7" s="96"/>
      <c r="WNA7" s="395"/>
      <c r="WNB7" s="340"/>
      <c r="WNC7" s="340"/>
      <c r="WND7" s="340"/>
      <c r="WNE7" s="340"/>
      <c r="WNF7" s="340"/>
      <c r="WNG7" s="340"/>
      <c r="WNH7" s="340"/>
      <c r="WNI7" s="95"/>
      <c r="WNJ7" s="340"/>
      <c r="WNK7" s="340"/>
      <c r="WNL7" s="101"/>
      <c r="WNM7" s="96"/>
      <c r="WNN7" s="395"/>
      <c r="WNO7" s="340"/>
      <c r="WNP7" s="340"/>
      <c r="WNQ7" s="340"/>
      <c r="WNR7" s="340"/>
      <c r="WNS7" s="340"/>
      <c r="WNT7" s="340"/>
      <c r="WNU7" s="340"/>
      <c r="WNV7" s="95"/>
      <c r="WNW7" s="340"/>
      <c r="WNX7" s="340"/>
      <c r="WNY7" s="101"/>
      <c r="WNZ7" s="96"/>
      <c r="WOA7" s="395"/>
      <c r="WOB7" s="340"/>
      <c r="WOC7" s="340"/>
      <c r="WOD7" s="340"/>
      <c r="WOE7" s="340"/>
      <c r="WOF7" s="340"/>
      <c r="WOG7" s="340"/>
      <c r="WOH7" s="340"/>
      <c r="WOI7" s="95"/>
      <c r="WOJ7" s="340"/>
      <c r="WOK7" s="340"/>
      <c r="WOL7" s="101"/>
      <c r="WOM7" s="96"/>
      <c r="WON7" s="395"/>
      <c r="WOO7" s="340"/>
      <c r="WOP7" s="340"/>
      <c r="WOQ7" s="340"/>
      <c r="WOR7" s="340"/>
      <c r="WOS7" s="340"/>
      <c r="WOT7" s="340"/>
      <c r="WOU7" s="340"/>
      <c r="WOV7" s="95"/>
      <c r="WOW7" s="340"/>
      <c r="WOX7" s="340"/>
      <c r="WOY7" s="101"/>
      <c r="WOZ7" s="96"/>
      <c r="WPA7" s="395"/>
      <c r="WPB7" s="340"/>
      <c r="WPC7" s="340"/>
      <c r="WPD7" s="340"/>
      <c r="WPE7" s="340"/>
      <c r="WPF7" s="340"/>
      <c r="WPG7" s="340"/>
      <c r="WPH7" s="340"/>
      <c r="WPI7" s="95"/>
      <c r="WPJ7" s="340"/>
      <c r="WPK7" s="340"/>
      <c r="WPL7" s="101"/>
      <c r="WPM7" s="96"/>
      <c r="WPN7" s="395"/>
      <c r="WPO7" s="340"/>
      <c r="WPP7" s="340"/>
      <c r="WPQ7" s="340"/>
      <c r="WPR7" s="340"/>
      <c r="WPS7" s="340"/>
      <c r="WPT7" s="340"/>
      <c r="WPU7" s="340"/>
      <c r="WPV7" s="95"/>
      <c r="WPW7" s="340"/>
      <c r="WPX7" s="340"/>
      <c r="WPY7" s="101"/>
      <c r="WPZ7" s="96"/>
      <c r="WQA7" s="395"/>
      <c r="WQB7" s="340"/>
      <c r="WQC7" s="340"/>
      <c r="WQD7" s="340"/>
      <c r="WQE7" s="340"/>
      <c r="WQF7" s="340"/>
      <c r="WQG7" s="340"/>
      <c r="WQH7" s="340"/>
      <c r="WQI7" s="95"/>
      <c r="WQJ7" s="340"/>
      <c r="WQK7" s="340"/>
      <c r="WQL7" s="101"/>
      <c r="WQM7" s="96"/>
      <c r="WQN7" s="395"/>
      <c r="WQO7" s="340"/>
      <c r="WQP7" s="340"/>
      <c r="WQQ7" s="340"/>
      <c r="WQR7" s="340"/>
      <c r="WQS7" s="340"/>
      <c r="WQT7" s="340"/>
      <c r="WQU7" s="340"/>
      <c r="WQV7" s="95"/>
      <c r="WQW7" s="340"/>
      <c r="WQX7" s="340"/>
      <c r="WQY7" s="101"/>
      <c r="WQZ7" s="96"/>
      <c r="WRA7" s="395"/>
      <c r="WRB7" s="340"/>
      <c r="WRC7" s="340"/>
      <c r="WRD7" s="340"/>
      <c r="WRE7" s="340"/>
      <c r="WRF7" s="340"/>
      <c r="WRG7" s="340"/>
      <c r="WRH7" s="340"/>
      <c r="WRI7" s="95"/>
      <c r="WRJ7" s="340"/>
      <c r="WRK7" s="340"/>
      <c r="WRL7" s="101"/>
      <c r="WRM7" s="96"/>
      <c r="WRN7" s="395"/>
      <c r="WRO7" s="340"/>
      <c r="WRP7" s="340"/>
      <c r="WRQ7" s="340"/>
      <c r="WRR7" s="340"/>
      <c r="WRS7" s="340"/>
      <c r="WRT7" s="340"/>
      <c r="WRU7" s="340"/>
      <c r="WRV7" s="95"/>
      <c r="WRW7" s="340"/>
      <c r="WRX7" s="340"/>
      <c r="WRY7" s="101"/>
      <c r="WRZ7" s="96"/>
      <c r="WSA7" s="395"/>
      <c r="WSB7" s="340"/>
      <c r="WSC7" s="340"/>
      <c r="WSD7" s="340"/>
      <c r="WSE7" s="340"/>
      <c r="WSF7" s="340"/>
      <c r="WSG7" s="340"/>
      <c r="WSH7" s="340"/>
      <c r="WSI7" s="95"/>
      <c r="WSJ7" s="340"/>
      <c r="WSK7" s="340"/>
      <c r="WSL7" s="101"/>
      <c r="WSM7" s="96"/>
      <c r="WSN7" s="395"/>
      <c r="WSO7" s="340"/>
      <c r="WSP7" s="340"/>
      <c r="WSQ7" s="340"/>
      <c r="WSR7" s="340"/>
      <c r="WSS7" s="340"/>
      <c r="WST7" s="340"/>
      <c r="WSU7" s="340"/>
      <c r="WSV7" s="95"/>
      <c r="WSW7" s="340"/>
      <c r="WSX7" s="340"/>
      <c r="WSY7" s="101"/>
      <c r="WSZ7" s="96"/>
      <c r="WTA7" s="395"/>
      <c r="WTB7" s="340"/>
      <c r="WTC7" s="340"/>
      <c r="WTD7" s="340"/>
      <c r="WTE7" s="340"/>
      <c r="WTF7" s="340"/>
      <c r="WTG7" s="340"/>
      <c r="WTH7" s="340"/>
      <c r="WTI7" s="95"/>
      <c r="WTJ7" s="340"/>
      <c r="WTK7" s="340"/>
      <c r="WTL7" s="101"/>
      <c r="WTM7" s="96"/>
      <c r="WTN7" s="395"/>
      <c r="WTO7" s="340"/>
      <c r="WTP7" s="340"/>
      <c r="WTQ7" s="340"/>
      <c r="WTR7" s="340"/>
      <c r="WTS7" s="340"/>
      <c r="WTT7" s="340"/>
      <c r="WTU7" s="340"/>
      <c r="WTV7" s="95"/>
      <c r="WTW7" s="340"/>
      <c r="WTX7" s="340"/>
      <c r="WTY7" s="101"/>
      <c r="WTZ7" s="96"/>
      <c r="WUA7" s="395"/>
      <c r="WUB7" s="340"/>
      <c r="WUC7" s="340"/>
      <c r="WUD7" s="340"/>
      <c r="WUE7" s="340"/>
      <c r="WUF7" s="340"/>
      <c r="WUG7" s="340"/>
      <c r="WUH7" s="340"/>
      <c r="WUI7" s="95"/>
      <c r="WUJ7" s="340"/>
      <c r="WUK7" s="340"/>
      <c r="WUL7" s="101"/>
      <c r="WUM7" s="96"/>
      <c r="WUN7" s="395"/>
      <c r="WUO7" s="340"/>
      <c r="WUP7" s="340"/>
      <c r="WUQ7" s="340"/>
      <c r="WUR7" s="340"/>
      <c r="WUS7" s="340"/>
      <c r="WUT7" s="340"/>
      <c r="WUU7" s="340"/>
      <c r="WUV7" s="95"/>
      <c r="WUW7" s="340"/>
      <c r="WUX7" s="340"/>
      <c r="WUY7" s="101"/>
      <c r="WUZ7" s="96"/>
      <c r="WVA7" s="395"/>
      <c r="WVB7" s="340"/>
      <c r="WVC7" s="340"/>
      <c r="WVD7" s="340"/>
      <c r="WVE7" s="340"/>
      <c r="WVF7" s="340"/>
      <c r="WVG7" s="340"/>
      <c r="WVH7" s="340"/>
      <c r="WVI7" s="95"/>
      <c r="WVJ7" s="340"/>
      <c r="WVK7" s="340"/>
      <c r="WVL7" s="101"/>
      <c r="WVM7" s="96"/>
      <c r="WVN7" s="395"/>
      <c r="WVO7" s="340"/>
      <c r="WVP7" s="340"/>
      <c r="WVQ7" s="340"/>
      <c r="WVR7" s="340"/>
      <c r="WVS7" s="340"/>
      <c r="WVT7" s="340"/>
      <c r="WVU7" s="340"/>
      <c r="WVV7" s="95"/>
      <c r="WVW7" s="340"/>
      <c r="WVX7" s="340"/>
      <c r="WVY7" s="101"/>
      <c r="WVZ7" s="96"/>
      <c r="WWA7" s="395"/>
      <c r="WWB7" s="340"/>
      <c r="WWC7" s="340"/>
      <c r="WWD7" s="340"/>
      <c r="WWE7" s="340"/>
      <c r="WWF7" s="340"/>
      <c r="WWG7" s="340"/>
      <c r="WWH7" s="340"/>
      <c r="WWI7" s="95"/>
      <c r="WWJ7" s="340"/>
      <c r="WWK7" s="340"/>
      <c r="WWL7" s="101"/>
      <c r="WWM7" s="96"/>
      <c r="WWN7" s="395"/>
      <c r="WWO7" s="340"/>
      <c r="WWP7" s="340"/>
      <c r="WWQ7" s="340"/>
      <c r="WWR7" s="340"/>
      <c r="WWS7" s="340"/>
      <c r="WWT7" s="340"/>
      <c r="WWU7" s="340"/>
      <c r="WWV7" s="95"/>
      <c r="WWW7" s="340"/>
      <c r="WWX7" s="340"/>
      <c r="WWY7" s="101"/>
      <c r="WWZ7" s="96"/>
      <c r="WXA7" s="395"/>
      <c r="WXB7" s="340"/>
      <c r="WXC7" s="340"/>
      <c r="WXD7" s="340"/>
      <c r="WXE7" s="340"/>
      <c r="WXF7" s="340"/>
      <c r="WXG7" s="340"/>
      <c r="WXH7" s="340"/>
      <c r="WXI7" s="95"/>
      <c r="WXJ7" s="340"/>
      <c r="WXK7" s="340"/>
      <c r="WXL7" s="101"/>
      <c r="WXM7" s="96"/>
      <c r="WXN7" s="395"/>
      <c r="WXO7" s="340"/>
      <c r="WXP7" s="340"/>
      <c r="WXQ7" s="340"/>
      <c r="WXR7" s="340"/>
      <c r="WXS7" s="340"/>
      <c r="WXT7" s="340"/>
      <c r="WXU7" s="340"/>
      <c r="WXV7" s="95"/>
      <c r="WXW7" s="340"/>
      <c r="WXX7" s="340"/>
      <c r="WXY7" s="101"/>
      <c r="WXZ7" s="96"/>
      <c r="WYA7" s="395"/>
      <c r="WYB7" s="340"/>
      <c r="WYC7" s="340"/>
      <c r="WYD7" s="340"/>
      <c r="WYE7" s="340"/>
      <c r="WYF7" s="340"/>
      <c r="WYG7" s="340"/>
      <c r="WYH7" s="340"/>
      <c r="WYI7" s="95"/>
      <c r="WYJ7" s="340"/>
      <c r="WYK7" s="340"/>
      <c r="WYL7" s="101"/>
      <c r="WYM7" s="96"/>
      <c r="WYN7" s="395"/>
      <c r="WYO7" s="340"/>
      <c r="WYP7" s="340"/>
      <c r="WYQ7" s="340"/>
      <c r="WYR7" s="340"/>
      <c r="WYS7" s="340"/>
      <c r="WYT7" s="340"/>
      <c r="WYU7" s="340"/>
      <c r="WYV7" s="95"/>
      <c r="WYW7" s="340"/>
      <c r="WYX7" s="340"/>
      <c r="WYY7" s="101"/>
      <c r="WYZ7" s="96"/>
      <c r="WZA7" s="395"/>
      <c r="WZB7" s="340"/>
      <c r="WZC7" s="340"/>
      <c r="WZD7" s="340"/>
      <c r="WZE7" s="340"/>
      <c r="WZF7" s="340"/>
      <c r="WZG7" s="340"/>
      <c r="WZH7" s="340"/>
      <c r="WZI7" s="95"/>
      <c r="WZJ7" s="340"/>
      <c r="WZK7" s="340"/>
      <c r="WZL7" s="101"/>
      <c r="WZM7" s="96"/>
      <c r="WZN7" s="395"/>
      <c r="WZO7" s="340"/>
      <c r="WZP7" s="340"/>
      <c r="WZQ7" s="340"/>
      <c r="WZR7" s="340"/>
      <c r="WZS7" s="340"/>
      <c r="WZT7" s="340"/>
      <c r="WZU7" s="340"/>
      <c r="WZV7" s="95"/>
      <c r="WZW7" s="340"/>
      <c r="WZX7" s="340"/>
      <c r="WZY7" s="101"/>
      <c r="WZZ7" s="96"/>
      <c r="XAA7" s="395"/>
      <c r="XAB7" s="340"/>
      <c r="XAC7" s="340"/>
      <c r="XAD7" s="340"/>
      <c r="XAE7" s="340"/>
      <c r="XAF7" s="340"/>
      <c r="XAG7" s="340"/>
      <c r="XAH7" s="340"/>
      <c r="XAI7" s="95"/>
      <c r="XAJ7" s="340"/>
      <c r="XAK7" s="340"/>
      <c r="XAL7" s="101"/>
      <c r="XAM7" s="96"/>
      <c r="XAN7" s="395"/>
      <c r="XAO7" s="340"/>
      <c r="XAP7" s="340"/>
      <c r="XAQ7" s="340"/>
      <c r="XAR7" s="340"/>
      <c r="XAS7" s="340"/>
      <c r="XAT7" s="340"/>
      <c r="XAU7" s="340"/>
      <c r="XAV7" s="95"/>
      <c r="XAW7" s="340"/>
      <c r="XAX7" s="340"/>
      <c r="XAY7" s="101"/>
      <c r="XAZ7" s="96"/>
      <c r="XBA7" s="395"/>
      <c r="XBB7" s="340"/>
      <c r="XBC7" s="340"/>
      <c r="XBD7" s="340"/>
      <c r="XBE7" s="340"/>
      <c r="XBF7" s="340"/>
      <c r="XBG7" s="340"/>
      <c r="XBH7" s="340"/>
      <c r="XBI7" s="95"/>
      <c r="XBJ7" s="340"/>
      <c r="XBK7" s="340"/>
      <c r="XBL7" s="101"/>
      <c r="XBM7" s="96"/>
      <c r="XBN7" s="395"/>
      <c r="XBO7" s="340"/>
      <c r="XBP7" s="340"/>
      <c r="XBQ7" s="340"/>
      <c r="XBR7" s="340"/>
      <c r="XBS7" s="340"/>
      <c r="XBT7" s="340"/>
      <c r="XBU7" s="340"/>
      <c r="XBV7" s="95"/>
      <c r="XBW7" s="340"/>
      <c r="XBX7" s="340"/>
      <c r="XBY7" s="101"/>
      <c r="XBZ7" s="96"/>
      <c r="XCA7" s="395"/>
      <c r="XCB7" s="340"/>
      <c r="XCC7" s="340"/>
      <c r="XCD7" s="340"/>
      <c r="XCE7" s="340"/>
      <c r="XCF7" s="340"/>
      <c r="XCG7" s="340"/>
      <c r="XCH7" s="340"/>
      <c r="XCI7" s="95"/>
      <c r="XCJ7" s="340"/>
      <c r="XCK7" s="340"/>
      <c r="XCL7" s="101"/>
      <c r="XCM7" s="96"/>
      <c r="XCN7" s="395"/>
      <c r="XCO7" s="340"/>
      <c r="XCP7" s="340"/>
      <c r="XCQ7" s="340"/>
      <c r="XCR7" s="340"/>
      <c r="XCS7" s="340"/>
      <c r="XCT7" s="340"/>
      <c r="XCU7" s="340"/>
      <c r="XCV7" s="95"/>
      <c r="XCW7" s="340"/>
      <c r="XCX7" s="340"/>
      <c r="XCY7" s="101"/>
      <c r="XCZ7" s="96"/>
      <c r="XDA7" s="395"/>
      <c r="XDB7" s="340"/>
      <c r="XDC7" s="340"/>
      <c r="XDD7" s="340"/>
      <c r="XDE7" s="340"/>
      <c r="XDF7" s="340"/>
      <c r="XDG7" s="340"/>
      <c r="XDH7" s="340"/>
      <c r="XDI7" s="95"/>
      <c r="XDJ7" s="340"/>
      <c r="XDK7" s="340"/>
      <c r="XDL7" s="101"/>
      <c r="XDM7" s="96"/>
      <c r="XDN7" s="395"/>
      <c r="XDO7" s="340"/>
      <c r="XDP7" s="340"/>
      <c r="XDQ7" s="340"/>
      <c r="XDR7" s="340"/>
      <c r="XDS7" s="340"/>
      <c r="XDT7" s="340"/>
      <c r="XDU7" s="340"/>
      <c r="XDV7" s="95"/>
      <c r="XDW7" s="340"/>
      <c r="XDX7" s="340"/>
      <c r="XDY7" s="101"/>
      <c r="XDZ7" s="96"/>
      <c r="XEA7" s="395"/>
      <c r="XEB7" s="340"/>
      <c r="XEC7" s="340"/>
      <c r="XED7" s="340"/>
      <c r="XEE7" s="340"/>
      <c r="XEF7" s="340"/>
      <c r="XEG7" s="340"/>
      <c r="XEH7" s="340"/>
      <c r="XEI7" s="95"/>
      <c r="XEJ7" s="340"/>
      <c r="XEK7" s="340"/>
      <c r="XEL7" s="101"/>
      <c r="XEM7" s="96"/>
      <c r="XEN7" s="395"/>
      <c r="XEO7" s="340"/>
      <c r="XEP7" s="340"/>
      <c r="XEQ7" s="340"/>
      <c r="XER7" s="340"/>
      <c r="XES7" s="340"/>
      <c r="XET7" s="340"/>
      <c r="XEU7" s="340"/>
      <c r="XEV7" s="95"/>
      <c r="XEW7" s="340"/>
      <c r="XEX7" s="340"/>
      <c r="XEY7" s="101"/>
      <c r="XEZ7" s="96"/>
      <c r="XFA7" s="395"/>
      <c r="XFB7" s="340"/>
      <c r="XFC7" s="95"/>
    </row>
    <row r="8" spans="1:16383" ht="31.5" customHeight="1" x14ac:dyDescent="0.3">
      <c r="A8" s="96">
        <v>2015</v>
      </c>
      <c r="B8" s="315">
        <v>539126</v>
      </c>
      <c r="C8" s="297"/>
      <c r="D8" s="297">
        <v>78580</v>
      </c>
      <c r="E8" s="297"/>
      <c r="F8" s="297">
        <v>17053</v>
      </c>
      <c r="G8" s="297"/>
      <c r="H8" s="297">
        <v>220439</v>
      </c>
      <c r="I8" s="297"/>
      <c r="J8" s="136">
        <v>74161</v>
      </c>
      <c r="K8" s="297">
        <v>56388</v>
      </c>
      <c r="L8" s="297"/>
      <c r="M8" s="143">
        <v>92505</v>
      </c>
      <c r="N8" s="42"/>
      <c r="O8" s="218">
        <v>2015</v>
      </c>
      <c r="P8" s="315">
        <v>539126</v>
      </c>
      <c r="Q8" s="297"/>
      <c r="R8" s="297">
        <v>78580</v>
      </c>
      <c r="S8" s="297"/>
      <c r="T8" s="297">
        <v>17053</v>
      </c>
      <c r="U8" s="297"/>
      <c r="V8" s="297">
        <v>220439</v>
      </c>
      <c r="W8" s="297"/>
      <c r="X8" s="217">
        <v>74161</v>
      </c>
      <c r="Y8" s="297">
        <v>56388</v>
      </c>
      <c r="Z8" s="297"/>
      <c r="AA8" s="221">
        <v>92505</v>
      </c>
      <c r="AB8" s="42"/>
      <c r="AC8" s="42"/>
      <c r="AD8" s="42"/>
      <c r="AE8" s="42"/>
      <c r="AF8" s="42"/>
      <c r="AG8" s="42"/>
      <c r="AH8" s="42"/>
      <c r="AI8" s="95"/>
      <c r="AJ8" s="95"/>
      <c r="AK8" s="95"/>
      <c r="AL8" s="101"/>
      <c r="AM8" s="46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101"/>
      <c r="AZ8" s="46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101"/>
      <c r="BM8" s="46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101"/>
      <c r="BZ8" s="46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101"/>
      <c r="CM8" s="46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101"/>
      <c r="CZ8" s="46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101"/>
      <c r="DM8" s="46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101"/>
      <c r="DZ8" s="46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101"/>
      <c r="EM8" s="46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101"/>
      <c r="EZ8" s="46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101"/>
      <c r="FM8" s="46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101"/>
      <c r="FZ8" s="46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101"/>
      <c r="GM8" s="46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101"/>
      <c r="GZ8" s="46"/>
      <c r="HA8" s="95"/>
      <c r="HB8" s="95"/>
      <c r="HC8" s="95"/>
      <c r="HD8" s="95"/>
      <c r="HE8" s="95"/>
      <c r="HF8" s="95"/>
      <c r="HG8" s="95"/>
      <c r="HH8" s="95"/>
      <c r="HI8" s="95"/>
      <c r="HJ8" s="95"/>
      <c r="HK8" s="95"/>
      <c r="HL8" s="101"/>
      <c r="HM8" s="46"/>
      <c r="HN8" s="95"/>
      <c r="HO8" s="95"/>
      <c r="HP8" s="95"/>
      <c r="HQ8" s="95"/>
      <c r="HR8" s="95"/>
      <c r="HS8" s="95"/>
      <c r="HT8" s="95"/>
      <c r="HU8" s="95"/>
      <c r="HV8" s="95"/>
      <c r="HW8" s="95"/>
      <c r="HX8" s="95"/>
      <c r="HY8" s="101"/>
      <c r="HZ8" s="46"/>
      <c r="IA8" s="95"/>
      <c r="IB8" s="95"/>
      <c r="IC8" s="95"/>
      <c r="ID8" s="95"/>
      <c r="IE8" s="95"/>
      <c r="IF8" s="95"/>
      <c r="IG8" s="95"/>
      <c r="IH8" s="95"/>
      <c r="II8" s="95"/>
      <c r="IJ8" s="95"/>
      <c r="IK8" s="95"/>
      <c r="IL8" s="101"/>
      <c r="IM8" s="46"/>
      <c r="IN8" s="95"/>
      <c r="IO8" s="95"/>
      <c r="IP8" s="95"/>
      <c r="IQ8" s="95"/>
      <c r="IR8" s="95"/>
      <c r="IS8" s="95"/>
      <c r="IT8" s="95"/>
      <c r="IU8" s="95"/>
      <c r="IV8" s="95"/>
      <c r="IW8" s="95"/>
      <c r="IX8" s="95"/>
      <c r="IY8" s="101"/>
      <c r="IZ8" s="46"/>
      <c r="JA8" s="95"/>
      <c r="JB8" s="95"/>
      <c r="JC8" s="95"/>
      <c r="JD8" s="95"/>
      <c r="JE8" s="95"/>
      <c r="JF8" s="95"/>
      <c r="JG8" s="95"/>
      <c r="JH8" s="95"/>
      <c r="JI8" s="95"/>
      <c r="JJ8" s="95"/>
      <c r="JK8" s="95"/>
      <c r="JL8" s="101"/>
      <c r="JM8" s="46"/>
      <c r="JN8" s="95"/>
      <c r="JO8" s="95"/>
      <c r="JP8" s="95"/>
      <c r="JQ8" s="95"/>
      <c r="JR8" s="95"/>
      <c r="JS8" s="95"/>
      <c r="JT8" s="95"/>
      <c r="JU8" s="95"/>
      <c r="JV8" s="95"/>
      <c r="JW8" s="95"/>
      <c r="JX8" s="95"/>
      <c r="JY8" s="101"/>
      <c r="JZ8" s="46"/>
      <c r="KA8" s="95"/>
      <c r="KB8" s="95"/>
      <c r="KC8" s="95"/>
      <c r="KD8" s="95"/>
      <c r="KE8" s="95"/>
      <c r="KF8" s="95"/>
      <c r="KG8" s="95"/>
      <c r="KH8" s="95"/>
      <c r="KI8" s="95"/>
      <c r="KJ8" s="95"/>
      <c r="KK8" s="95"/>
      <c r="KL8" s="101"/>
      <c r="KM8" s="46"/>
      <c r="KN8" s="95"/>
      <c r="KO8" s="95"/>
      <c r="KP8" s="95"/>
      <c r="KQ8" s="95"/>
      <c r="KR8" s="95"/>
      <c r="KS8" s="95"/>
      <c r="KT8" s="95"/>
      <c r="KU8" s="95"/>
      <c r="KV8" s="95"/>
      <c r="KW8" s="95"/>
      <c r="KX8" s="95"/>
      <c r="KY8" s="101"/>
      <c r="KZ8" s="46"/>
      <c r="LA8" s="95"/>
      <c r="LB8" s="95"/>
      <c r="LC8" s="95"/>
      <c r="LD8" s="95"/>
      <c r="LE8" s="95"/>
      <c r="LF8" s="95"/>
      <c r="LG8" s="95"/>
      <c r="LH8" s="95"/>
      <c r="LI8" s="95"/>
      <c r="LJ8" s="95"/>
      <c r="LK8" s="95"/>
      <c r="LL8" s="101"/>
      <c r="LM8" s="46"/>
      <c r="LN8" s="95"/>
      <c r="LO8" s="95"/>
      <c r="LP8" s="95"/>
      <c r="LQ8" s="95"/>
      <c r="LR8" s="95"/>
      <c r="LS8" s="95"/>
      <c r="LT8" s="95"/>
      <c r="LU8" s="95"/>
      <c r="LV8" s="95"/>
      <c r="LW8" s="95"/>
      <c r="LX8" s="95"/>
      <c r="LY8" s="101"/>
      <c r="LZ8" s="46"/>
      <c r="MA8" s="95"/>
      <c r="MB8" s="95"/>
      <c r="MC8" s="95"/>
      <c r="MD8" s="95"/>
      <c r="ME8" s="95"/>
      <c r="MF8" s="95"/>
      <c r="MG8" s="95"/>
      <c r="MH8" s="95"/>
      <c r="MI8" s="95"/>
      <c r="MJ8" s="95"/>
      <c r="MK8" s="95"/>
      <c r="ML8" s="101"/>
      <c r="MM8" s="46"/>
      <c r="MN8" s="95"/>
      <c r="MO8" s="95"/>
      <c r="MP8" s="95"/>
      <c r="MQ8" s="95"/>
      <c r="MR8" s="95"/>
      <c r="MS8" s="95"/>
      <c r="MT8" s="95"/>
      <c r="MU8" s="95"/>
      <c r="MV8" s="95"/>
      <c r="MW8" s="95"/>
      <c r="MX8" s="95"/>
      <c r="MY8" s="101"/>
      <c r="MZ8" s="46"/>
      <c r="NA8" s="95"/>
      <c r="NB8" s="95"/>
      <c r="NC8" s="95"/>
      <c r="ND8" s="95"/>
      <c r="NE8" s="95"/>
      <c r="NF8" s="95"/>
      <c r="NG8" s="95"/>
      <c r="NH8" s="95"/>
      <c r="NI8" s="95"/>
      <c r="NJ8" s="95"/>
      <c r="NK8" s="95"/>
      <c r="NL8" s="101"/>
      <c r="NM8" s="46"/>
      <c r="NN8" s="95"/>
      <c r="NO8" s="95"/>
      <c r="NP8" s="95"/>
      <c r="NQ8" s="95"/>
      <c r="NR8" s="95"/>
      <c r="NS8" s="95"/>
      <c r="NT8" s="95"/>
      <c r="NU8" s="95"/>
      <c r="NV8" s="95"/>
      <c r="NW8" s="95"/>
      <c r="NX8" s="95"/>
      <c r="NY8" s="101"/>
      <c r="NZ8" s="46"/>
      <c r="OA8" s="95"/>
      <c r="OB8" s="95"/>
      <c r="OC8" s="95"/>
      <c r="OD8" s="95"/>
      <c r="OE8" s="95"/>
      <c r="OF8" s="95"/>
      <c r="OG8" s="95"/>
      <c r="OH8" s="95"/>
      <c r="OI8" s="95"/>
      <c r="OJ8" s="95"/>
      <c r="OK8" s="95"/>
      <c r="OL8" s="101"/>
      <c r="OM8" s="46"/>
      <c r="ON8" s="95"/>
      <c r="OO8" s="95"/>
      <c r="OP8" s="95"/>
      <c r="OQ8" s="95"/>
      <c r="OR8" s="95"/>
      <c r="OS8" s="95"/>
      <c r="OT8" s="95"/>
      <c r="OU8" s="95"/>
      <c r="OV8" s="95"/>
      <c r="OW8" s="95"/>
      <c r="OX8" s="95"/>
      <c r="OY8" s="101"/>
      <c r="OZ8" s="46"/>
      <c r="PA8" s="95"/>
      <c r="PB8" s="95"/>
      <c r="PC8" s="95"/>
      <c r="PD8" s="95"/>
      <c r="PE8" s="95"/>
      <c r="PF8" s="95"/>
      <c r="PG8" s="95"/>
      <c r="PH8" s="95"/>
      <c r="PI8" s="95"/>
      <c r="PJ8" s="95"/>
      <c r="PK8" s="95"/>
      <c r="PL8" s="101"/>
      <c r="PM8" s="46"/>
      <c r="PN8" s="95"/>
      <c r="PO8" s="95"/>
      <c r="PP8" s="95"/>
      <c r="PQ8" s="95"/>
      <c r="PR8" s="95"/>
      <c r="PS8" s="95"/>
      <c r="PT8" s="95"/>
      <c r="PU8" s="95"/>
      <c r="PV8" s="95"/>
      <c r="PW8" s="95"/>
      <c r="PX8" s="95"/>
      <c r="PY8" s="101"/>
      <c r="PZ8" s="46"/>
      <c r="QA8" s="95"/>
      <c r="QB8" s="95"/>
      <c r="QC8" s="95"/>
      <c r="QD8" s="95"/>
      <c r="QE8" s="95"/>
      <c r="QF8" s="95"/>
      <c r="QG8" s="95"/>
      <c r="QH8" s="95"/>
      <c r="QI8" s="95"/>
      <c r="QJ8" s="95"/>
      <c r="QK8" s="95"/>
      <c r="QL8" s="101"/>
      <c r="QM8" s="46"/>
      <c r="QN8" s="95"/>
      <c r="QO8" s="95"/>
      <c r="QP8" s="95"/>
      <c r="QQ8" s="95"/>
      <c r="QR8" s="95"/>
      <c r="QS8" s="95"/>
      <c r="QT8" s="95"/>
      <c r="QU8" s="95"/>
      <c r="QV8" s="95"/>
      <c r="QW8" s="95"/>
      <c r="QX8" s="95"/>
      <c r="QY8" s="101"/>
      <c r="QZ8" s="46"/>
      <c r="RA8" s="95"/>
      <c r="RB8" s="95"/>
      <c r="RC8" s="95"/>
      <c r="RD8" s="95"/>
      <c r="RE8" s="95"/>
      <c r="RF8" s="95"/>
      <c r="RG8" s="95"/>
      <c r="RH8" s="95"/>
      <c r="RI8" s="95"/>
      <c r="RJ8" s="95"/>
      <c r="RK8" s="95"/>
      <c r="RL8" s="101"/>
      <c r="RM8" s="46"/>
      <c r="RN8" s="95"/>
      <c r="RO8" s="95"/>
      <c r="RP8" s="95"/>
      <c r="RQ8" s="95"/>
      <c r="RR8" s="95"/>
      <c r="RS8" s="95"/>
      <c r="RT8" s="95"/>
      <c r="RU8" s="95"/>
      <c r="RV8" s="95"/>
      <c r="RW8" s="95"/>
      <c r="RX8" s="95"/>
      <c r="RY8" s="101"/>
      <c r="RZ8" s="46"/>
      <c r="SA8" s="95"/>
      <c r="SB8" s="95"/>
      <c r="SC8" s="95"/>
      <c r="SD8" s="95"/>
      <c r="SE8" s="95"/>
      <c r="SF8" s="95"/>
      <c r="SG8" s="95"/>
      <c r="SH8" s="95"/>
      <c r="SI8" s="95"/>
      <c r="SJ8" s="95"/>
      <c r="SK8" s="95"/>
      <c r="SL8" s="101"/>
      <c r="SM8" s="46"/>
      <c r="SN8" s="95"/>
      <c r="SO8" s="95"/>
      <c r="SP8" s="95"/>
      <c r="SQ8" s="95"/>
      <c r="SR8" s="95"/>
      <c r="SS8" s="95"/>
      <c r="ST8" s="95"/>
      <c r="SU8" s="95"/>
      <c r="SV8" s="95"/>
      <c r="SW8" s="95"/>
      <c r="SX8" s="95"/>
      <c r="SY8" s="101"/>
      <c r="SZ8" s="46"/>
      <c r="TA8" s="95"/>
      <c r="TB8" s="95"/>
      <c r="TC8" s="95"/>
      <c r="TD8" s="95"/>
      <c r="TE8" s="95"/>
      <c r="TF8" s="95"/>
      <c r="TG8" s="95"/>
      <c r="TH8" s="95"/>
      <c r="TI8" s="95"/>
      <c r="TJ8" s="95"/>
      <c r="TK8" s="95"/>
      <c r="TL8" s="101"/>
      <c r="TM8" s="46"/>
      <c r="TN8" s="95"/>
      <c r="TO8" s="95"/>
      <c r="TP8" s="95"/>
      <c r="TQ8" s="95"/>
      <c r="TR8" s="95"/>
      <c r="TS8" s="95"/>
      <c r="TT8" s="95"/>
      <c r="TU8" s="95"/>
      <c r="TV8" s="95"/>
      <c r="TW8" s="95"/>
      <c r="TX8" s="95"/>
      <c r="TY8" s="101"/>
      <c r="TZ8" s="46"/>
      <c r="UA8" s="95"/>
      <c r="UB8" s="95"/>
      <c r="UC8" s="95"/>
      <c r="UD8" s="95"/>
      <c r="UE8" s="95"/>
      <c r="UF8" s="95"/>
      <c r="UG8" s="95"/>
      <c r="UH8" s="95"/>
      <c r="UI8" s="95"/>
      <c r="UJ8" s="95"/>
      <c r="UK8" s="95"/>
      <c r="UL8" s="101"/>
      <c r="UM8" s="46"/>
      <c r="UN8" s="95"/>
      <c r="UO8" s="95"/>
      <c r="UP8" s="95"/>
      <c r="UQ8" s="95"/>
      <c r="UR8" s="95"/>
      <c r="US8" s="95"/>
      <c r="UT8" s="95"/>
      <c r="UU8" s="95"/>
      <c r="UV8" s="95"/>
      <c r="UW8" s="95"/>
      <c r="UX8" s="95"/>
      <c r="UY8" s="101"/>
      <c r="UZ8" s="46"/>
      <c r="VA8" s="95"/>
      <c r="VB8" s="95"/>
      <c r="VC8" s="95"/>
      <c r="VD8" s="95"/>
      <c r="VE8" s="95"/>
      <c r="VF8" s="95"/>
      <c r="VG8" s="95"/>
      <c r="VH8" s="95"/>
      <c r="VI8" s="95"/>
      <c r="VJ8" s="95"/>
      <c r="VK8" s="95"/>
      <c r="VL8" s="101"/>
      <c r="VM8" s="46"/>
      <c r="VN8" s="95"/>
      <c r="VO8" s="95"/>
      <c r="VP8" s="95"/>
      <c r="VQ8" s="95"/>
      <c r="VR8" s="95"/>
      <c r="VS8" s="95"/>
      <c r="VT8" s="95"/>
      <c r="VU8" s="95"/>
      <c r="VV8" s="95"/>
      <c r="VW8" s="95"/>
      <c r="VX8" s="95"/>
      <c r="VY8" s="101"/>
      <c r="VZ8" s="46"/>
      <c r="WA8" s="95"/>
      <c r="WB8" s="95"/>
      <c r="WC8" s="95"/>
      <c r="WD8" s="95"/>
      <c r="WE8" s="95"/>
      <c r="WF8" s="95"/>
      <c r="WG8" s="95"/>
      <c r="WH8" s="95"/>
      <c r="WI8" s="95"/>
      <c r="WJ8" s="95"/>
      <c r="WK8" s="95"/>
      <c r="WL8" s="101"/>
      <c r="WM8" s="46"/>
      <c r="WN8" s="95"/>
      <c r="WO8" s="95"/>
      <c r="WP8" s="95"/>
      <c r="WQ8" s="95"/>
      <c r="WR8" s="95"/>
      <c r="WS8" s="95"/>
      <c r="WT8" s="95"/>
      <c r="WU8" s="95"/>
      <c r="WV8" s="95"/>
      <c r="WW8" s="95"/>
      <c r="WX8" s="95"/>
      <c r="WY8" s="101"/>
      <c r="WZ8" s="46"/>
      <c r="XA8" s="95"/>
      <c r="XB8" s="95"/>
      <c r="XC8" s="95"/>
      <c r="XD8" s="95"/>
      <c r="XE8" s="95"/>
      <c r="XF8" s="95"/>
      <c r="XG8" s="95"/>
      <c r="XH8" s="95"/>
      <c r="XI8" s="95"/>
      <c r="XJ8" s="95"/>
      <c r="XK8" s="95"/>
      <c r="XL8" s="101"/>
      <c r="XM8" s="46"/>
      <c r="XN8" s="95"/>
      <c r="XO8" s="95"/>
      <c r="XP8" s="95"/>
      <c r="XQ8" s="95"/>
      <c r="XR8" s="95"/>
      <c r="XS8" s="95"/>
      <c r="XT8" s="95"/>
      <c r="XU8" s="95"/>
      <c r="XV8" s="95"/>
      <c r="XW8" s="95"/>
      <c r="XX8" s="95"/>
      <c r="XY8" s="101"/>
      <c r="XZ8" s="46"/>
      <c r="YA8" s="95"/>
      <c r="YB8" s="95"/>
      <c r="YC8" s="95"/>
      <c r="YD8" s="95"/>
      <c r="YE8" s="95"/>
      <c r="YF8" s="95"/>
      <c r="YG8" s="95"/>
      <c r="YH8" s="95"/>
      <c r="YI8" s="95"/>
      <c r="YJ8" s="95"/>
      <c r="YK8" s="95"/>
      <c r="YL8" s="101"/>
      <c r="YM8" s="46"/>
      <c r="YN8" s="95"/>
      <c r="YO8" s="95"/>
      <c r="YP8" s="95"/>
      <c r="YQ8" s="95"/>
      <c r="YR8" s="95"/>
      <c r="YS8" s="95"/>
      <c r="YT8" s="95"/>
      <c r="YU8" s="95"/>
      <c r="YV8" s="95"/>
      <c r="YW8" s="95"/>
      <c r="YX8" s="95"/>
      <c r="YY8" s="101"/>
      <c r="YZ8" s="46"/>
      <c r="ZA8" s="95"/>
      <c r="ZB8" s="95"/>
      <c r="ZC8" s="95"/>
      <c r="ZD8" s="95"/>
      <c r="ZE8" s="95"/>
      <c r="ZF8" s="95"/>
      <c r="ZG8" s="95"/>
      <c r="ZH8" s="95"/>
      <c r="ZI8" s="95"/>
      <c r="ZJ8" s="95"/>
      <c r="ZK8" s="95"/>
      <c r="ZL8" s="101"/>
      <c r="ZM8" s="46"/>
      <c r="ZN8" s="95"/>
      <c r="ZO8" s="95"/>
      <c r="ZP8" s="95"/>
      <c r="ZQ8" s="95"/>
      <c r="ZR8" s="95"/>
      <c r="ZS8" s="95"/>
      <c r="ZT8" s="95"/>
      <c r="ZU8" s="95"/>
      <c r="ZV8" s="95"/>
      <c r="ZW8" s="95"/>
      <c r="ZX8" s="95"/>
      <c r="ZY8" s="101"/>
      <c r="ZZ8" s="46"/>
      <c r="AAA8" s="95"/>
      <c r="AAB8" s="95"/>
      <c r="AAC8" s="95"/>
      <c r="AAD8" s="95"/>
      <c r="AAE8" s="95"/>
      <c r="AAF8" s="95"/>
      <c r="AAG8" s="95"/>
      <c r="AAH8" s="95"/>
      <c r="AAI8" s="95"/>
      <c r="AAJ8" s="95"/>
      <c r="AAK8" s="95"/>
      <c r="AAL8" s="101"/>
      <c r="AAM8" s="46"/>
      <c r="AAN8" s="95"/>
      <c r="AAO8" s="95"/>
      <c r="AAP8" s="95"/>
      <c r="AAQ8" s="95"/>
      <c r="AAR8" s="95"/>
      <c r="AAS8" s="95"/>
      <c r="AAT8" s="95"/>
      <c r="AAU8" s="95"/>
      <c r="AAV8" s="95"/>
      <c r="AAW8" s="95"/>
      <c r="AAX8" s="95"/>
      <c r="AAY8" s="101"/>
      <c r="AAZ8" s="46"/>
      <c r="ABA8" s="95"/>
      <c r="ABB8" s="95"/>
      <c r="ABC8" s="95"/>
      <c r="ABD8" s="95"/>
      <c r="ABE8" s="95"/>
      <c r="ABF8" s="95"/>
      <c r="ABG8" s="95"/>
      <c r="ABH8" s="95"/>
      <c r="ABI8" s="95"/>
      <c r="ABJ8" s="95"/>
      <c r="ABK8" s="95"/>
      <c r="ABL8" s="101"/>
      <c r="ABM8" s="46"/>
      <c r="ABN8" s="95"/>
      <c r="ABO8" s="95"/>
      <c r="ABP8" s="95"/>
      <c r="ABQ8" s="95"/>
      <c r="ABR8" s="95"/>
      <c r="ABS8" s="95"/>
      <c r="ABT8" s="95"/>
      <c r="ABU8" s="95"/>
      <c r="ABV8" s="95"/>
      <c r="ABW8" s="95"/>
      <c r="ABX8" s="95"/>
      <c r="ABY8" s="101"/>
      <c r="ABZ8" s="46"/>
      <c r="ACA8" s="95"/>
      <c r="ACB8" s="95"/>
      <c r="ACC8" s="95"/>
      <c r="ACD8" s="95"/>
      <c r="ACE8" s="95"/>
      <c r="ACF8" s="95"/>
      <c r="ACG8" s="95"/>
      <c r="ACH8" s="95"/>
      <c r="ACI8" s="95"/>
      <c r="ACJ8" s="95"/>
      <c r="ACK8" s="95"/>
      <c r="ACL8" s="101"/>
      <c r="ACM8" s="46"/>
      <c r="ACN8" s="95"/>
      <c r="ACO8" s="95"/>
      <c r="ACP8" s="95"/>
      <c r="ACQ8" s="95"/>
      <c r="ACR8" s="95"/>
      <c r="ACS8" s="95"/>
      <c r="ACT8" s="95"/>
      <c r="ACU8" s="95"/>
      <c r="ACV8" s="95"/>
      <c r="ACW8" s="95"/>
      <c r="ACX8" s="95"/>
      <c r="ACY8" s="101"/>
      <c r="ACZ8" s="46"/>
      <c r="ADA8" s="95"/>
      <c r="ADB8" s="95"/>
      <c r="ADC8" s="95"/>
      <c r="ADD8" s="95"/>
      <c r="ADE8" s="95"/>
      <c r="ADF8" s="95"/>
      <c r="ADG8" s="95"/>
      <c r="ADH8" s="95"/>
      <c r="ADI8" s="95"/>
      <c r="ADJ8" s="95"/>
      <c r="ADK8" s="95"/>
      <c r="ADL8" s="101"/>
      <c r="ADM8" s="46"/>
      <c r="ADN8" s="95"/>
      <c r="ADO8" s="95"/>
      <c r="ADP8" s="95"/>
      <c r="ADQ8" s="95"/>
      <c r="ADR8" s="95"/>
      <c r="ADS8" s="95"/>
      <c r="ADT8" s="95"/>
      <c r="ADU8" s="95"/>
      <c r="ADV8" s="95"/>
      <c r="ADW8" s="95"/>
      <c r="ADX8" s="95"/>
      <c r="ADY8" s="101"/>
      <c r="ADZ8" s="46"/>
      <c r="AEA8" s="95"/>
      <c r="AEB8" s="95"/>
      <c r="AEC8" s="95"/>
      <c r="AED8" s="95"/>
      <c r="AEE8" s="95"/>
      <c r="AEF8" s="95"/>
      <c r="AEG8" s="95"/>
      <c r="AEH8" s="95"/>
      <c r="AEI8" s="95"/>
      <c r="AEJ8" s="95"/>
      <c r="AEK8" s="95"/>
      <c r="AEL8" s="101"/>
      <c r="AEM8" s="46"/>
      <c r="AEN8" s="95"/>
      <c r="AEO8" s="95"/>
      <c r="AEP8" s="95"/>
      <c r="AEQ8" s="95"/>
      <c r="AER8" s="95"/>
      <c r="AES8" s="95"/>
      <c r="AET8" s="95"/>
      <c r="AEU8" s="95"/>
      <c r="AEV8" s="95"/>
      <c r="AEW8" s="95"/>
      <c r="AEX8" s="95"/>
      <c r="AEY8" s="101"/>
      <c r="AEZ8" s="46"/>
      <c r="AFA8" s="95"/>
      <c r="AFB8" s="95"/>
      <c r="AFC8" s="95"/>
      <c r="AFD8" s="95"/>
      <c r="AFE8" s="95"/>
      <c r="AFF8" s="95"/>
      <c r="AFG8" s="95"/>
      <c r="AFH8" s="95"/>
      <c r="AFI8" s="95"/>
      <c r="AFJ8" s="95"/>
      <c r="AFK8" s="95"/>
      <c r="AFL8" s="101"/>
      <c r="AFM8" s="46"/>
      <c r="AFN8" s="95"/>
      <c r="AFO8" s="95"/>
      <c r="AFP8" s="95"/>
      <c r="AFQ8" s="95"/>
      <c r="AFR8" s="95"/>
      <c r="AFS8" s="95"/>
      <c r="AFT8" s="95"/>
      <c r="AFU8" s="95"/>
      <c r="AFV8" s="95"/>
      <c r="AFW8" s="95"/>
      <c r="AFX8" s="95"/>
      <c r="AFY8" s="101"/>
      <c r="AFZ8" s="46"/>
      <c r="AGA8" s="95"/>
      <c r="AGB8" s="95"/>
      <c r="AGC8" s="95"/>
      <c r="AGD8" s="95"/>
      <c r="AGE8" s="95"/>
      <c r="AGF8" s="95"/>
      <c r="AGG8" s="95"/>
      <c r="AGH8" s="95"/>
      <c r="AGI8" s="95"/>
      <c r="AGJ8" s="95"/>
      <c r="AGK8" s="95"/>
      <c r="AGL8" s="101"/>
      <c r="AGM8" s="46"/>
      <c r="AGN8" s="95"/>
      <c r="AGO8" s="95"/>
      <c r="AGP8" s="95"/>
      <c r="AGQ8" s="95"/>
      <c r="AGR8" s="95"/>
      <c r="AGS8" s="95"/>
      <c r="AGT8" s="95"/>
      <c r="AGU8" s="95"/>
      <c r="AGV8" s="95"/>
      <c r="AGW8" s="95"/>
      <c r="AGX8" s="95"/>
      <c r="AGY8" s="101"/>
      <c r="AGZ8" s="46"/>
      <c r="AHA8" s="95"/>
      <c r="AHB8" s="95"/>
      <c r="AHC8" s="95"/>
      <c r="AHD8" s="95"/>
      <c r="AHE8" s="95"/>
      <c r="AHF8" s="95"/>
      <c r="AHG8" s="95"/>
      <c r="AHH8" s="95"/>
      <c r="AHI8" s="95"/>
      <c r="AHJ8" s="95"/>
      <c r="AHK8" s="95"/>
      <c r="AHL8" s="101"/>
      <c r="AHM8" s="46"/>
      <c r="AHN8" s="95"/>
      <c r="AHO8" s="95"/>
      <c r="AHP8" s="95"/>
      <c r="AHQ8" s="95"/>
      <c r="AHR8" s="95"/>
      <c r="AHS8" s="95"/>
      <c r="AHT8" s="95"/>
      <c r="AHU8" s="95"/>
      <c r="AHV8" s="95"/>
      <c r="AHW8" s="95"/>
      <c r="AHX8" s="95"/>
      <c r="AHY8" s="101"/>
      <c r="AHZ8" s="46"/>
      <c r="AIA8" s="95"/>
      <c r="AIB8" s="95"/>
      <c r="AIC8" s="95"/>
      <c r="AID8" s="95"/>
      <c r="AIE8" s="95"/>
      <c r="AIF8" s="95"/>
      <c r="AIG8" s="95"/>
      <c r="AIH8" s="95"/>
      <c r="AII8" s="95"/>
      <c r="AIJ8" s="95"/>
      <c r="AIK8" s="95"/>
      <c r="AIL8" s="101"/>
      <c r="AIM8" s="46"/>
      <c r="AIN8" s="95"/>
      <c r="AIO8" s="95"/>
      <c r="AIP8" s="95"/>
      <c r="AIQ8" s="95"/>
      <c r="AIR8" s="95"/>
      <c r="AIS8" s="95"/>
      <c r="AIT8" s="95"/>
      <c r="AIU8" s="95"/>
      <c r="AIV8" s="95"/>
      <c r="AIW8" s="95"/>
      <c r="AIX8" s="95"/>
      <c r="AIY8" s="101"/>
      <c r="AIZ8" s="46"/>
      <c r="AJA8" s="95"/>
      <c r="AJB8" s="95"/>
      <c r="AJC8" s="95"/>
      <c r="AJD8" s="95"/>
      <c r="AJE8" s="95"/>
      <c r="AJF8" s="95"/>
      <c r="AJG8" s="95"/>
      <c r="AJH8" s="95"/>
      <c r="AJI8" s="95"/>
      <c r="AJJ8" s="95"/>
      <c r="AJK8" s="95"/>
      <c r="AJL8" s="101"/>
      <c r="AJM8" s="46"/>
      <c r="AJN8" s="95"/>
      <c r="AJO8" s="95"/>
      <c r="AJP8" s="95"/>
      <c r="AJQ8" s="95"/>
      <c r="AJR8" s="95"/>
      <c r="AJS8" s="95"/>
      <c r="AJT8" s="95"/>
      <c r="AJU8" s="95"/>
      <c r="AJV8" s="95"/>
      <c r="AJW8" s="95"/>
      <c r="AJX8" s="95"/>
      <c r="AJY8" s="101"/>
      <c r="AJZ8" s="46"/>
      <c r="AKA8" s="95"/>
      <c r="AKB8" s="95"/>
      <c r="AKC8" s="95"/>
      <c r="AKD8" s="95"/>
      <c r="AKE8" s="95"/>
      <c r="AKF8" s="95"/>
      <c r="AKG8" s="95"/>
      <c r="AKH8" s="95"/>
      <c r="AKI8" s="95"/>
      <c r="AKJ8" s="95"/>
      <c r="AKK8" s="95"/>
      <c r="AKL8" s="101"/>
      <c r="AKM8" s="46"/>
      <c r="AKN8" s="95"/>
      <c r="AKO8" s="95"/>
      <c r="AKP8" s="95"/>
      <c r="AKQ8" s="95"/>
      <c r="AKR8" s="95"/>
      <c r="AKS8" s="95"/>
      <c r="AKT8" s="95"/>
      <c r="AKU8" s="95"/>
      <c r="AKV8" s="95"/>
      <c r="AKW8" s="95"/>
      <c r="AKX8" s="95"/>
      <c r="AKY8" s="101"/>
      <c r="AKZ8" s="46"/>
      <c r="ALA8" s="95"/>
      <c r="ALB8" s="95"/>
      <c r="ALC8" s="95"/>
      <c r="ALD8" s="95"/>
      <c r="ALE8" s="95"/>
      <c r="ALF8" s="95"/>
      <c r="ALG8" s="95"/>
      <c r="ALH8" s="95"/>
      <c r="ALI8" s="95"/>
      <c r="ALJ8" s="95"/>
      <c r="ALK8" s="95"/>
      <c r="ALL8" s="101"/>
      <c r="ALM8" s="46"/>
      <c r="ALN8" s="95"/>
      <c r="ALO8" s="95"/>
      <c r="ALP8" s="95"/>
      <c r="ALQ8" s="95"/>
      <c r="ALR8" s="95"/>
      <c r="ALS8" s="95"/>
      <c r="ALT8" s="95"/>
      <c r="ALU8" s="95"/>
      <c r="ALV8" s="95"/>
      <c r="ALW8" s="95"/>
      <c r="ALX8" s="95"/>
      <c r="ALY8" s="101"/>
      <c r="ALZ8" s="46"/>
      <c r="AMA8" s="95"/>
      <c r="AMB8" s="95"/>
      <c r="AMC8" s="95"/>
      <c r="AMD8" s="95"/>
      <c r="AME8" s="95"/>
      <c r="AMF8" s="95"/>
      <c r="AMG8" s="95"/>
      <c r="AMH8" s="95"/>
      <c r="AMI8" s="95"/>
      <c r="AMJ8" s="95"/>
      <c r="AMK8" s="95"/>
      <c r="AML8" s="101"/>
      <c r="AMM8" s="46"/>
      <c r="AMN8" s="95"/>
      <c r="AMO8" s="95"/>
      <c r="AMP8" s="95"/>
      <c r="AMQ8" s="95"/>
      <c r="AMR8" s="95"/>
      <c r="AMS8" s="95"/>
      <c r="AMT8" s="95"/>
      <c r="AMU8" s="95"/>
      <c r="AMV8" s="95"/>
      <c r="AMW8" s="95"/>
      <c r="AMX8" s="95"/>
      <c r="AMY8" s="101"/>
      <c r="AMZ8" s="46"/>
      <c r="ANA8" s="95"/>
      <c r="ANB8" s="95"/>
      <c r="ANC8" s="95"/>
      <c r="AND8" s="95"/>
      <c r="ANE8" s="95"/>
      <c r="ANF8" s="95"/>
      <c r="ANG8" s="95"/>
      <c r="ANH8" s="95"/>
      <c r="ANI8" s="95"/>
      <c r="ANJ8" s="95"/>
      <c r="ANK8" s="95"/>
      <c r="ANL8" s="101"/>
      <c r="ANM8" s="46"/>
      <c r="ANN8" s="95"/>
      <c r="ANO8" s="95"/>
      <c r="ANP8" s="95"/>
      <c r="ANQ8" s="95"/>
      <c r="ANR8" s="95"/>
      <c r="ANS8" s="95"/>
      <c r="ANT8" s="95"/>
      <c r="ANU8" s="95"/>
      <c r="ANV8" s="95"/>
      <c r="ANW8" s="95"/>
      <c r="ANX8" s="95"/>
      <c r="ANY8" s="101"/>
      <c r="ANZ8" s="46"/>
      <c r="AOA8" s="95"/>
      <c r="AOB8" s="95"/>
      <c r="AOC8" s="95"/>
      <c r="AOD8" s="95"/>
      <c r="AOE8" s="95"/>
      <c r="AOF8" s="95"/>
      <c r="AOG8" s="95"/>
      <c r="AOH8" s="95"/>
      <c r="AOI8" s="95"/>
      <c r="AOJ8" s="95"/>
      <c r="AOK8" s="95"/>
      <c r="AOL8" s="101"/>
      <c r="AOM8" s="46"/>
      <c r="AON8" s="95"/>
      <c r="AOO8" s="95"/>
      <c r="AOP8" s="95"/>
      <c r="AOQ8" s="95"/>
      <c r="AOR8" s="95"/>
      <c r="AOS8" s="95"/>
      <c r="AOT8" s="95"/>
      <c r="AOU8" s="95"/>
      <c r="AOV8" s="95"/>
      <c r="AOW8" s="95"/>
      <c r="AOX8" s="95"/>
      <c r="AOY8" s="101"/>
      <c r="AOZ8" s="46"/>
      <c r="APA8" s="95"/>
      <c r="APB8" s="95"/>
      <c r="APC8" s="95"/>
      <c r="APD8" s="95"/>
      <c r="APE8" s="95"/>
      <c r="APF8" s="95"/>
      <c r="APG8" s="95"/>
      <c r="APH8" s="95"/>
      <c r="API8" s="95"/>
      <c r="APJ8" s="95"/>
      <c r="APK8" s="95"/>
      <c r="APL8" s="101"/>
      <c r="APM8" s="46"/>
      <c r="APN8" s="95"/>
      <c r="APO8" s="95"/>
      <c r="APP8" s="95"/>
      <c r="APQ8" s="95"/>
      <c r="APR8" s="95"/>
      <c r="APS8" s="95"/>
      <c r="APT8" s="95"/>
      <c r="APU8" s="95"/>
      <c r="APV8" s="95"/>
      <c r="APW8" s="95"/>
      <c r="APX8" s="95"/>
      <c r="APY8" s="101"/>
      <c r="APZ8" s="46"/>
      <c r="AQA8" s="95"/>
      <c r="AQB8" s="95"/>
      <c r="AQC8" s="95"/>
      <c r="AQD8" s="95"/>
      <c r="AQE8" s="95"/>
      <c r="AQF8" s="95"/>
      <c r="AQG8" s="95"/>
      <c r="AQH8" s="95"/>
      <c r="AQI8" s="95"/>
      <c r="AQJ8" s="95"/>
      <c r="AQK8" s="95"/>
      <c r="AQL8" s="101"/>
      <c r="AQM8" s="46"/>
      <c r="AQN8" s="95"/>
      <c r="AQO8" s="95"/>
      <c r="AQP8" s="95"/>
      <c r="AQQ8" s="95"/>
      <c r="AQR8" s="95"/>
      <c r="AQS8" s="95"/>
      <c r="AQT8" s="95"/>
      <c r="AQU8" s="95"/>
      <c r="AQV8" s="95"/>
      <c r="AQW8" s="95"/>
      <c r="AQX8" s="95"/>
      <c r="AQY8" s="101"/>
      <c r="AQZ8" s="46"/>
      <c r="ARA8" s="95"/>
      <c r="ARB8" s="95"/>
      <c r="ARC8" s="95"/>
      <c r="ARD8" s="95"/>
      <c r="ARE8" s="95"/>
      <c r="ARF8" s="95"/>
      <c r="ARG8" s="95"/>
      <c r="ARH8" s="95"/>
      <c r="ARI8" s="95"/>
      <c r="ARJ8" s="95"/>
      <c r="ARK8" s="95"/>
      <c r="ARL8" s="101"/>
      <c r="ARM8" s="46"/>
      <c r="ARN8" s="95"/>
      <c r="ARO8" s="95"/>
      <c r="ARP8" s="95"/>
      <c r="ARQ8" s="95"/>
      <c r="ARR8" s="95"/>
      <c r="ARS8" s="95"/>
      <c r="ART8" s="95"/>
      <c r="ARU8" s="95"/>
      <c r="ARV8" s="95"/>
      <c r="ARW8" s="95"/>
      <c r="ARX8" s="95"/>
      <c r="ARY8" s="101"/>
      <c r="ARZ8" s="46"/>
      <c r="ASA8" s="95"/>
      <c r="ASB8" s="95"/>
      <c r="ASC8" s="95"/>
      <c r="ASD8" s="95"/>
      <c r="ASE8" s="95"/>
      <c r="ASF8" s="95"/>
      <c r="ASG8" s="95"/>
      <c r="ASH8" s="95"/>
      <c r="ASI8" s="95"/>
      <c r="ASJ8" s="95"/>
      <c r="ASK8" s="95"/>
      <c r="ASL8" s="101"/>
      <c r="ASM8" s="46"/>
      <c r="ASN8" s="95"/>
      <c r="ASO8" s="95"/>
      <c r="ASP8" s="95"/>
      <c r="ASQ8" s="95"/>
      <c r="ASR8" s="95"/>
      <c r="ASS8" s="95"/>
      <c r="AST8" s="95"/>
      <c r="ASU8" s="95"/>
      <c r="ASV8" s="95"/>
      <c r="ASW8" s="95"/>
      <c r="ASX8" s="95"/>
      <c r="ASY8" s="101"/>
      <c r="ASZ8" s="46"/>
      <c r="ATA8" s="95"/>
      <c r="ATB8" s="95"/>
      <c r="ATC8" s="95"/>
      <c r="ATD8" s="95"/>
      <c r="ATE8" s="95"/>
      <c r="ATF8" s="95"/>
      <c r="ATG8" s="95"/>
      <c r="ATH8" s="95"/>
      <c r="ATI8" s="95"/>
      <c r="ATJ8" s="95"/>
      <c r="ATK8" s="95"/>
      <c r="ATL8" s="101"/>
      <c r="ATM8" s="46"/>
      <c r="ATN8" s="95"/>
      <c r="ATO8" s="95"/>
      <c r="ATP8" s="95"/>
      <c r="ATQ8" s="95"/>
      <c r="ATR8" s="95"/>
      <c r="ATS8" s="95"/>
      <c r="ATT8" s="95"/>
      <c r="ATU8" s="95"/>
      <c r="ATV8" s="95"/>
      <c r="ATW8" s="95"/>
      <c r="ATX8" s="95"/>
      <c r="ATY8" s="101"/>
      <c r="ATZ8" s="46"/>
      <c r="AUA8" s="95"/>
      <c r="AUB8" s="95"/>
      <c r="AUC8" s="95"/>
      <c r="AUD8" s="95"/>
      <c r="AUE8" s="95"/>
      <c r="AUF8" s="95"/>
      <c r="AUG8" s="95"/>
      <c r="AUH8" s="95"/>
      <c r="AUI8" s="95"/>
      <c r="AUJ8" s="95"/>
      <c r="AUK8" s="95"/>
      <c r="AUL8" s="101"/>
      <c r="AUM8" s="46"/>
      <c r="AUN8" s="95"/>
      <c r="AUO8" s="95"/>
      <c r="AUP8" s="95"/>
      <c r="AUQ8" s="95"/>
      <c r="AUR8" s="95"/>
      <c r="AUS8" s="95"/>
      <c r="AUT8" s="95"/>
      <c r="AUU8" s="95"/>
      <c r="AUV8" s="95"/>
      <c r="AUW8" s="95"/>
      <c r="AUX8" s="95"/>
      <c r="AUY8" s="101"/>
      <c r="AUZ8" s="46"/>
      <c r="AVA8" s="95"/>
      <c r="AVB8" s="95"/>
      <c r="AVC8" s="95"/>
      <c r="AVD8" s="95"/>
      <c r="AVE8" s="95"/>
      <c r="AVF8" s="95"/>
      <c r="AVG8" s="95"/>
      <c r="AVH8" s="95"/>
      <c r="AVI8" s="95"/>
      <c r="AVJ8" s="95"/>
      <c r="AVK8" s="95"/>
      <c r="AVL8" s="101"/>
      <c r="AVM8" s="46"/>
      <c r="AVN8" s="95"/>
      <c r="AVO8" s="95"/>
      <c r="AVP8" s="95"/>
      <c r="AVQ8" s="95"/>
      <c r="AVR8" s="95"/>
      <c r="AVS8" s="95"/>
      <c r="AVT8" s="95"/>
      <c r="AVU8" s="95"/>
      <c r="AVV8" s="95"/>
      <c r="AVW8" s="95"/>
      <c r="AVX8" s="95"/>
      <c r="AVY8" s="101"/>
      <c r="AVZ8" s="46"/>
      <c r="AWA8" s="95"/>
      <c r="AWB8" s="95"/>
      <c r="AWC8" s="95"/>
      <c r="AWD8" s="95"/>
      <c r="AWE8" s="95"/>
      <c r="AWF8" s="95"/>
      <c r="AWG8" s="95"/>
      <c r="AWH8" s="95"/>
      <c r="AWI8" s="95"/>
      <c r="AWJ8" s="95"/>
      <c r="AWK8" s="95"/>
      <c r="AWL8" s="101"/>
      <c r="AWM8" s="46"/>
      <c r="AWN8" s="95"/>
      <c r="AWO8" s="95"/>
      <c r="AWP8" s="95"/>
      <c r="AWQ8" s="95"/>
      <c r="AWR8" s="95"/>
      <c r="AWS8" s="95"/>
      <c r="AWT8" s="95"/>
      <c r="AWU8" s="95"/>
      <c r="AWV8" s="95"/>
      <c r="AWW8" s="95"/>
      <c r="AWX8" s="95"/>
      <c r="AWY8" s="101"/>
      <c r="AWZ8" s="46"/>
      <c r="AXA8" s="95"/>
      <c r="AXB8" s="95"/>
      <c r="AXC8" s="95"/>
      <c r="AXD8" s="95"/>
      <c r="AXE8" s="95"/>
      <c r="AXF8" s="95"/>
      <c r="AXG8" s="95"/>
      <c r="AXH8" s="95"/>
      <c r="AXI8" s="95"/>
      <c r="AXJ8" s="95"/>
      <c r="AXK8" s="95"/>
      <c r="AXL8" s="101"/>
      <c r="AXM8" s="46"/>
      <c r="AXN8" s="95"/>
      <c r="AXO8" s="95"/>
      <c r="AXP8" s="95"/>
      <c r="AXQ8" s="95"/>
      <c r="AXR8" s="95"/>
      <c r="AXS8" s="95"/>
      <c r="AXT8" s="95"/>
      <c r="AXU8" s="95"/>
      <c r="AXV8" s="95"/>
      <c r="AXW8" s="95"/>
      <c r="AXX8" s="95"/>
      <c r="AXY8" s="101"/>
      <c r="AXZ8" s="46"/>
      <c r="AYA8" s="95"/>
      <c r="AYB8" s="95"/>
      <c r="AYC8" s="95"/>
      <c r="AYD8" s="95"/>
      <c r="AYE8" s="95"/>
      <c r="AYF8" s="95"/>
      <c r="AYG8" s="95"/>
      <c r="AYH8" s="95"/>
      <c r="AYI8" s="95"/>
      <c r="AYJ8" s="95"/>
      <c r="AYK8" s="95"/>
      <c r="AYL8" s="101"/>
      <c r="AYM8" s="46"/>
      <c r="AYN8" s="95"/>
      <c r="AYO8" s="95"/>
      <c r="AYP8" s="95"/>
      <c r="AYQ8" s="95"/>
      <c r="AYR8" s="95"/>
      <c r="AYS8" s="95"/>
      <c r="AYT8" s="95"/>
      <c r="AYU8" s="95"/>
      <c r="AYV8" s="95"/>
      <c r="AYW8" s="95"/>
      <c r="AYX8" s="95"/>
      <c r="AYY8" s="101"/>
      <c r="AYZ8" s="46"/>
      <c r="AZA8" s="95"/>
      <c r="AZB8" s="95"/>
      <c r="AZC8" s="95"/>
      <c r="AZD8" s="95"/>
      <c r="AZE8" s="95"/>
      <c r="AZF8" s="95"/>
      <c r="AZG8" s="95"/>
      <c r="AZH8" s="95"/>
      <c r="AZI8" s="95"/>
      <c r="AZJ8" s="95"/>
      <c r="AZK8" s="95"/>
      <c r="AZL8" s="101"/>
      <c r="AZM8" s="46"/>
      <c r="AZN8" s="95"/>
      <c r="AZO8" s="95"/>
      <c r="AZP8" s="95"/>
      <c r="AZQ8" s="95"/>
      <c r="AZR8" s="95"/>
      <c r="AZS8" s="95"/>
      <c r="AZT8" s="95"/>
      <c r="AZU8" s="95"/>
      <c r="AZV8" s="95"/>
      <c r="AZW8" s="95"/>
      <c r="AZX8" s="95"/>
      <c r="AZY8" s="101"/>
      <c r="AZZ8" s="46"/>
      <c r="BAA8" s="95"/>
      <c r="BAB8" s="95"/>
      <c r="BAC8" s="95"/>
      <c r="BAD8" s="95"/>
      <c r="BAE8" s="95"/>
      <c r="BAF8" s="95"/>
      <c r="BAG8" s="95"/>
      <c r="BAH8" s="95"/>
      <c r="BAI8" s="95"/>
      <c r="BAJ8" s="95"/>
      <c r="BAK8" s="95"/>
      <c r="BAL8" s="101"/>
      <c r="BAM8" s="46"/>
      <c r="BAN8" s="95"/>
      <c r="BAO8" s="95"/>
      <c r="BAP8" s="95"/>
      <c r="BAQ8" s="95"/>
      <c r="BAR8" s="95"/>
      <c r="BAS8" s="95"/>
      <c r="BAT8" s="95"/>
      <c r="BAU8" s="95"/>
      <c r="BAV8" s="95"/>
      <c r="BAW8" s="95"/>
      <c r="BAX8" s="95"/>
      <c r="BAY8" s="101"/>
      <c r="BAZ8" s="46"/>
      <c r="BBA8" s="95"/>
      <c r="BBB8" s="95"/>
      <c r="BBC8" s="95"/>
      <c r="BBD8" s="95"/>
      <c r="BBE8" s="95"/>
      <c r="BBF8" s="95"/>
      <c r="BBG8" s="95"/>
      <c r="BBH8" s="95"/>
      <c r="BBI8" s="95"/>
      <c r="BBJ8" s="95"/>
      <c r="BBK8" s="95"/>
      <c r="BBL8" s="101"/>
      <c r="BBM8" s="46"/>
      <c r="BBN8" s="95"/>
      <c r="BBO8" s="95"/>
      <c r="BBP8" s="95"/>
      <c r="BBQ8" s="95"/>
      <c r="BBR8" s="95"/>
      <c r="BBS8" s="95"/>
      <c r="BBT8" s="95"/>
      <c r="BBU8" s="95"/>
      <c r="BBV8" s="95"/>
      <c r="BBW8" s="95"/>
      <c r="BBX8" s="95"/>
      <c r="BBY8" s="101"/>
      <c r="BBZ8" s="46"/>
      <c r="BCA8" s="95"/>
      <c r="BCB8" s="95"/>
      <c r="BCC8" s="95"/>
      <c r="BCD8" s="95"/>
      <c r="BCE8" s="95"/>
      <c r="BCF8" s="95"/>
      <c r="BCG8" s="95"/>
      <c r="BCH8" s="95"/>
      <c r="BCI8" s="95"/>
      <c r="BCJ8" s="95"/>
      <c r="BCK8" s="95"/>
      <c r="BCL8" s="101"/>
      <c r="BCM8" s="46"/>
      <c r="BCN8" s="95"/>
      <c r="BCO8" s="95"/>
      <c r="BCP8" s="95"/>
      <c r="BCQ8" s="95"/>
      <c r="BCR8" s="95"/>
      <c r="BCS8" s="95"/>
      <c r="BCT8" s="95"/>
      <c r="BCU8" s="95"/>
      <c r="BCV8" s="95"/>
      <c r="BCW8" s="95"/>
      <c r="BCX8" s="95"/>
      <c r="BCY8" s="101"/>
      <c r="BCZ8" s="46"/>
      <c r="BDA8" s="95"/>
      <c r="BDB8" s="95"/>
      <c r="BDC8" s="95"/>
      <c r="BDD8" s="95"/>
      <c r="BDE8" s="95"/>
      <c r="BDF8" s="95"/>
      <c r="BDG8" s="95"/>
      <c r="BDH8" s="95"/>
      <c r="BDI8" s="95"/>
      <c r="BDJ8" s="95"/>
      <c r="BDK8" s="95"/>
      <c r="BDL8" s="101"/>
      <c r="BDM8" s="46"/>
      <c r="BDN8" s="95"/>
      <c r="BDO8" s="95"/>
      <c r="BDP8" s="95"/>
      <c r="BDQ8" s="95"/>
      <c r="BDR8" s="95"/>
      <c r="BDS8" s="95"/>
      <c r="BDT8" s="95"/>
      <c r="BDU8" s="95"/>
      <c r="BDV8" s="95"/>
      <c r="BDW8" s="95"/>
      <c r="BDX8" s="95"/>
      <c r="BDY8" s="101"/>
      <c r="BDZ8" s="46"/>
      <c r="BEA8" s="95"/>
      <c r="BEB8" s="95"/>
      <c r="BEC8" s="95"/>
      <c r="BED8" s="95"/>
      <c r="BEE8" s="95"/>
      <c r="BEF8" s="95"/>
      <c r="BEG8" s="95"/>
      <c r="BEH8" s="95"/>
      <c r="BEI8" s="95"/>
      <c r="BEJ8" s="95"/>
      <c r="BEK8" s="95"/>
      <c r="BEL8" s="101"/>
      <c r="BEM8" s="46"/>
      <c r="BEN8" s="95"/>
      <c r="BEO8" s="95"/>
      <c r="BEP8" s="95"/>
      <c r="BEQ8" s="95"/>
      <c r="BER8" s="95"/>
      <c r="BES8" s="95"/>
      <c r="BET8" s="95"/>
      <c r="BEU8" s="95"/>
      <c r="BEV8" s="95"/>
      <c r="BEW8" s="95"/>
      <c r="BEX8" s="95"/>
      <c r="BEY8" s="101"/>
      <c r="BEZ8" s="46"/>
      <c r="BFA8" s="95"/>
      <c r="BFB8" s="95"/>
      <c r="BFC8" s="95"/>
      <c r="BFD8" s="95"/>
      <c r="BFE8" s="95"/>
      <c r="BFF8" s="95"/>
      <c r="BFG8" s="95"/>
      <c r="BFH8" s="95"/>
      <c r="BFI8" s="95"/>
      <c r="BFJ8" s="95"/>
      <c r="BFK8" s="95"/>
      <c r="BFL8" s="101"/>
      <c r="BFM8" s="46"/>
      <c r="BFN8" s="95"/>
      <c r="BFO8" s="95"/>
      <c r="BFP8" s="95"/>
      <c r="BFQ8" s="95"/>
      <c r="BFR8" s="95"/>
      <c r="BFS8" s="95"/>
      <c r="BFT8" s="95"/>
      <c r="BFU8" s="95"/>
      <c r="BFV8" s="95"/>
      <c r="BFW8" s="95"/>
      <c r="BFX8" s="95"/>
      <c r="BFY8" s="101"/>
      <c r="BFZ8" s="46"/>
      <c r="BGA8" s="95"/>
      <c r="BGB8" s="95"/>
      <c r="BGC8" s="95"/>
      <c r="BGD8" s="95"/>
      <c r="BGE8" s="95"/>
      <c r="BGF8" s="95"/>
      <c r="BGG8" s="95"/>
      <c r="BGH8" s="95"/>
      <c r="BGI8" s="95"/>
      <c r="BGJ8" s="95"/>
      <c r="BGK8" s="95"/>
      <c r="BGL8" s="101"/>
      <c r="BGM8" s="46"/>
      <c r="BGN8" s="95"/>
      <c r="BGO8" s="95"/>
      <c r="BGP8" s="95"/>
      <c r="BGQ8" s="95"/>
      <c r="BGR8" s="95"/>
      <c r="BGS8" s="95"/>
      <c r="BGT8" s="95"/>
      <c r="BGU8" s="95"/>
      <c r="BGV8" s="95"/>
      <c r="BGW8" s="95"/>
      <c r="BGX8" s="95"/>
      <c r="BGY8" s="101"/>
      <c r="BGZ8" s="46"/>
      <c r="BHA8" s="95"/>
      <c r="BHB8" s="95"/>
      <c r="BHC8" s="95"/>
      <c r="BHD8" s="95"/>
      <c r="BHE8" s="95"/>
      <c r="BHF8" s="95"/>
      <c r="BHG8" s="95"/>
      <c r="BHH8" s="95"/>
      <c r="BHI8" s="95"/>
      <c r="BHJ8" s="95"/>
      <c r="BHK8" s="95"/>
      <c r="BHL8" s="101"/>
      <c r="BHM8" s="46"/>
      <c r="BHN8" s="95"/>
      <c r="BHO8" s="95"/>
      <c r="BHP8" s="95"/>
      <c r="BHQ8" s="95"/>
      <c r="BHR8" s="95"/>
      <c r="BHS8" s="95"/>
      <c r="BHT8" s="95"/>
      <c r="BHU8" s="95"/>
      <c r="BHV8" s="95"/>
      <c r="BHW8" s="95"/>
      <c r="BHX8" s="95"/>
      <c r="BHY8" s="101"/>
      <c r="BHZ8" s="46"/>
      <c r="BIA8" s="95"/>
      <c r="BIB8" s="95"/>
      <c r="BIC8" s="95"/>
      <c r="BID8" s="95"/>
      <c r="BIE8" s="95"/>
      <c r="BIF8" s="95"/>
      <c r="BIG8" s="95"/>
      <c r="BIH8" s="95"/>
      <c r="BII8" s="95"/>
      <c r="BIJ8" s="95"/>
      <c r="BIK8" s="95"/>
      <c r="BIL8" s="101"/>
      <c r="BIM8" s="46"/>
      <c r="BIN8" s="95"/>
      <c r="BIO8" s="95"/>
      <c r="BIP8" s="95"/>
      <c r="BIQ8" s="95"/>
      <c r="BIR8" s="95"/>
      <c r="BIS8" s="95"/>
      <c r="BIT8" s="95"/>
      <c r="BIU8" s="95"/>
      <c r="BIV8" s="95"/>
      <c r="BIW8" s="95"/>
      <c r="BIX8" s="95"/>
      <c r="BIY8" s="101"/>
      <c r="BIZ8" s="46"/>
      <c r="BJA8" s="95"/>
      <c r="BJB8" s="95"/>
      <c r="BJC8" s="95"/>
      <c r="BJD8" s="95"/>
      <c r="BJE8" s="95"/>
      <c r="BJF8" s="95"/>
      <c r="BJG8" s="95"/>
      <c r="BJH8" s="95"/>
      <c r="BJI8" s="95"/>
      <c r="BJJ8" s="95"/>
      <c r="BJK8" s="95"/>
      <c r="BJL8" s="101"/>
      <c r="BJM8" s="46"/>
      <c r="BJN8" s="95"/>
      <c r="BJO8" s="95"/>
      <c r="BJP8" s="95"/>
      <c r="BJQ8" s="95"/>
      <c r="BJR8" s="95"/>
      <c r="BJS8" s="95"/>
      <c r="BJT8" s="95"/>
      <c r="BJU8" s="95"/>
      <c r="BJV8" s="95"/>
      <c r="BJW8" s="95"/>
      <c r="BJX8" s="95"/>
      <c r="BJY8" s="101"/>
      <c r="BJZ8" s="46"/>
      <c r="BKA8" s="95"/>
      <c r="BKB8" s="95"/>
      <c r="BKC8" s="95"/>
      <c r="BKD8" s="95"/>
      <c r="BKE8" s="95"/>
      <c r="BKF8" s="95"/>
      <c r="BKG8" s="95"/>
      <c r="BKH8" s="95"/>
      <c r="BKI8" s="95"/>
      <c r="BKJ8" s="95"/>
      <c r="BKK8" s="95"/>
      <c r="BKL8" s="101"/>
      <c r="BKM8" s="46"/>
      <c r="BKN8" s="95"/>
      <c r="BKO8" s="95"/>
      <c r="BKP8" s="95"/>
      <c r="BKQ8" s="95"/>
      <c r="BKR8" s="95"/>
      <c r="BKS8" s="95"/>
      <c r="BKT8" s="95"/>
      <c r="BKU8" s="95"/>
      <c r="BKV8" s="95"/>
      <c r="BKW8" s="95"/>
      <c r="BKX8" s="95"/>
      <c r="BKY8" s="101"/>
      <c r="BKZ8" s="46"/>
      <c r="BLA8" s="95"/>
      <c r="BLB8" s="95"/>
      <c r="BLC8" s="95"/>
      <c r="BLD8" s="95"/>
      <c r="BLE8" s="95"/>
      <c r="BLF8" s="95"/>
      <c r="BLG8" s="95"/>
      <c r="BLH8" s="95"/>
      <c r="BLI8" s="95"/>
      <c r="BLJ8" s="95"/>
      <c r="BLK8" s="95"/>
      <c r="BLL8" s="101"/>
      <c r="BLM8" s="46"/>
      <c r="BLN8" s="95"/>
      <c r="BLO8" s="95"/>
      <c r="BLP8" s="95"/>
      <c r="BLQ8" s="95"/>
      <c r="BLR8" s="95"/>
      <c r="BLS8" s="95"/>
      <c r="BLT8" s="95"/>
      <c r="BLU8" s="95"/>
      <c r="BLV8" s="95"/>
      <c r="BLW8" s="95"/>
      <c r="BLX8" s="95"/>
      <c r="BLY8" s="101"/>
      <c r="BLZ8" s="46"/>
      <c r="BMA8" s="95"/>
      <c r="BMB8" s="95"/>
      <c r="BMC8" s="95"/>
      <c r="BMD8" s="95"/>
      <c r="BME8" s="95"/>
      <c r="BMF8" s="95"/>
      <c r="BMG8" s="95"/>
      <c r="BMH8" s="95"/>
      <c r="BMI8" s="95"/>
      <c r="BMJ8" s="95"/>
      <c r="BMK8" s="95"/>
      <c r="BML8" s="101"/>
      <c r="BMM8" s="46"/>
      <c r="BMN8" s="95"/>
      <c r="BMO8" s="95"/>
      <c r="BMP8" s="95"/>
      <c r="BMQ8" s="95"/>
      <c r="BMR8" s="95"/>
      <c r="BMS8" s="95"/>
      <c r="BMT8" s="95"/>
      <c r="BMU8" s="95"/>
      <c r="BMV8" s="95"/>
      <c r="BMW8" s="95"/>
      <c r="BMX8" s="95"/>
      <c r="BMY8" s="101"/>
      <c r="BMZ8" s="46"/>
      <c r="BNA8" s="95"/>
      <c r="BNB8" s="95"/>
      <c r="BNC8" s="95"/>
      <c r="BND8" s="95"/>
      <c r="BNE8" s="95"/>
      <c r="BNF8" s="95"/>
      <c r="BNG8" s="95"/>
      <c r="BNH8" s="95"/>
      <c r="BNI8" s="95"/>
      <c r="BNJ8" s="95"/>
      <c r="BNK8" s="95"/>
      <c r="BNL8" s="101"/>
      <c r="BNM8" s="46"/>
      <c r="BNN8" s="95"/>
      <c r="BNO8" s="95"/>
      <c r="BNP8" s="95"/>
      <c r="BNQ8" s="95"/>
      <c r="BNR8" s="95"/>
      <c r="BNS8" s="95"/>
      <c r="BNT8" s="95"/>
      <c r="BNU8" s="95"/>
      <c r="BNV8" s="95"/>
      <c r="BNW8" s="95"/>
      <c r="BNX8" s="95"/>
      <c r="BNY8" s="101"/>
      <c r="BNZ8" s="46"/>
      <c r="BOA8" s="95"/>
      <c r="BOB8" s="95"/>
      <c r="BOC8" s="95"/>
      <c r="BOD8" s="95"/>
      <c r="BOE8" s="95"/>
      <c r="BOF8" s="95"/>
      <c r="BOG8" s="95"/>
      <c r="BOH8" s="95"/>
      <c r="BOI8" s="95"/>
      <c r="BOJ8" s="95"/>
      <c r="BOK8" s="95"/>
      <c r="BOL8" s="101"/>
      <c r="BOM8" s="46"/>
      <c r="BON8" s="95"/>
      <c r="BOO8" s="95"/>
      <c r="BOP8" s="95"/>
      <c r="BOQ8" s="95"/>
      <c r="BOR8" s="95"/>
      <c r="BOS8" s="95"/>
      <c r="BOT8" s="95"/>
      <c r="BOU8" s="95"/>
      <c r="BOV8" s="95"/>
      <c r="BOW8" s="95"/>
      <c r="BOX8" s="95"/>
      <c r="BOY8" s="101"/>
      <c r="BOZ8" s="46"/>
      <c r="BPA8" s="95"/>
      <c r="BPB8" s="95"/>
      <c r="BPC8" s="95"/>
      <c r="BPD8" s="95"/>
      <c r="BPE8" s="95"/>
      <c r="BPF8" s="95"/>
      <c r="BPG8" s="95"/>
      <c r="BPH8" s="95"/>
      <c r="BPI8" s="95"/>
      <c r="BPJ8" s="95"/>
      <c r="BPK8" s="95"/>
      <c r="BPL8" s="101"/>
      <c r="BPM8" s="46"/>
      <c r="BPN8" s="95"/>
      <c r="BPO8" s="95"/>
      <c r="BPP8" s="95"/>
      <c r="BPQ8" s="95"/>
      <c r="BPR8" s="95"/>
      <c r="BPS8" s="95"/>
      <c r="BPT8" s="95"/>
      <c r="BPU8" s="95"/>
      <c r="BPV8" s="95"/>
      <c r="BPW8" s="95"/>
      <c r="BPX8" s="95"/>
      <c r="BPY8" s="101"/>
      <c r="BPZ8" s="46"/>
      <c r="BQA8" s="95"/>
      <c r="BQB8" s="95"/>
      <c r="BQC8" s="95"/>
      <c r="BQD8" s="95"/>
      <c r="BQE8" s="95"/>
      <c r="BQF8" s="95"/>
      <c r="BQG8" s="95"/>
      <c r="BQH8" s="95"/>
      <c r="BQI8" s="95"/>
      <c r="BQJ8" s="95"/>
      <c r="BQK8" s="95"/>
      <c r="BQL8" s="101"/>
      <c r="BQM8" s="46"/>
      <c r="BQN8" s="95"/>
      <c r="BQO8" s="95"/>
      <c r="BQP8" s="95"/>
      <c r="BQQ8" s="95"/>
      <c r="BQR8" s="95"/>
      <c r="BQS8" s="95"/>
      <c r="BQT8" s="95"/>
      <c r="BQU8" s="95"/>
      <c r="BQV8" s="95"/>
      <c r="BQW8" s="95"/>
      <c r="BQX8" s="95"/>
      <c r="BQY8" s="101"/>
      <c r="BQZ8" s="46"/>
      <c r="BRA8" s="95"/>
      <c r="BRB8" s="95"/>
      <c r="BRC8" s="95"/>
      <c r="BRD8" s="95"/>
      <c r="BRE8" s="95"/>
      <c r="BRF8" s="95"/>
      <c r="BRG8" s="95"/>
      <c r="BRH8" s="95"/>
      <c r="BRI8" s="95"/>
      <c r="BRJ8" s="95"/>
      <c r="BRK8" s="95"/>
      <c r="BRL8" s="101"/>
      <c r="BRM8" s="46"/>
      <c r="BRN8" s="95"/>
      <c r="BRO8" s="95"/>
      <c r="BRP8" s="95"/>
      <c r="BRQ8" s="95"/>
      <c r="BRR8" s="95"/>
      <c r="BRS8" s="95"/>
      <c r="BRT8" s="95"/>
      <c r="BRU8" s="95"/>
      <c r="BRV8" s="95"/>
      <c r="BRW8" s="95"/>
      <c r="BRX8" s="95"/>
      <c r="BRY8" s="101"/>
      <c r="BRZ8" s="46"/>
      <c r="BSA8" s="95"/>
      <c r="BSB8" s="95"/>
      <c r="BSC8" s="95"/>
      <c r="BSD8" s="95"/>
      <c r="BSE8" s="95"/>
      <c r="BSF8" s="95"/>
      <c r="BSG8" s="95"/>
      <c r="BSH8" s="95"/>
      <c r="BSI8" s="95"/>
      <c r="BSJ8" s="95"/>
      <c r="BSK8" s="95"/>
      <c r="BSL8" s="101"/>
      <c r="BSM8" s="46"/>
      <c r="BSN8" s="95"/>
      <c r="BSO8" s="95"/>
      <c r="BSP8" s="95"/>
      <c r="BSQ8" s="95"/>
      <c r="BSR8" s="95"/>
      <c r="BSS8" s="95"/>
      <c r="BST8" s="95"/>
      <c r="BSU8" s="95"/>
      <c r="BSV8" s="95"/>
      <c r="BSW8" s="95"/>
      <c r="BSX8" s="95"/>
      <c r="BSY8" s="101"/>
      <c r="BSZ8" s="46"/>
      <c r="BTA8" s="95"/>
      <c r="BTB8" s="95"/>
      <c r="BTC8" s="95"/>
      <c r="BTD8" s="95"/>
      <c r="BTE8" s="95"/>
      <c r="BTF8" s="95"/>
      <c r="BTG8" s="95"/>
      <c r="BTH8" s="95"/>
      <c r="BTI8" s="95"/>
      <c r="BTJ8" s="95"/>
      <c r="BTK8" s="95"/>
      <c r="BTL8" s="101"/>
      <c r="BTM8" s="46"/>
      <c r="BTN8" s="95"/>
      <c r="BTO8" s="95"/>
      <c r="BTP8" s="95"/>
      <c r="BTQ8" s="95"/>
      <c r="BTR8" s="95"/>
      <c r="BTS8" s="95"/>
      <c r="BTT8" s="95"/>
      <c r="BTU8" s="95"/>
      <c r="BTV8" s="95"/>
      <c r="BTW8" s="95"/>
      <c r="BTX8" s="95"/>
      <c r="BTY8" s="101"/>
      <c r="BTZ8" s="46"/>
      <c r="BUA8" s="95"/>
      <c r="BUB8" s="95"/>
      <c r="BUC8" s="95"/>
      <c r="BUD8" s="95"/>
      <c r="BUE8" s="95"/>
      <c r="BUF8" s="95"/>
      <c r="BUG8" s="95"/>
      <c r="BUH8" s="95"/>
      <c r="BUI8" s="95"/>
      <c r="BUJ8" s="95"/>
      <c r="BUK8" s="95"/>
      <c r="BUL8" s="101"/>
      <c r="BUM8" s="46"/>
      <c r="BUN8" s="95"/>
      <c r="BUO8" s="95"/>
      <c r="BUP8" s="95"/>
      <c r="BUQ8" s="95"/>
      <c r="BUR8" s="95"/>
      <c r="BUS8" s="95"/>
      <c r="BUT8" s="95"/>
      <c r="BUU8" s="95"/>
      <c r="BUV8" s="95"/>
      <c r="BUW8" s="95"/>
      <c r="BUX8" s="95"/>
      <c r="BUY8" s="101"/>
      <c r="BUZ8" s="46"/>
      <c r="BVA8" s="95"/>
      <c r="BVB8" s="95"/>
      <c r="BVC8" s="95"/>
      <c r="BVD8" s="95"/>
      <c r="BVE8" s="95"/>
      <c r="BVF8" s="95"/>
      <c r="BVG8" s="95"/>
      <c r="BVH8" s="95"/>
      <c r="BVI8" s="95"/>
      <c r="BVJ8" s="95"/>
      <c r="BVK8" s="95"/>
      <c r="BVL8" s="101"/>
      <c r="BVM8" s="46"/>
      <c r="BVN8" s="95"/>
      <c r="BVO8" s="95"/>
      <c r="BVP8" s="95"/>
      <c r="BVQ8" s="95"/>
      <c r="BVR8" s="95"/>
      <c r="BVS8" s="95"/>
      <c r="BVT8" s="95"/>
      <c r="BVU8" s="95"/>
      <c r="BVV8" s="95"/>
      <c r="BVW8" s="95"/>
      <c r="BVX8" s="95"/>
      <c r="BVY8" s="101"/>
      <c r="BVZ8" s="46"/>
      <c r="BWA8" s="95"/>
      <c r="BWB8" s="95"/>
      <c r="BWC8" s="95"/>
      <c r="BWD8" s="95"/>
      <c r="BWE8" s="95"/>
      <c r="BWF8" s="95"/>
      <c r="BWG8" s="95"/>
      <c r="BWH8" s="95"/>
      <c r="BWI8" s="95"/>
      <c r="BWJ8" s="95"/>
      <c r="BWK8" s="95"/>
      <c r="BWL8" s="101"/>
      <c r="BWM8" s="46"/>
      <c r="BWN8" s="95"/>
      <c r="BWO8" s="95"/>
      <c r="BWP8" s="95"/>
      <c r="BWQ8" s="95"/>
      <c r="BWR8" s="95"/>
      <c r="BWS8" s="95"/>
      <c r="BWT8" s="95"/>
      <c r="BWU8" s="95"/>
      <c r="BWV8" s="95"/>
      <c r="BWW8" s="95"/>
      <c r="BWX8" s="95"/>
      <c r="BWY8" s="101"/>
      <c r="BWZ8" s="46"/>
      <c r="BXA8" s="95"/>
      <c r="BXB8" s="95"/>
      <c r="BXC8" s="95"/>
      <c r="BXD8" s="95"/>
      <c r="BXE8" s="95"/>
      <c r="BXF8" s="95"/>
      <c r="BXG8" s="95"/>
      <c r="BXH8" s="95"/>
      <c r="BXI8" s="95"/>
      <c r="BXJ8" s="95"/>
      <c r="BXK8" s="95"/>
      <c r="BXL8" s="101"/>
      <c r="BXM8" s="46"/>
      <c r="BXN8" s="95"/>
      <c r="BXO8" s="95"/>
      <c r="BXP8" s="95"/>
      <c r="BXQ8" s="95"/>
      <c r="BXR8" s="95"/>
      <c r="BXS8" s="95"/>
      <c r="BXT8" s="95"/>
      <c r="BXU8" s="95"/>
      <c r="BXV8" s="95"/>
      <c r="BXW8" s="95"/>
      <c r="BXX8" s="95"/>
      <c r="BXY8" s="101"/>
      <c r="BXZ8" s="46"/>
      <c r="BYA8" s="95"/>
      <c r="BYB8" s="95"/>
      <c r="BYC8" s="95"/>
      <c r="BYD8" s="95"/>
      <c r="BYE8" s="95"/>
      <c r="BYF8" s="95"/>
      <c r="BYG8" s="95"/>
      <c r="BYH8" s="95"/>
      <c r="BYI8" s="95"/>
      <c r="BYJ8" s="95"/>
      <c r="BYK8" s="95"/>
      <c r="BYL8" s="101"/>
      <c r="BYM8" s="46"/>
      <c r="BYN8" s="95"/>
      <c r="BYO8" s="95"/>
      <c r="BYP8" s="95"/>
      <c r="BYQ8" s="95"/>
      <c r="BYR8" s="95"/>
      <c r="BYS8" s="95"/>
      <c r="BYT8" s="95"/>
      <c r="BYU8" s="95"/>
      <c r="BYV8" s="95"/>
      <c r="BYW8" s="95"/>
      <c r="BYX8" s="95"/>
      <c r="BYY8" s="101"/>
      <c r="BYZ8" s="46"/>
      <c r="BZA8" s="95"/>
      <c r="BZB8" s="95"/>
      <c r="BZC8" s="95"/>
      <c r="BZD8" s="95"/>
      <c r="BZE8" s="95"/>
      <c r="BZF8" s="95"/>
      <c r="BZG8" s="95"/>
      <c r="BZH8" s="95"/>
      <c r="BZI8" s="95"/>
      <c r="BZJ8" s="95"/>
      <c r="BZK8" s="95"/>
      <c r="BZL8" s="101"/>
      <c r="BZM8" s="46"/>
      <c r="BZN8" s="95"/>
      <c r="BZO8" s="95"/>
      <c r="BZP8" s="95"/>
      <c r="BZQ8" s="95"/>
      <c r="BZR8" s="95"/>
      <c r="BZS8" s="95"/>
      <c r="BZT8" s="95"/>
      <c r="BZU8" s="95"/>
      <c r="BZV8" s="95"/>
      <c r="BZW8" s="95"/>
      <c r="BZX8" s="95"/>
      <c r="BZY8" s="101"/>
      <c r="BZZ8" s="46"/>
      <c r="CAA8" s="95"/>
      <c r="CAB8" s="95"/>
      <c r="CAC8" s="95"/>
      <c r="CAD8" s="95"/>
      <c r="CAE8" s="95"/>
      <c r="CAF8" s="95"/>
      <c r="CAG8" s="95"/>
      <c r="CAH8" s="95"/>
      <c r="CAI8" s="95"/>
      <c r="CAJ8" s="95"/>
      <c r="CAK8" s="95"/>
      <c r="CAL8" s="101"/>
      <c r="CAM8" s="46"/>
      <c r="CAN8" s="95"/>
      <c r="CAO8" s="95"/>
      <c r="CAP8" s="95"/>
      <c r="CAQ8" s="95"/>
      <c r="CAR8" s="95"/>
      <c r="CAS8" s="95"/>
      <c r="CAT8" s="95"/>
      <c r="CAU8" s="95"/>
      <c r="CAV8" s="95"/>
      <c r="CAW8" s="95"/>
      <c r="CAX8" s="95"/>
      <c r="CAY8" s="101"/>
      <c r="CAZ8" s="46"/>
      <c r="CBA8" s="95"/>
      <c r="CBB8" s="95"/>
      <c r="CBC8" s="95"/>
      <c r="CBD8" s="95"/>
      <c r="CBE8" s="95"/>
      <c r="CBF8" s="95"/>
      <c r="CBG8" s="95"/>
      <c r="CBH8" s="95"/>
      <c r="CBI8" s="95"/>
      <c r="CBJ8" s="95"/>
      <c r="CBK8" s="95"/>
      <c r="CBL8" s="101"/>
      <c r="CBM8" s="46"/>
      <c r="CBN8" s="95"/>
      <c r="CBO8" s="95"/>
      <c r="CBP8" s="95"/>
      <c r="CBQ8" s="95"/>
      <c r="CBR8" s="95"/>
      <c r="CBS8" s="95"/>
      <c r="CBT8" s="95"/>
      <c r="CBU8" s="95"/>
      <c r="CBV8" s="95"/>
      <c r="CBW8" s="95"/>
      <c r="CBX8" s="95"/>
      <c r="CBY8" s="101"/>
      <c r="CBZ8" s="46"/>
      <c r="CCA8" s="95"/>
      <c r="CCB8" s="95"/>
      <c r="CCC8" s="95"/>
      <c r="CCD8" s="95"/>
      <c r="CCE8" s="95"/>
      <c r="CCF8" s="95"/>
      <c r="CCG8" s="95"/>
      <c r="CCH8" s="95"/>
      <c r="CCI8" s="95"/>
      <c r="CCJ8" s="95"/>
      <c r="CCK8" s="95"/>
      <c r="CCL8" s="101"/>
      <c r="CCM8" s="46"/>
      <c r="CCN8" s="95"/>
      <c r="CCO8" s="95"/>
      <c r="CCP8" s="95"/>
      <c r="CCQ8" s="95"/>
      <c r="CCR8" s="95"/>
      <c r="CCS8" s="95"/>
      <c r="CCT8" s="95"/>
      <c r="CCU8" s="95"/>
      <c r="CCV8" s="95"/>
      <c r="CCW8" s="95"/>
      <c r="CCX8" s="95"/>
      <c r="CCY8" s="101"/>
      <c r="CCZ8" s="46"/>
      <c r="CDA8" s="95"/>
      <c r="CDB8" s="95"/>
      <c r="CDC8" s="95"/>
      <c r="CDD8" s="95"/>
      <c r="CDE8" s="95"/>
      <c r="CDF8" s="95"/>
      <c r="CDG8" s="95"/>
      <c r="CDH8" s="95"/>
      <c r="CDI8" s="95"/>
      <c r="CDJ8" s="95"/>
      <c r="CDK8" s="95"/>
      <c r="CDL8" s="101"/>
      <c r="CDM8" s="46"/>
      <c r="CDN8" s="95"/>
      <c r="CDO8" s="95"/>
      <c r="CDP8" s="95"/>
      <c r="CDQ8" s="95"/>
      <c r="CDR8" s="95"/>
      <c r="CDS8" s="95"/>
      <c r="CDT8" s="95"/>
      <c r="CDU8" s="95"/>
      <c r="CDV8" s="95"/>
      <c r="CDW8" s="95"/>
      <c r="CDX8" s="95"/>
      <c r="CDY8" s="101"/>
      <c r="CDZ8" s="46"/>
      <c r="CEA8" s="95"/>
      <c r="CEB8" s="95"/>
      <c r="CEC8" s="95"/>
      <c r="CED8" s="95"/>
      <c r="CEE8" s="95"/>
      <c r="CEF8" s="95"/>
      <c r="CEG8" s="95"/>
      <c r="CEH8" s="95"/>
      <c r="CEI8" s="95"/>
      <c r="CEJ8" s="95"/>
      <c r="CEK8" s="95"/>
      <c r="CEL8" s="101"/>
      <c r="CEM8" s="46"/>
      <c r="CEN8" s="95"/>
      <c r="CEO8" s="95"/>
      <c r="CEP8" s="95"/>
      <c r="CEQ8" s="95"/>
      <c r="CER8" s="95"/>
      <c r="CES8" s="95"/>
      <c r="CET8" s="95"/>
      <c r="CEU8" s="95"/>
      <c r="CEV8" s="95"/>
      <c r="CEW8" s="95"/>
      <c r="CEX8" s="95"/>
      <c r="CEY8" s="101"/>
      <c r="CEZ8" s="46"/>
      <c r="CFA8" s="95"/>
      <c r="CFB8" s="95"/>
      <c r="CFC8" s="95"/>
      <c r="CFD8" s="95"/>
      <c r="CFE8" s="95"/>
      <c r="CFF8" s="95"/>
      <c r="CFG8" s="95"/>
      <c r="CFH8" s="95"/>
      <c r="CFI8" s="95"/>
      <c r="CFJ8" s="95"/>
      <c r="CFK8" s="95"/>
      <c r="CFL8" s="101"/>
      <c r="CFM8" s="46"/>
      <c r="CFN8" s="95"/>
      <c r="CFO8" s="95"/>
      <c r="CFP8" s="95"/>
      <c r="CFQ8" s="95"/>
      <c r="CFR8" s="95"/>
      <c r="CFS8" s="95"/>
      <c r="CFT8" s="95"/>
      <c r="CFU8" s="95"/>
      <c r="CFV8" s="95"/>
      <c r="CFW8" s="95"/>
      <c r="CFX8" s="95"/>
      <c r="CFY8" s="101"/>
      <c r="CFZ8" s="46"/>
      <c r="CGA8" s="95"/>
      <c r="CGB8" s="95"/>
      <c r="CGC8" s="95"/>
      <c r="CGD8" s="95"/>
      <c r="CGE8" s="95"/>
      <c r="CGF8" s="95"/>
      <c r="CGG8" s="95"/>
      <c r="CGH8" s="95"/>
      <c r="CGI8" s="95"/>
      <c r="CGJ8" s="95"/>
      <c r="CGK8" s="95"/>
      <c r="CGL8" s="101"/>
      <c r="CGM8" s="46"/>
      <c r="CGN8" s="95"/>
      <c r="CGO8" s="95"/>
      <c r="CGP8" s="95"/>
      <c r="CGQ8" s="95"/>
      <c r="CGR8" s="95"/>
      <c r="CGS8" s="95"/>
      <c r="CGT8" s="95"/>
      <c r="CGU8" s="95"/>
      <c r="CGV8" s="95"/>
      <c r="CGW8" s="95"/>
      <c r="CGX8" s="95"/>
      <c r="CGY8" s="101"/>
      <c r="CGZ8" s="46"/>
      <c r="CHA8" s="95"/>
      <c r="CHB8" s="95"/>
      <c r="CHC8" s="95"/>
      <c r="CHD8" s="95"/>
      <c r="CHE8" s="95"/>
      <c r="CHF8" s="95"/>
      <c r="CHG8" s="95"/>
      <c r="CHH8" s="95"/>
      <c r="CHI8" s="95"/>
      <c r="CHJ8" s="95"/>
      <c r="CHK8" s="95"/>
      <c r="CHL8" s="101"/>
      <c r="CHM8" s="46"/>
      <c r="CHN8" s="95"/>
      <c r="CHO8" s="95"/>
      <c r="CHP8" s="95"/>
      <c r="CHQ8" s="95"/>
      <c r="CHR8" s="95"/>
      <c r="CHS8" s="95"/>
      <c r="CHT8" s="95"/>
      <c r="CHU8" s="95"/>
      <c r="CHV8" s="95"/>
      <c r="CHW8" s="95"/>
      <c r="CHX8" s="95"/>
      <c r="CHY8" s="101"/>
      <c r="CHZ8" s="46"/>
      <c r="CIA8" s="95"/>
      <c r="CIB8" s="95"/>
      <c r="CIC8" s="95"/>
      <c r="CID8" s="95"/>
      <c r="CIE8" s="95"/>
      <c r="CIF8" s="95"/>
      <c r="CIG8" s="95"/>
      <c r="CIH8" s="95"/>
      <c r="CII8" s="95"/>
      <c r="CIJ8" s="95"/>
      <c r="CIK8" s="95"/>
      <c r="CIL8" s="101"/>
      <c r="CIM8" s="46"/>
      <c r="CIN8" s="95"/>
      <c r="CIO8" s="95"/>
      <c r="CIP8" s="95"/>
      <c r="CIQ8" s="95"/>
      <c r="CIR8" s="95"/>
      <c r="CIS8" s="95"/>
      <c r="CIT8" s="95"/>
      <c r="CIU8" s="95"/>
      <c r="CIV8" s="95"/>
      <c r="CIW8" s="95"/>
      <c r="CIX8" s="95"/>
      <c r="CIY8" s="101"/>
      <c r="CIZ8" s="46"/>
      <c r="CJA8" s="95"/>
      <c r="CJB8" s="95"/>
      <c r="CJC8" s="95"/>
      <c r="CJD8" s="95"/>
      <c r="CJE8" s="95"/>
      <c r="CJF8" s="95"/>
      <c r="CJG8" s="95"/>
      <c r="CJH8" s="95"/>
      <c r="CJI8" s="95"/>
      <c r="CJJ8" s="95"/>
      <c r="CJK8" s="95"/>
      <c r="CJL8" s="101"/>
      <c r="CJM8" s="46"/>
      <c r="CJN8" s="95"/>
      <c r="CJO8" s="95"/>
      <c r="CJP8" s="95"/>
      <c r="CJQ8" s="95"/>
      <c r="CJR8" s="95"/>
      <c r="CJS8" s="95"/>
      <c r="CJT8" s="95"/>
      <c r="CJU8" s="95"/>
      <c r="CJV8" s="95"/>
      <c r="CJW8" s="95"/>
      <c r="CJX8" s="95"/>
      <c r="CJY8" s="101"/>
      <c r="CJZ8" s="46"/>
      <c r="CKA8" s="95"/>
      <c r="CKB8" s="95"/>
      <c r="CKC8" s="95"/>
      <c r="CKD8" s="95"/>
      <c r="CKE8" s="95"/>
      <c r="CKF8" s="95"/>
      <c r="CKG8" s="95"/>
      <c r="CKH8" s="95"/>
      <c r="CKI8" s="95"/>
      <c r="CKJ8" s="95"/>
      <c r="CKK8" s="95"/>
      <c r="CKL8" s="101"/>
      <c r="CKM8" s="46"/>
      <c r="CKN8" s="95"/>
      <c r="CKO8" s="95"/>
      <c r="CKP8" s="95"/>
      <c r="CKQ8" s="95"/>
      <c r="CKR8" s="95"/>
      <c r="CKS8" s="95"/>
      <c r="CKT8" s="95"/>
      <c r="CKU8" s="95"/>
      <c r="CKV8" s="95"/>
      <c r="CKW8" s="95"/>
      <c r="CKX8" s="95"/>
      <c r="CKY8" s="101"/>
      <c r="CKZ8" s="46"/>
      <c r="CLA8" s="95"/>
      <c r="CLB8" s="95"/>
      <c r="CLC8" s="95"/>
      <c r="CLD8" s="95"/>
      <c r="CLE8" s="95"/>
      <c r="CLF8" s="95"/>
      <c r="CLG8" s="95"/>
      <c r="CLH8" s="95"/>
      <c r="CLI8" s="95"/>
      <c r="CLJ8" s="95"/>
      <c r="CLK8" s="95"/>
      <c r="CLL8" s="101"/>
      <c r="CLM8" s="46"/>
      <c r="CLN8" s="95"/>
      <c r="CLO8" s="95"/>
      <c r="CLP8" s="95"/>
      <c r="CLQ8" s="95"/>
      <c r="CLR8" s="95"/>
      <c r="CLS8" s="95"/>
      <c r="CLT8" s="95"/>
      <c r="CLU8" s="95"/>
      <c r="CLV8" s="95"/>
      <c r="CLW8" s="95"/>
      <c r="CLX8" s="95"/>
      <c r="CLY8" s="101"/>
      <c r="CLZ8" s="46"/>
      <c r="CMA8" s="95"/>
      <c r="CMB8" s="95"/>
      <c r="CMC8" s="95"/>
      <c r="CMD8" s="95"/>
      <c r="CME8" s="95"/>
      <c r="CMF8" s="95"/>
      <c r="CMG8" s="95"/>
      <c r="CMH8" s="95"/>
      <c r="CMI8" s="95"/>
      <c r="CMJ8" s="95"/>
      <c r="CMK8" s="95"/>
      <c r="CML8" s="101"/>
      <c r="CMM8" s="46"/>
      <c r="CMN8" s="95"/>
      <c r="CMO8" s="95"/>
      <c r="CMP8" s="95"/>
      <c r="CMQ8" s="95"/>
      <c r="CMR8" s="95"/>
      <c r="CMS8" s="95"/>
      <c r="CMT8" s="95"/>
      <c r="CMU8" s="95"/>
      <c r="CMV8" s="95"/>
      <c r="CMW8" s="95"/>
      <c r="CMX8" s="95"/>
      <c r="CMY8" s="101"/>
      <c r="CMZ8" s="46"/>
      <c r="CNA8" s="95"/>
      <c r="CNB8" s="95"/>
      <c r="CNC8" s="95"/>
      <c r="CND8" s="95"/>
      <c r="CNE8" s="95"/>
      <c r="CNF8" s="95"/>
      <c r="CNG8" s="95"/>
      <c r="CNH8" s="95"/>
      <c r="CNI8" s="95"/>
      <c r="CNJ8" s="95"/>
      <c r="CNK8" s="95"/>
      <c r="CNL8" s="101"/>
      <c r="CNM8" s="46"/>
      <c r="CNN8" s="95"/>
      <c r="CNO8" s="95"/>
      <c r="CNP8" s="95"/>
      <c r="CNQ8" s="95"/>
      <c r="CNR8" s="95"/>
      <c r="CNS8" s="95"/>
      <c r="CNT8" s="95"/>
      <c r="CNU8" s="95"/>
      <c r="CNV8" s="95"/>
      <c r="CNW8" s="95"/>
      <c r="CNX8" s="95"/>
      <c r="CNY8" s="101"/>
      <c r="CNZ8" s="46"/>
      <c r="COA8" s="95"/>
      <c r="COB8" s="95"/>
      <c r="COC8" s="95"/>
      <c r="COD8" s="95"/>
      <c r="COE8" s="95"/>
      <c r="COF8" s="95"/>
      <c r="COG8" s="95"/>
      <c r="COH8" s="95"/>
      <c r="COI8" s="95"/>
      <c r="COJ8" s="95"/>
      <c r="COK8" s="95"/>
      <c r="COL8" s="101"/>
      <c r="COM8" s="46"/>
      <c r="CON8" s="95"/>
      <c r="COO8" s="95"/>
      <c r="COP8" s="95"/>
      <c r="COQ8" s="95"/>
      <c r="COR8" s="95"/>
      <c r="COS8" s="95"/>
      <c r="COT8" s="95"/>
      <c r="COU8" s="95"/>
      <c r="COV8" s="95"/>
      <c r="COW8" s="95"/>
      <c r="COX8" s="95"/>
      <c r="COY8" s="101"/>
      <c r="COZ8" s="46"/>
      <c r="CPA8" s="95"/>
      <c r="CPB8" s="95"/>
      <c r="CPC8" s="95"/>
      <c r="CPD8" s="95"/>
      <c r="CPE8" s="95"/>
      <c r="CPF8" s="95"/>
      <c r="CPG8" s="95"/>
      <c r="CPH8" s="95"/>
      <c r="CPI8" s="95"/>
      <c r="CPJ8" s="95"/>
      <c r="CPK8" s="95"/>
      <c r="CPL8" s="101"/>
      <c r="CPM8" s="46"/>
      <c r="CPN8" s="95"/>
      <c r="CPO8" s="95"/>
      <c r="CPP8" s="95"/>
      <c r="CPQ8" s="95"/>
      <c r="CPR8" s="95"/>
      <c r="CPS8" s="95"/>
      <c r="CPT8" s="95"/>
      <c r="CPU8" s="95"/>
      <c r="CPV8" s="95"/>
      <c r="CPW8" s="95"/>
      <c r="CPX8" s="95"/>
      <c r="CPY8" s="101"/>
      <c r="CPZ8" s="46"/>
      <c r="CQA8" s="95"/>
      <c r="CQB8" s="95"/>
      <c r="CQC8" s="95"/>
      <c r="CQD8" s="95"/>
      <c r="CQE8" s="95"/>
      <c r="CQF8" s="95"/>
      <c r="CQG8" s="95"/>
      <c r="CQH8" s="95"/>
      <c r="CQI8" s="95"/>
      <c r="CQJ8" s="95"/>
      <c r="CQK8" s="95"/>
      <c r="CQL8" s="101"/>
      <c r="CQM8" s="46"/>
      <c r="CQN8" s="95"/>
      <c r="CQO8" s="95"/>
      <c r="CQP8" s="95"/>
      <c r="CQQ8" s="95"/>
      <c r="CQR8" s="95"/>
      <c r="CQS8" s="95"/>
      <c r="CQT8" s="95"/>
      <c r="CQU8" s="95"/>
      <c r="CQV8" s="95"/>
      <c r="CQW8" s="95"/>
      <c r="CQX8" s="95"/>
      <c r="CQY8" s="101"/>
      <c r="CQZ8" s="46"/>
      <c r="CRA8" s="95"/>
      <c r="CRB8" s="95"/>
      <c r="CRC8" s="95"/>
      <c r="CRD8" s="95"/>
      <c r="CRE8" s="95"/>
      <c r="CRF8" s="95"/>
      <c r="CRG8" s="95"/>
      <c r="CRH8" s="95"/>
      <c r="CRI8" s="95"/>
      <c r="CRJ8" s="95"/>
      <c r="CRK8" s="95"/>
      <c r="CRL8" s="101"/>
      <c r="CRM8" s="46"/>
      <c r="CRN8" s="95"/>
      <c r="CRO8" s="95"/>
      <c r="CRP8" s="95"/>
      <c r="CRQ8" s="95"/>
      <c r="CRR8" s="95"/>
      <c r="CRS8" s="95"/>
      <c r="CRT8" s="95"/>
      <c r="CRU8" s="95"/>
      <c r="CRV8" s="95"/>
      <c r="CRW8" s="95"/>
      <c r="CRX8" s="95"/>
      <c r="CRY8" s="101"/>
      <c r="CRZ8" s="46"/>
      <c r="CSA8" s="95"/>
      <c r="CSB8" s="95"/>
      <c r="CSC8" s="95"/>
      <c r="CSD8" s="95"/>
      <c r="CSE8" s="95"/>
      <c r="CSF8" s="95"/>
      <c r="CSG8" s="95"/>
      <c r="CSH8" s="95"/>
      <c r="CSI8" s="95"/>
      <c r="CSJ8" s="95"/>
      <c r="CSK8" s="95"/>
      <c r="CSL8" s="101"/>
      <c r="CSM8" s="46"/>
      <c r="CSN8" s="95"/>
      <c r="CSO8" s="95"/>
      <c r="CSP8" s="95"/>
      <c r="CSQ8" s="95"/>
      <c r="CSR8" s="95"/>
      <c r="CSS8" s="95"/>
      <c r="CST8" s="95"/>
      <c r="CSU8" s="95"/>
      <c r="CSV8" s="95"/>
      <c r="CSW8" s="95"/>
      <c r="CSX8" s="95"/>
      <c r="CSY8" s="101"/>
      <c r="CSZ8" s="46"/>
      <c r="CTA8" s="95"/>
      <c r="CTB8" s="95"/>
      <c r="CTC8" s="95"/>
      <c r="CTD8" s="95"/>
      <c r="CTE8" s="95"/>
      <c r="CTF8" s="95"/>
      <c r="CTG8" s="95"/>
      <c r="CTH8" s="95"/>
      <c r="CTI8" s="95"/>
      <c r="CTJ8" s="95"/>
      <c r="CTK8" s="95"/>
      <c r="CTL8" s="101"/>
      <c r="CTM8" s="46"/>
      <c r="CTN8" s="95"/>
      <c r="CTO8" s="95"/>
      <c r="CTP8" s="95"/>
      <c r="CTQ8" s="95"/>
      <c r="CTR8" s="95"/>
      <c r="CTS8" s="95"/>
      <c r="CTT8" s="95"/>
      <c r="CTU8" s="95"/>
      <c r="CTV8" s="95"/>
      <c r="CTW8" s="95"/>
      <c r="CTX8" s="95"/>
      <c r="CTY8" s="101"/>
      <c r="CTZ8" s="46"/>
      <c r="CUA8" s="95"/>
      <c r="CUB8" s="95"/>
      <c r="CUC8" s="95"/>
      <c r="CUD8" s="95"/>
      <c r="CUE8" s="95"/>
      <c r="CUF8" s="95"/>
      <c r="CUG8" s="95"/>
      <c r="CUH8" s="95"/>
      <c r="CUI8" s="95"/>
      <c r="CUJ8" s="95"/>
      <c r="CUK8" s="95"/>
      <c r="CUL8" s="101"/>
      <c r="CUM8" s="46"/>
      <c r="CUN8" s="95"/>
      <c r="CUO8" s="95"/>
      <c r="CUP8" s="95"/>
      <c r="CUQ8" s="95"/>
      <c r="CUR8" s="95"/>
      <c r="CUS8" s="95"/>
      <c r="CUT8" s="95"/>
      <c r="CUU8" s="95"/>
      <c r="CUV8" s="95"/>
      <c r="CUW8" s="95"/>
      <c r="CUX8" s="95"/>
      <c r="CUY8" s="101"/>
      <c r="CUZ8" s="46"/>
      <c r="CVA8" s="95"/>
      <c r="CVB8" s="95"/>
      <c r="CVC8" s="95"/>
      <c r="CVD8" s="95"/>
      <c r="CVE8" s="95"/>
      <c r="CVF8" s="95"/>
      <c r="CVG8" s="95"/>
      <c r="CVH8" s="95"/>
      <c r="CVI8" s="95"/>
      <c r="CVJ8" s="95"/>
      <c r="CVK8" s="95"/>
      <c r="CVL8" s="101"/>
      <c r="CVM8" s="46"/>
      <c r="CVN8" s="95"/>
      <c r="CVO8" s="95"/>
      <c r="CVP8" s="95"/>
      <c r="CVQ8" s="95"/>
      <c r="CVR8" s="95"/>
      <c r="CVS8" s="95"/>
      <c r="CVT8" s="95"/>
      <c r="CVU8" s="95"/>
      <c r="CVV8" s="95"/>
      <c r="CVW8" s="95"/>
      <c r="CVX8" s="95"/>
      <c r="CVY8" s="101"/>
      <c r="CVZ8" s="46"/>
      <c r="CWA8" s="95"/>
      <c r="CWB8" s="95"/>
      <c r="CWC8" s="95"/>
      <c r="CWD8" s="95"/>
      <c r="CWE8" s="95"/>
      <c r="CWF8" s="95"/>
      <c r="CWG8" s="95"/>
      <c r="CWH8" s="95"/>
      <c r="CWI8" s="95"/>
      <c r="CWJ8" s="95"/>
      <c r="CWK8" s="95"/>
      <c r="CWL8" s="101"/>
      <c r="CWM8" s="46"/>
      <c r="CWN8" s="95"/>
      <c r="CWO8" s="95"/>
      <c r="CWP8" s="95"/>
      <c r="CWQ8" s="95"/>
      <c r="CWR8" s="95"/>
      <c r="CWS8" s="95"/>
      <c r="CWT8" s="95"/>
      <c r="CWU8" s="95"/>
      <c r="CWV8" s="95"/>
      <c r="CWW8" s="95"/>
      <c r="CWX8" s="95"/>
      <c r="CWY8" s="101"/>
      <c r="CWZ8" s="46"/>
      <c r="CXA8" s="95"/>
      <c r="CXB8" s="95"/>
      <c r="CXC8" s="95"/>
      <c r="CXD8" s="95"/>
      <c r="CXE8" s="95"/>
      <c r="CXF8" s="95"/>
      <c r="CXG8" s="95"/>
      <c r="CXH8" s="95"/>
      <c r="CXI8" s="95"/>
      <c r="CXJ8" s="95"/>
      <c r="CXK8" s="95"/>
      <c r="CXL8" s="101"/>
      <c r="CXM8" s="46"/>
      <c r="CXN8" s="95"/>
      <c r="CXO8" s="95"/>
      <c r="CXP8" s="95"/>
      <c r="CXQ8" s="95"/>
      <c r="CXR8" s="95"/>
      <c r="CXS8" s="95"/>
      <c r="CXT8" s="95"/>
      <c r="CXU8" s="95"/>
      <c r="CXV8" s="95"/>
      <c r="CXW8" s="95"/>
      <c r="CXX8" s="95"/>
      <c r="CXY8" s="101"/>
      <c r="CXZ8" s="46"/>
      <c r="CYA8" s="95"/>
      <c r="CYB8" s="95"/>
      <c r="CYC8" s="95"/>
      <c r="CYD8" s="95"/>
      <c r="CYE8" s="95"/>
      <c r="CYF8" s="95"/>
      <c r="CYG8" s="95"/>
      <c r="CYH8" s="95"/>
      <c r="CYI8" s="95"/>
      <c r="CYJ8" s="95"/>
      <c r="CYK8" s="95"/>
      <c r="CYL8" s="101"/>
      <c r="CYM8" s="46"/>
      <c r="CYN8" s="95"/>
      <c r="CYO8" s="95"/>
      <c r="CYP8" s="95"/>
      <c r="CYQ8" s="95"/>
      <c r="CYR8" s="95"/>
      <c r="CYS8" s="95"/>
      <c r="CYT8" s="95"/>
      <c r="CYU8" s="95"/>
      <c r="CYV8" s="95"/>
      <c r="CYW8" s="95"/>
      <c r="CYX8" s="95"/>
      <c r="CYY8" s="101"/>
      <c r="CYZ8" s="46"/>
      <c r="CZA8" s="95"/>
      <c r="CZB8" s="95"/>
      <c r="CZC8" s="95"/>
      <c r="CZD8" s="95"/>
      <c r="CZE8" s="95"/>
      <c r="CZF8" s="95"/>
      <c r="CZG8" s="95"/>
      <c r="CZH8" s="95"/>
      <c r="CZI8" s="95"/>
      <c r="CZJ8" s="95"/>
      <c r="CZK8" s="95"/>
      <c r="CZL8" s="101"/>
      <c r="CZM8" s="46"/>
      <c r="CZN8" s="95"/>
      <c r="CZO8" s="95"/>
      <c r="CZP8" s="95"/>
      <c r="CZQ8" s="95"/>
      <c r="CZR8" s="95"/>
      <c r="CZS8" s="95"/>
      <c r="CZT8" s="95"/>
      <c r="CZU8" s="95"/>
      <c r="CZV8" s="95"/>
      <c r="CZW8" s="95"/>
      <c r="CZX8" s="95"/>
      <c r="CZY8" s="101"/>
      <c r="CZZ8" s="46"/>
      <c r="DAA8" s="95"/>
      <c r="DAB8" s="95"/>
      <c r="DAC8" s="95"/>
      <c r="DAD8" s="95"/>
      <c r="DAE8" s="95"/>
      <c r="DAF8" s="95"/>
      <c r="DAG8" s="95"/>
      <c r="DAH8" s="95"/>
      <c r="DAI8" s="95"/>
      <c r="DAJ8" s="95"/>
      <c r="DAK8" s="95"/>
      <c r="DAL8" s="101"/>
      <c r="DAM8" s="46"/>
      <c r="DAN8" s="95"/>
      <c r="DAO8" s="95"/>
      <c r="DAP8" s="95"/>
      <c r="DAQ8" s="95"/>
      <c r="DAR8" s="95"/>
      <c r="DAS8" s="95"/>
      <c r="DAT8" s="95"/>
      <c r="DAU8" s="95"/>
      <c r="DAV8" s="95"/>
      <c r="DAW8" s="95"/>
      <c r="DAX8" s="95"/>
      <c r="DAY8" s="101"/>
      <c r="DAZ8" s="46"/>
      <c r="DBA8" s="95"/>
      <c r="DBB8" s="95"/>
      <c r="DBC8" s="95"/>
      <c r="DBD8" s="95"/>
      <c r="DBE8" s="95"/>
      <c r="DBF8" s="95"/>
      <c r="DBG8" s="95"/>
      <c r="DBH8" s="95"/>
      <c r="DBI8" s="95"/>
      <c r="DBJ8" s="95"/>
      <c r="DBK8" s="95"/>
      <c r="DBL8" s="101"/>
      <c r="DBM8" s="46"/>
      <c r="DBN8" s="95"/>
      <c r="DBO8" s="95"/>
      <c r="DBP8" s="95"/>
      <c r="DBQ8" s="95"/>
      <c r="DBR8" s="95"/>
      <c r="DBS8" s="95"/>
      <c r="DBT8" s="95"/>
      <c r="DBU8" s="95"/>
      <c r="DBV8" s="95"/>
      <c r="DBW8" s="95"/>
      <c r="DBX8" s="95"/>
      <c r="DBY8" s="101"/>
      <c r="DBZ8" s="46"/>
      <c r="DCA8" s="95"/>
      <c r="DCB8" s="95"/>
      <c r="DCC8" s="95"/>
      <c r="DCD8" s="95"/>
      <c r="DCE8" s="95"/>
      <c r="DCF8" s="95"/>
      <c r="DCG8" s="95"/>
      <c r="DCH8" s="95"/>
      <c r="DCI8" s="95"/>
      <c r="DCJ8" s="95"/>
      <c r="DCK8" s="95"/>
      <c r="DCL8" s="101"/>
      <c r="DCM8" s="46"/>
      <c r="DCN8" s="95"/>
      <c r="DCO8" s="95"/>
      <c r="DCP8" s="95"/>
      <c r="DCQ8" s="95"/>
      <c r="DCR8" s="95"/>
      <c r="DCS8" s="95"/>
      <c r="DCT8" s="95"/>
      <c r="DCU8" s="95"/>
      <c r="DCV8" s="95"/>
      <c r="DCW8" s="95"/>
      <c r="DCX8" s="95"/>
      <c r="DCY8" s="101"/>
      <c r="DCZ8" s="46"/>
      <c r="DDA8" s="95"/>
      <c r="DDB8" s="95"/>
      <c r="DDC8" s="95"/>
      <c r="DDD8" s="95"/>
      <c r="DDE8" s="95"/>
      <c r="DDF8" s="95"/>
      <c r="DDG8" s="95"/>
      <c r="DDH8" s="95"/>
      <c r="DDI8" s="95"/>
      <c r="DDJ8" s="95"/>
      <c r="DDK8" s="95"/>
      <c r="DDL8" s="101"/>
      <c r="DDM8" s="46"/>
      <c r="DDN8" s="95"/>
      <c r="DDO8" s="95"/>
      <c r="DDP8" s="95"/>
      <c r="DDQ8" s="95"/>
      <c r="DDR8" s="95"/>
      <c r="DDS8" s="95"/>
      <c r="DDT8" s="95"/>
      <c r="DDU8" s="95"/>
      <c r="DDV8" s="95"/>
      <c r="DDW8" s="95"/>
      <c r="DDX8" s="95"/>
      <c r="DDY8" s="101"/>
      <c r="DDZ8" s="46"/>
      <c r="DEA8" s="95"/>
      <c r="DEB8" s="95"/>
      <c r="DEC8" s="95"/>
      <c r="DED8" s="95"/>
      <c r="DEE8" s="95"/>
      <c r="DEF8" s="95"/>
      <c r="DEG8" s="95"/>
      <c r="DEH8" s="95"/>
      <c r="DEI8" s="95"/>
      <c r="DEJ8" s="95"/>
      <c r="DEK8" s="95"/>
      <c r="DEL8" s="101"/>
      <c r="DEM8" s="46"/>
      <c r="DEN8" s="95"/>
      <c r="DEO8" s="95"/>
      <c r="DEP8" s="95"/>
      <c r="DEQ8" s="95"/>
      <c r="DER8" s="95"/>
      <c r="DES8" s="95"/>
      <c r="DET8" s="95"/>
      <c r="DEU8" s="95"/>
      <c r="DEV8" s="95"/>
      <c r="DEW8" s="95"/>
      <c r="DEX8" s="95"/>
      <c r="DEY8" s="101"/>
      <c r="DEZ8" s="46"/>
      <c r="DFA8" s="95"/>
      <c r="DFB8" s="95"/>
      <c r="DFC8" s="95"/>
      <c r="DFD8" s="95"/>
      <c r="DFE8" s="95"/>
      <c r="DFF8" s="95"/>
      <c r="DFG8" s="95"/>
      <c r="DFH8" s="95"/>
      <c r="DFI8" s="95"/>
      <c r="DFJ8" s="95"/>
      <c r="DFK8" s="95"/>
      <c r="DFL8" s="101"/>
      <c r="DFM8" s="46"/>
      <c r="DFN8" s="95"/>
      <c r="DFO8" s="95"/>
      <c r="DFP8" s="95"/>
      <c r="DFQ8" s="95"/>
      <c r="DFR8" s="95"/>
      <c r="DFS8" s="95"/>
      <c r="DFT8" s="95"/>
      <c r="DFU8" s="95"/>
      <c r="DFV8" s="95"/>
      <c r="DFW8" s="95"/>
      <c r="DFX8" s="95"/>
      <c r="DFY8" s="101"/>
      <c r="DFZ8" s="46"/>
      <c r="DGA8" s="95"/>
      <c r="DGB8" s="95"/>
      <c r="DGC8" s="95"/>
      <c r="DGD8" s="95"/>
      <c r="DGE8" s="95"/>
      <c r="DGF8" s="95"/>
      <c r="DGG8" s="95"/>
      <c r="DGH8" s="95"/>
      <c r="DGI8" s="95"/>
      <c r="DGJ8" s="95"/>
      <c r="DGK8" s="95"/>
      <c r="DGL8" s="101"/>
      <c r="DGM8" s="46"/>
      <c r="DGN8" s="95"/>
      <c r="DGO8" s="95"/>
      <c r="DGP8" s="95"/>
      <c r="DGQ8" s="95"/>
      <c r="DGR8" s="95"/>
      <c r="DGS8" s="95"/>
      <c r="DGT8" s="95"/>
      <c r="DGU8" s="95"/>
      <c r="DGV8" s="95"/>
      <c r="DGW8" s="95"/>
      <c r="DGX8" s="95"/>
      <c r="DGY8" s="101"/>
      <c r="DGZ8" s="46"/>
      <c r="DHA8" s="95"/>
      <c r="DHB8" s="95"/>
      <c r="DHC8" s="95"/>
      <c r="DHD8" s="95"/>
      <c r="DHE8" s="95"/>
      <c r="DHF8" s="95"/>
      <c r="DHG8" s="95"/>
      <c r="DHH8" s="95"/>
      <c r="DHI8" s="95"/>
      <c r="DHJ8" s="95"/>
      <c r="DHK8" s="95"/>
      <c r="DHL8" s="101"/>
      <c r="DHM8" s="46"/>
      <c r="DHN8" s="95"/>
      <c r="DHO8" s="95"/>
      <c r="DHP8" s="95"/>
      <c r="DHQ8" s="95"/>
      <c r="DHR8" s="95"/>
      <c r="DHS8" s="95"/>
      <c r="DHT8" s="95"/>
      <c r="DHU8" s="95"/>
      <c r="DHV8" s="95"/>
      <c r="DHW8" s="95"/>
      <c r="DHX8" s="95"/>
      <c r="DHY8" s="101"/>
      <c r="DHZ8" s="46"/>
      <c r="DIA8" s="95"/>
      <c r="DIB8" s="95"/>
      <c r="DIC8" s="95"/>
      <c r="DID8" s="95"/>
      <c r="DIE8" s="95"/>
      <c r="DIF8" s="95"/>
      <c r="DIG8" s="95"/>
      <c r="DIH8" s="95"/>
      <c r="DII8" s="95"/>
      <c r="DIJ8" s="95"/>
      <c r="DIK8" s="95"/>
      <c r="DIL8" s="101"/>
      <c r="DIM8" s="46"/>
      <c r="DIN8" s="95"/>
      <c r="DIO8" s="95"/>
      <c r="DIP8" s="95"/>
      <c r="DIQ8" s="95"/>
      <c r="DIR8" s="95"/>
      <c r="DIS8" s="95"/>
      <c r="DIT8" s="95"/>
      <c r="DIU8" s="95"/>
      <c r="DIV8" s="95"/>
      <c r="DIW8" s="95"/>
      <c r="DIX8" s="95"/>
      <c r="DIY8" s="101"/>
      <c r="DIZ8" s="46"/>
      <c r="DJA8" s="95"/>
      <c r="DJB8" s="95"/>
      <c r="DJC8" s="95"/>
      <c r="DJD8" s="95"/>
      <c r="DJE8" s="95"/>
      <c r="DJF8" s="95"/>
      <c r="DJG8" s="95"/>
      <c r="DJH8" s="95"/>
      <c r="DJI8" s="95"/>
      <c r="DJJ8" s="95"/>
      <c r="DJK8" s="95"/>
      <c r="DJL8" s="101"/>
      <c r="DJM8" s="46"/>
      <c r="DJN8" s="95"/>
      <c r="DJO8" s="95"/>
      <c r="DJP8" s="95"/>
      <c r="DJQ8" s="95"/>
      <c r="DJR8" s="95"/>
      <c r="DJS8" s="95"/>
      <c r="DJT8" s="95"/>
      <c r="DJU8" s="95"/>
      <c r="DJV8" s="95"/>
      <c r="DJW8" s="95"/>
      <c r="DJX8" s="95"/>
      <c r="DJY8" s="101"/>
      <c r="DJZ8" s="46"/>
      <c r="DKA8" s="95"/>
      <c r="DKB8" s="95"/>
      <c r="DKC8" s="95"/>
      <c r="DKD8" s="95"/>
      <c r="DKE8" s="95"/>
      <c r="DKF8" s="95"/>
      <c r="DKG8" s="95"/>
      <c r="DKH8" s="95"/>
      <c r="DKI8" s="95"/>
      <c r="DKJ8" s="95"/>
      <c r="DKK8" s="95"/>
      <c r="DKL8" s="101"/>
      <c r="DKM8" s="46"/>
      <c r="DKN8" s="95"/>
      <c r="DKO8" s="95"/>
      <c r="DKP8" s="95"/>
      <c r="DKQ8" s="95"/>
      <c r="DKR8" s="95"/>
      <c r="DKS8" s="95"/>
      <c r="DKT8" s="95"/>
      <c r="DKU8" s="95"/>
      <c r="DKV8" s="95"/>
      <c r="DKW8" s="95"/>
      <c r="DKX8" s="95"/>
      <c r="DKY8" s="101"/>
      <c r="DKZ8" s="46"/>
      <c r="DLA8" s="95"/>
      <c r="DLB8" s="95"/>
      <c r="DLC8" s="95"/>
      <c r="DLD8" s="95"/>
      <c r="DLE8" s="95"/>
      <c r="DLF8" s="95"/>
      <c r="DLG8" s="95"/>
      <c r="DLH8" s="95"/>
      <c r="DLI8" s="95"/>
      <c r="DLJ8" s="95"/>
      <c r="DLK8" s="95"/>
      <c r="DLL8" s="101"/>
      <c r="DLM8" s="46"/>
      <c r="DLN8" s="95"/>
      <c r="DLO8" s="95"/>
      <c r="DLP8" s="95"/>
      <c r="DLQ8" s="95"/>
      <c r="DLR8" s="95"/>
      <c r="DLS8" s="95"/>
      <c r="DLT8" s="95"/>
      <c r="DLU8" s="95"/>
      <c r="DLV8" s="95"/>
      <c r="DLW8" s="95"/>
      <c r="DLX8" s="95"/>
      <c r="DLY8" s="101"/>
      <c r="DLZ8" s="46"/>
      <c r="DMA8" s="95"/>
      <c r="DMB8" s="95"/>
      <c r="DMC8" s="95"/>
      <c r="DMD8" s="95"/>
      <c r="DME8" s="95"/>
      <c r="DMF8" s="95"/>
      <c r="DMG8" s="95"/>
      <c r="DMH8" s="95"/>
      <c r="DMI8" s="95"/>
      <c r="DMJ8" s="95"/>
      <c r="DMK8" s="95"/>
      <c r="DML8" s="101"/>
      <c r="DMM8" s="46"/>
      <c r="DMN8" s="95"/>
      <c r="DMO8" s="95"/>
      <c r="DMP8" s="95"/>
      <c r="DMQ8" s="95"/>
      <c r="DMR8" s="95"/>
      <c r="DMS8" s="95"/>
      <c r="DMT8" s="95"/>
      <c r="DMU8" s="95"/>
      <c r="DMV8" s="95"/>
      <c r="DMW8" s="95"/>
      <c r="DMX8" s="95"/>
      <c r="DMY8" s="101"/>
      <c r="DMZ8" s="46"/>
      <c r="DNA8" s="95"/>
      <c r="DNB8" s="95"/>
      <c r="DNC8" s="95"/>
      <c r="DND8" s="95"/>
      <c r="DNE8" s="95"/>
      <c r="DNF8" s="95"/>
      <c r="DNG8" s="95"/>
      <c r="DNH8" s="95"/>
      <c r="DNI8" s="95"/>
      <c r="DNJ8" s="95"/>
      <c r="DNK8" s="95"/>
      <c r="DNL8" s="101"/>
      <c r="DNM8" s="46"/>
      <c r="DNN8" s="95"/>
      <c r="DNO8" s="95"/>
      <c r="DNP8" s="95"/>
      <c r="DNQ8" s="95"/>
      <c r="DNR8" s="95"/>
      <c r="DNS8" s="95"/>
      <c r="DNT8" s="95"/>
      <c r="DNU8" s="95"/>
      <c r="DNV8" s="95"/>
      <c r="DNW8" s="95"/>
      <c r="DNX8" s="95"/>
      <c r="DNY8" s="101"/>
      <c r="DNZ8" s="46"/>
      <c r="DOA8" s="95"/>
      <c r="DOB8" s="95"/>
      <c r="DOC8" s="95"/>
      <c r="DOD8" s="95"/>
      <c r="DOE8" s="95"/>
      <c r="DOF8" s="95"/>
      <c r="DOG8" s="95"/>
      <c r="DOH8" s="95"/>
      <c r="DOI8" s="95"/>
      <c r="DOJ8" s="95"/>
      <c r="DOK8" s="95"/>
      <c r="DOL8" s="101"/>
      <c r="DOM8" s="46"/>
      <c r="DON8" s="95"/>
      <c r="DOO8" s="95"/>
      <c r="DOP8" s="95"/>
      <c r="DOQ8" s="95"/>
      <c r="DOR8" s="95"/>
      <c r="DOS8" s="95"/>
      <c r="DOT8" s="95"/>
      <c r="DOU8" s="95"/>
      <c r="DOV8" s="95"/>
      <c r="DOW8" s="95"/>
      <c r="DOX8" s="95"/>
      <c r="DOY8" s="101"/>
      <c r="DOZ8" s="46"/>
      <c r="DPA8" s="95"/>
      <c r="DPB8" s="95"/>
      <c r="DPC8" s="95"/>
      <c r="DPD8" s="95"/>
      <c r="DPE8" s="95"/>
      <c r="DPF8" s="95"/>
      <c r="DPG8" s="95"/>
      <c r="DPH8" s="95"/>
      <c r="DPI8" s="95"/>
      <c r="DPJ8" s="95"/>
      <c r="DPK8" s="95"/>
      <c r="DPL8" s="101"/>
      <c r="DPM8" s="46"/>
      <c r="DPN8" s="95"/>
      <c r="DPO8" s="95"/>
      <c r="DPP8" s="95"/>
      <c r="DPQ8" s="95"/>
      <c r="DPR8" s="95"/>
      <c r="DPS8" s="95"/>
      <c r="DPT8" s="95"/>
      <c r="DPU8" s="95"/>
      <c r="DPV8" s="95"/>
      <c r="DPW8" s="95"/>
      <c r="DPX8" s="95"/>
      <c r="DPY8" s="101"/>
      <c r="DPZ8" s="46"/>
      <c r="DQA8" s="95"/>
      <c r="DQB8" s="95"/>
      <c r="DQC8" s="95"/>
      <c r="DQD8" s="95"/>
      <c r="DQE8" s="95"/>
      <c r="DQF8" s="95"/>
      <c r="DQG8" s="95"/>
      <c r="DQH8" s="95"/>
      <c r="DQI8" s="95"/>
      <c r="DQJ8" s="95"/>
      <c r="DQK8" s="95"/>
      <c r="DQL8" s="101"/>
      <c r="DQM8" s="46"/>
      <c r="DQN8" s="95"/>
      <c r="DQO8" s="95"/>
      <c r="DQP8" s="95"/>
      <c r="DQQ8" s="95"/>
      <c r="DQR8" s="95"/>
      <c r="DQS8" s="95"/>
      <c r="DQT8" s="95"/>
      <c r="DQU8" s="95"/>
      <c r="DQV8" s="95"/>
      <c r="DQW8" s="95"/>
      <c r="DQX8" s="95"/>
      <c r="DQY8" s="101"/>
      <c r="DQZ8" s="46"/>
      <c r="DRA8" s="95"/>
      <c r="DRB8" s="95"/>
      <c r="DRC8" s="95"/>
      <c r="DRD8" s="95"/>
      <c r="DRE8" s="95"/>
      <c r="DRF8" s="95"/>
      <c r="DRG8" s="95"/>
      <c r="DRH8" s="95"/>
      <c r="DRI8" s="95"/>
      <c r="DRJ8" s="95"/>
      <c r="DRK8" s="95"/>
      <c r="DRL8" s="101"/>
      <c r="DRM8" s="46"/>
      <c r="DRN8" s="95"/>
      <c r="DRO8" s="95"/>
      <c r="DRP8" s="95"/>
      <c r="DRQ8" s="95"/>
      <c r="DRR8" s="95"/>
      <c r="DRS8" s="95"/>
      <c r="DRT8" s="95"/>
      <c r="DRU8" s="95"/>
      <c r="DRV8" s="95"/>
      <c r="DRW8" s="95"/>
      <c r="DRX8" s="95"/>
      <c r="DRY8" s="101"/>
      <c r="DRZ8" s="46"/>
      <c r="DSA8" s="95"/>
      <c r="DSB8" s="95"/>
      <c r="DSC8" s="95"/>
      <c r="DSD8" s="95"/>
      <c r="DSE8" s="95"/>
      <c r="DSF8" s="95"/>
      <c r="DSG8" s="95"/>
      <c r="DSH8" s="95"/>
      <c r="DSI8" s="95"/>
      <c r="DSJ8" s="95"/>
      <c r="DSK8" s="95"/>
      <c r="DSL8" s="101"/>
      <c r="DSM8" s="46"/>
      <c r="DSN8" s="95"/>
      <c r="DSO8" s="95"/>
      <c r="DSP8" s="95"/>
      <c r="DSQ8" s="95"/>
      <c r="DSR8" s="95"/>
      <c r="DSS8" s="95"/>
      <c r="DST8" s="95"/>
      <c r="DSU8" s="95"/>
      <c r="DSV8" s="95"/>
      <c r="DSW8" s="95"/>
      <c r="DSX8" s="95"/>
      <c r="DSY8" s="101"/>
      <c r="DSZ8" s="46"/>
      <c r="DTA8" s="95"/>
      <c r="DTB8" s="95"/>
      <c r="DTC8" s="95"/>
      <c r="DTD8" s="95"/>
      <c r="DTE8" s="95"/>
      <c r="DTF8" s="95"/>
      <c r="DTG8" s="95"/>
      <c r="DTH8" s="95"/>
      <c r="DTI8" s="95"/>
      <c r="DTJ8" s="95"/>
      <c r="DTK8" s="95"/>
      <c r="DTL8" s="101"/>
      <c r="DTM8" s="46"/>
      <c r="DTN8" s="95"/>
      <c r="DTO8" s="95"/>
      <c r="DTP8" s="95"/>
      <c r="DTQ8" s="95"/>
      <c r="DTR8" s="95"/>
      <c r="DTS8" s="95"/>
      <c r="DTT8" s="95"/>
      <c r="DTU8" s="95"/>
      <c r="DTV8" s="95"/>
      <c r="DTW8" s="95"/>
      <c r="DTX8" s="95"/>
      <c r="DTY8" s="101"/>
      <c r="DTZ8" s="46"/>
      <c r="DUA8" s="95"/>
      <c r="DUB8" s="95"/>
      <c r="DUC8" s="95"/>
      <c r="DUD8" s="95"/>
      <c r="DUE8" s="95"/>
      <c r="DUF8" s="95"/>
      <c r="DUG8" s="95"/>
      <c r="DUH8" s="95"/>
      <c r="DUI8" s="95"/>
      <c r="DUJ8" s="95"/>
      <c r="DUK8" s="95"/>
      <c r="DUL8" s="101"/>
      <c r="DUM8" s="46"/>
      <c r="DUN8" s="95"/>
      <c r="DUO8" s="95"/>
      <c r="DUP8" s="95"/>
      <c r="DUQ8" s="95"/>
      <c r="DUR8" s="95"/>
      <c r="DUS8" s="95"/>
      <c r="DUT8" s="95"/>
      <c r="DUU8" s="95"/>
      <c r="DUV8" s="95"/>
      <c r="DUW8" s="95"/>
      <c r="DUX8" s="95"/>
      <c r="DUY8" s="101"/>
      <c r="DUZ8" s="46"/>
      <c r="DVA8" s="95"/>
      <c r="DVB8" s="95"/>
      <c r="DVC8" s="95"/>
      <c r="DVD8" s="95"/>
      <c r="DVE8" s="95"/>
      <c r="DVF8" s="95"/>
      <c r="DVG8" s="95"/>
      <c r="DVH8" s="95"/>
      <c r="DVI8" s="95"/>
      <c r="DVJ8" s="95"/>
      <c r="DVK8" s="95"/>
      <c r="DVL8" s="101"/>
      <c r="DVM8" s="46"/>
      <c r="DVN8" s="95"/>
      <c r="DVO8" s="95"/>
      <c r="DVP8" s="95"/>
      <c r="DVQ8" s="95"/>
      <c r="DVR8" s="95"/>
      <c r="DVS8" s="95"/>
      <c r="DVT8" s="95"/>
      <c r="DVU8" s="95"/>
      <c r="DVV8" s="95"/>
      <c r="DVW8" s="95"/>
      <c r="DVX8" s="95"/>
      <c r="DVY8" s="101"/>
      <c r="DVZ8" s="46"/>
      <c r="DWA8" s="95"/>
      <c r="DWB8" s="95"/>
      <c r="DWC8" s="95"/>
      <c r="DWD8" s="95"/>
      <c r="DWE8" s="95"/>
      <c r="DWF8" s="95"/>
      <c r="DWG8" s="95"/>
      <c r="DWH8" s="95"/>
      <c r="DWI8" s="95"/>
      <c r="DWJ8" s="95"/>
      <c r="DWK8" s="95"/>
      <c r="DWL8" s="101"/>
      <c r="DWM8" s="46"/>
      <c r="DWN8" s="95"/>
      <c r="DWO8" s="95"/>
      <c r="DWP8" s="95"/>
      <c r="DWQ8" s="95"/>
      <c r="DWR8" s="95"/>
      <c r="DWS8" s="95"/>
      <c r="DWT8" s="95"/>
      <c r="DWU8" s="95"/>
      <c r="DWV8" s="95"/>
      <c r="DWW8" s="95"/>
      <c r="DWX8" s="95"/>
      <c r="DWY8" s="101"/>
      <c r="DWZ8" s="46"/>
      <c r="DXA8" s="95"/>
      <c r="DXB8" s="95"/>
      <c r="DXC8" s="95"/>
      <c r="DXD8" s="95"/>
      <c r="DXE8" s="95"/>
      <c r="DXF8" s="95"/>
      <c r="DXG8" s="95"/>
      <c r="DXH8" s="95"/>
      <c r="DXI8" s="95"/>
      <c r="DXJ8" s="95"/>
      <c r="DXK8" s="95"/>
      <c r="DXL8" s="101"/>
      <c r="DXM8" s="46"/>
      <c r="DXN8" s="95"/>
      <c r="DXO8" s="95"/>
      <c r="DXP8" s="95"/>
      <c r="DXQ8" s="95"/>
      <c r="DXR8" s="95"/>
      <c r="DXS8" s="95"/>
      <c r="DXT8" s="95"/>
      <c r="DXU8" s="95"/>
      <c r="DXV8" s="95"/>
      <c r="DXW8" s="95"/>
      <c r="DXX8" s="95"/>
      <c r="DXY8" s="101"/>
      <c r="DXZ8" s="46"/>
      <c r="DYA8" s="95"/>
      <c r="DYB8" s="95"/>
      <c r="DYC8" s="95"/>
      <c r="DYD8" s="95"/>
      <c r="DYE8" s="95"/>
      <c r="DYF8" s="95"/>
      <c r="DYG8" s="95"/>
      <c r="DYH8" s="95"/>
      <c r="DYI8" s="95"/>
      <c r="DYJ8" s="95"/>
      <c r="DYK8" s="95"/>
      <c r="DYL8" s="101"/>
      <c r="DYM8" s="46"/>
      <c r="DYN8" s="95"/>
      <c r="DYO8" s="95"/>
      <c r="DYP8" s="95"/>
      <c r="DYQ8" s="95"/>
      <c r="DYR8" s="95"/>
      <c r="DYS8" s="95"/>
      <c r="DYT8" s="95"/>
      <c r="DYU8" s="95"/>
      <c r="DYV8" s="95"/>
      <c r="DYW8" s="95"/>
      <c r="DYX8" s="95"/>
      <c r="DYY8" s="101"/>
      <c r="DYZ8" s="46"/>
      <c r="DZA8" s="95"/>
      <c r="DZB8" s="95"/>
      <c r="DZC8" s="95"/>
      <c r="DZD8" s="95"/>
      <c r="DZE8" s="95"/>
      <c r="DZF8" s="95"/>
      <c r="DZG8" s="95"/>
      <c r="DZH8" s="95"/>
      <c r="DZI8" s="95"/>
      <c r="DZJ8" s="95"/>
      <c r="DZK8" s="95"/>
      <c r="DZL8" s="101"/>
      <c r="DZM8" s="46"/>
      <c r="DZN8" s="95"/>
      <c r="DZO8" s="95"/>
      <c r="DZP8" s="95"/>
      <c r="DZQ8" s="95"/>
      <c r="DZR8" s="95"/>
      <c r="DZS8" s="95"/>
      <c r="DZT8" s="95"/>
      <c r="DZU8" s="95"/>
      <c r="DZV8" s="95"/>
      <c r="DZW8" s="95"/>
      <c r="DZX8" s="95"/>
      <c r="DZY8" s="101"/>
      <c r="DZZ8" s="46"/>
      <c r="EAA8" s="95"/>
      <c r="EAB8" s="95"/>
      <c r="EAC8" s="95"/>
      <c r="EAD8" s="95"/>
      <c r="EAE8" s="95"/>
      <c r="EAF8" s="95"/>
      <c r="EAG8" s="95"/>
      <c r="EAH8" s="95"/>
      <c r="EAI8" s="95"/>
      <c r="EAJ8" s="95"/>
      <c r="EAK8" s="95"/>
      <c r="EAL8" s="101"/>
      <c r="EAM8" s="46"/>
      <c r="EAN8" s="95"/>
      <c r="EAO8" s="95"/>
      <c r="EAP8" s="95"/>
      <c r="EAQ8" s="95"/>
      <c r="EAR8" s="95"/>
      <c r="EAS8" s="95"/>
      <c r="EAT8" s="95"/>
      <c r="EAU8" s="95"/>
      <c r="EAV8" s="95"/>
      <c r="EAW8" s="95"/>
      <c r="EAX8" s="95"/>
      <c r="EAY8" s="101"/>
      <c r="EAZ8" s="46"/>
      <c r="EBA8" s="95"/>
      <c r="EBB8" s="95"/>
      <c r="EBC8" s="95"/>
      <c r="EBD8" s="95"/>
      <c r="EBE8" s="95"/>
      <c r="EBF8" s="95"/>
      <c r="EBG8" s="95"/>
      <c r="EBH8" s="95"/>
      <c r="EBI8" s="95"/>
      <c r="EBJ8" s="95"/>
      <c r="EBK8" s="95"/>
      <c r="EBL8" s="101"/>
      <c r="EBM8" s="46"/>
      <c r="EBN8" s="95"/>
      <c r="EBO8" s="95"/>
      <c r="EBP8" s="95"/>
      <c r="EBQ8" s="95"/>
      <c r="EBR8" s="95"/>
      <c r="EBS8" s="95"/>
      <c r="EBT8" s="95"/>
      <c r="EBU8" s="95"/>
      <c r="EBV8" s="95"/>
      <c r="EBW8" s="95"/>
      <c r="EBX8" s="95"/>
      <c r="EBY8" s="101"/>
      <c r="EBZ8" s="46"/>
      <c r="ECA8" s="95"/>
      <c r="ECB8" s="95"/>
      <c r="ECC8" s="95"/>
      <c r="ECD8" s="95"/>
      <c r="ECE8" s="95"/>
      <c r="ECF8" s="95"/>
      <c r="ECG8" s="95"/>
      <c r="ECH8" s="95"/>
      <c r="ECI8" s="95"/>
      <c r="ECJ8" s="95"/>
      <c r="ECK8" s="95"/>
      <c r="ECL8" s="101"/>
      <c r="ECM8" s="46"/>
      <c r="ECN8" s="95"/>
      <c r="ECO8" s="95"/>
      <c r="ECP8" s="95"/>
      <c r="ECQ8" s="95"/>
      <c r="ECR8" s="95"/>
      <c r="ECS8" s="95"/>
      <c r="ECT8" s="95"/>
      <c r="ECU8" s="95"/>
      <c r="ECV8" s="95"/>
      <c r="ECW8" s="95"/>
      <c r="ECX8" s="95"/>
      <c r="ECY8" s="101"/>
      <c r="ECZ8" s="46"/>
      <c r="EDA8" s="95"/>
      <c r="EDB8" s="95"/>
      <c r="EDC8" s="95"/>
      <c r="EDD8" s="95"/>
      <c r="EDE8" s="95"/>
      <c r="EDF8" s="95"/>
      <c r="EDG8" s="95"/>
      <c r="EDH8" s="95"/>
      <c r="EDI8" s="95"/>
      <c r="EDJ8" s="95"/>
      <c r="EDK8" s="95"/>
      <c r="EDL8" s="101"/>
      <c r="EDM8" s="46"/>
      <c r="EDN8" s="95"/>
      <c r="EDO8" s="95"/>
      <c r="EDP8" s="95"/>
      <c r="EDQ8" s="95"/>
      <c r="EDR8" s="95"/>
      <c r="EDS8" s="95"/>
      <c r="EDT8" s="95"/>
      <c r="EDU8" s="95"/>
      <c r="EDV8" s="95"/>
      <c r="EDW8" s="95"/>
      <c r="EDX8" s="95"/>
      <c r="EDY8" s="101"/>
      <c r="EDZ8" s="46"/>
      <c r="EEA8" s="95"/>
      <c r="EEB8" s="95"/>
      <c r="EEC8" s="95"/>
      <c r="EED8" s="95"/>
      <c r="EEE8" s="95"/>
      <c r="EEF8" s="95"/>
      <c r="EEG8" s="95"/>
      <c r="EEH8" s="95"/>
      <c r="EEI8" s="95"/>
      <c r="EEJ8" s="95"/>
      <c r="EEK8" s="95"/>
      <c r="EEL8" s="101"/>
      <c r="EEM8" s="46"/>
      <c r="EEN8" s="95"/>
      <c r="EEO8" s="95"/>
      <c r="EEP8" s="95"/>
      <c r="EEQ8" s="95"/>
      <c r="EER8" s="95"/>
      <c r="EES8" s="95"/>
      <c r="EET8" s="95"/>
      <c r="EEU8" s="95"/>
      <c r="EEV8" s="95"/>
      <c r="EEW8" s="95"/>
      <c r="EEX8" s="95"/>
      <c r="EEY8" s="101"/>
      <c r="EEZ8" s="46"/>
      <c r="EFA8" s="95"/>
      <c r="EFB8" s="95"/>
      <c r="EFC8" s="95"/>
      <c r="EFD8" s="95"/>
      <c r="EFE8" s="95"/>
      <c r="EFF8" s="95"/>
      <c r="EFG8" s="95"/>
      <c r="EFH8" s="95"/>
      <c r="EFI8" s="95"/>
      <c r="EFJ8" s="95"/>
      <c r="EFK8" s="95"/>
      <c r="EFL8" s="101"/>
      <c r="EFM8" s="46"/>
      <c r="EFN8" s="95"/>
      <c r="EFO8" s="95"/>
      <c r="EFP8" s="95"/>
      <c r="EFQ8" s="95"/>
      <c r="EFR8" s="95"/>
      <c r="EFS8" s="95"/>
      <c r="EFT8" s="95"/>
      <c r="EFU8" s="95"/>
      <c r="EFV8" s="95"/>
      <c r="EFW8" s="95"/>
      <c r="EFX8" s="95"/>
      <c r="EFY8" s="101"/>
      <c r="EFZ8" s="46"/>
      <c r="EGA8" s="95"/>
      <c r="EGB8" s="95"/>
      <c r="EGC8" s="95"/>
      <c r="EGD8" s="95"/>
      <c r="EGE8" s="95"/>
      <c r="EGF8" s="95"/>
      <c r="EGG8" s="95"/>
      <c r="EGH8" s="95"/>
      <c r="EGI8" s="95"/>
      <c r="EGJ8" s="95"/>
      <c r="EGK8" s="95"/>
      <c r="EGL8" s="101"/>
      <c r="EGM8" s="46"/>
      <c r="EGN8" s="95"/>
      <c r="EGO8" s="95"/>
      <c r="EGP8" s="95"/>
      <c r="EGQ8" s="95"/>
      <c r="EGR8" s="95"/>
      <c r="EGS8" s="95"/>
      <c r="EGT8" s="95"/>
      <c r="EGU8" s="95"/>
      <c r="EGV8" s="95"/>
      <c r="EGW8" s="95"/>
      <c r="EGX8" s="95"/>
      <c r="EGY8" s="101"/>
      <c r="EGZ8" s="46"/>
      <c r="EHA8" s="95"/>
      <c r="EHB8" s="95"/>
      <c r="EHC8" s="95"/>
      <c r="EHD8" s="95"/>
      <c r="EHE8" s="95"/>
      <c r="EHF8" s="95"/>
      <c r="EHG8" s="95"/>
      <c r="EHH8" s="95"/>
      <c r="EHI8" s="95"/>
      <c r="EHJ8" s="95"/>
      <c r="EHK8" s="95"/>
      <c r="EHL8" s="101"/>
      <c r="EHM8" s="46"/>
      <c r="EHN8" s="95"/>
      <c r="EHO8" s="95"/>
      <c r="EHP8" s="95"/>
      <c r="EHQ8" s="95"/>
      <c r="EHR8" s="95"/>
      <c r="EHS8" s="95"/>
      <c r="EHT8" s="95"/>
      <c r="EHU8" s="95"/>
      <c r="EHV8" s="95"/>
      <c r="EHW8" s="95"/>
      <c r="EHX8" s="95"/>
      <c r="EHY8" s="101"/>
      <c r="EHZ8" s="46"/>
      <c r="EIA8" s="95"/>
      <c r="EIB8" s="95"/>
      <c r="EIC8" s="95"/>
      <c r="EID8" s="95"/>
      <c r="EIE8" s="95"/>
      <c r="EIF8" s="95"/>
      <c r="EIG8" s="95"/>
      <c r="EIH8" s="95"/>
      <c r="EII8" s="95"/>
      <c r="EIJ8" s="95"/>
      <c r="EIK8" s="95"/>
      <c r="EIL8" s="101"/>
      <c r="EIM8" s="46"/>
      <c r="EIN8" s="95"/>
      <c r="EIO8" s="95"/>
      <c r="EIP8" s="95"/>
      <c r="EIQ8" s="95"/>
      <c r="EIR8" s="95"/>
      <c r="EIS8" s="95"/>
      <c r="EIT8" s="95"/>
      <c r="EIU8" s="95"/>
      <c r="EIV8" s="95"/>
      <c r="EIW8" s="95"/>
      <c r="EIX8" s="95"/>
      <c r="EIY8" s="101"/>
      <c r="EIZ8" s="46"/>
      <c r="EJA8" s="95"/>
      <c r="EJB8" s="95"/>
      <c r="EJC8" s="95"/>
      <c r="EJD8" s="95"/>
      <c r="EJE8" s="95"/>
      <c r="EJF8" s="95"/>
      <c r="EJG8" s="95"/>
      <c r="EJH8" s="95"/>
      <c r="EJI8" s="95"/>
      <c r="EJJ8" s="95"/>
      <c r="EJK8" s="95"/>
      <c r="EJL8" s="101"/>
      <c r="EJM8" s="46"/>
      <c r="EJN8" s="95"/>
      <c r="EJO8" s="95"/>
      <c r="EJP8" s="95"/>
      <c r="EJQ8" s="95"/>
      <c r="EJR8" s="95"/>
      <c r="EJS8" s="95"/>
      <c r="EJT8" s="95"/>
      <c r="EJU8" s="95"/>
      <c r="EJV8" s="95"/>
      <c r="EJW8" s="95"/>
      <c r="EJX8" s="95"/>
      <c r="EJY8" s="101"/>
      <c r="EJZ8" s="46"/>
      <c r="EKA8" s="95"/>
      <c r="EKB8" s="95"/>
      <c r="EKC8" s="95"/>
      <c r="EKD8" s="95"/>
      <c r="EKE8" s="95"/>
      <c r="EKF8" s="95"/>
      <c r="EKG8" s="95"/>
      <c r="EKH8" s="95"/>
      <c r="EKI8" s="95"/>
      <c r="EKJ8" s="95"/>
      <c r="EKK8" s="95"/>
      <c r="EKL8" s="101"/>
      <c r="EKM8" s="46"/>
      <c r="EKN8" s="95"/>
      <c r="EKO8" s="95"/>
      <c r="EKP8" s="95"/>
      <c r="EKQ8" s="95"/>
      <c r="EKR8" s="95"/>
      <c r="EKS8" s="95"/>
      <c r="EKT8" s="95"/>
      <c r="EKU8" s="95"/>
      <c r="EKV8" s="95"/>
      <c r="EKW8" s="95"/>
      <c r="EKX8" s="95"/>
      <c r="EKY8" s="101"/>
      <c r="EKZ8" s="46"/>
      <c r="ELA8" s="95"/>
      <c r="ELB8" s="95"/>
      <c r="ELC8" s="95"/>
      <c r="ELD8" s="95"/>
      <c r="ELE8" s="95"/>
      <c r="ELF8" s="95"/>
      <c r="ELG8" s="95"/>
      <c r="ELH8" s="95"/>
      <c r="ELI8" s="95"/>
      <c r="ELJ8" s="95"/>
      <c r="ELK8" s="95"/>
      <c r="ELL8" s="101"/>
      <c r="ELM8" s="46"/>
      <c r="ELN8" s="95"/>
      <c r="ELO8" s="95"/>
      <c r="ELP8" s="95"/>
      <c r="ELQ8" s="95"/>
      <c r="ELR8" s="95"/>
      <c r="ELS8" s="95"/>
      <c r="ELT8" s="95"/>
      <c r="ELU8" s="95"/>
      <c r="ELV8" s="95"/>
      <c r="ELW8" s="95"/>
      <c r="ELX8" s="95"/>
      <c r="ELY8" s="101"/>
      <c r="ELZ8" s="46"/>
      <c r="EMA8" s="95"/>
      <c r="EMB8" s="95"/>
      <c r="EMC8" s="95"/>
      <c r="EMD8" s="95"/>
      <c r="EME8" s="95"/>
      <c r="EMF8" s="95"/>
      <c r="EMG8" s="95"/>
      <c r="EMH8" s="95"/>
      <c r="EMI8" s="95"/>
      <c r="EMJ8" s="95"/>
      <c r="EMK8" s="95"/>
      <c r="EML8" s="101"/>
      <c r="EMM8" s="46"/>
      <c r="EMN8" s="95"/>
      <c r="EMO8" s="95"/>
      <c r="EMP8" s="95"/>
      <c r="EMQ8" s="95"/>
      <c r="EMR8" s="95"/>
      <c r="EMS8" s="95"/>
      <c r="EMT8" s="95"/>
      <c r="EMU8" s="95"/>
      <c r="EMV8" s="95"/>
      <c r="EMW8" s="95"/>
      <c r="EMX8" s="95"/>
      <c r="EMY8" s="101"/>
      <c r="EMZ8" s="46"/>
      <c r="ENA8" s="95"/>
      <c r="ENB8" s="95"/>
      <c r="ENC8" s="95"/>
      <c r="END8" s="95"/>
      <c r="ENE8" s="95"/>
      <c r="ENF8" s="95"/>
      <c r="ENG8" s="95"/>
      <c r="ENH8" s="95"/>
      <c r="ENI8" s="95"/>
      <c r="ENJ8" s="95"/>
      <c r="ENK8" s="95"/>
      <c r="ENL8" s="101"/>
      <c r="ENM8" s="46"/>
      <c r="ENN8" s="95"/>
      <c r="ENO8" s="95"/>
      <c r="ENP8" s="95"/>
      <c r="ENQ8" s="95"/>
      <c r="ENR8" s="95"/>
      <c r="ENS8" s="95"/>
      <c r="ENT8" s="95"/>
      <c r="ENU8" s="95"/>
      <c r="ENV8" s="95"/>
      <c r="ENW8" s="95"/>
      <c r="ENX8" s="95"/>
      <c r="ENY8" s="101"/>
      <c r="ENZ8" s="46"/>
      <c r="EOA8" s="95"/>
      <c r="EOB8" s="95"/>
      <c r="EOC8" s="95"/>
      <c r="EOD8" s="95"/>
      <c r="EOE8" s="95"/>
      <c r="EOF8" s="95"/>
      <c r="EOG8" s="95"/>
      <c r="EOH8" s="95"/>
      <c r="EOI8" s="95"/>
      <c r="EOJ8" s="95"/>
      <c r="EOK8" s="95"/>
      <c r="EOL8" s="101"/>
      <c r="EOM8" s="46"/>
      <c r="EON8" s="95"/>
      <c r="EOO8" s="95"/>
      <c r="EOP8" s="95"/>
      <c r="EOQ8" s="95"/>
      <c r="EOR8" s="95"/>
      <c r="EOS8" s="95"/>
      <c r="EOT8" s="95"/>
      <c r="EOU8" s="95"/>
      <c r="EOV8" s="95"/>
      <c r="EOW8" s="95"/>
      <c r="EOX8" s="95"/>
      <c r="EOY8" s="101"/>
      <c r="EOZ8" s="46"/>
      <c r="EPA8" s="95"/>
      <c r="EPB8" s="95"/>
      <c r="EPC8" s="95"/>
      <c r="EPD8" s="95"/>
      <c r="EPE8" s="95"/>
      <c r="EPF8" s="95"/>
      <c r="EPG8" s="95"/>
      <c r="EPH8" s="95"/>
      <c r="EPI8" s="95"/>
      <c r="EPJ8" s="95"/>
      <c r="EPK8" s="95"/>
      <c r="EPL8" s="101"/>
      <c r="EPM8" s="46"/>
      <c r="EPN8" s="95"/>
      <c r="EPO8" s="95"/>
      <c r="EPP8" s="95"/>
      <c r="EPQ8" s="95"/>
      <c r="EPR8" s="95"/>
      <c r="EPS8" s="95"/>
      <c r="EPT8" s="95"/>
      <c r="EPU8" s="95"/>
      <c r="EPV8" s="95"/>
      <c r="EPW8" s="95"/>
      <c r="EPX8" s="95"/>
      <c r="EPY8" s="101"/>
      <c r="EPZ8" s="46"/>
      <c r="EQA8" s="95"/>
      <c r="EQB8" s="95"/>
      <c r="EQC8" s="95"/>
      <c r="EQD8" s="95"/>
      <c r="EQE8" s="95"/>
      <c r="EQF8" s="95"/>
      <c r="EQG8" s="95"/>
      <c r="EQH8" s="95"/>
      <c r="EQI8" s="95"/>
      <c r="EQJ8" s="95"/>
      <c r="EQK8" s="95"/>
      <c r="EQL8" s="101"/>
      <c r="EQM8" s="46"/>
      <c r="EQN8" s="95"/>
      <c r="EQO8" s="95"/>
      <c r="EQP8" s="95"/>
      <c r="EQQ8" s="95"/>
      <c r="EQR8" s="95"/>
      <c r="EQS8" s="95"/>
      <c r="EQT8" s="95"/>
      <c r="EQU8" s="95"/>
      <c r="EQV8" s="95"/>
      <c r="EQW8" s="95"/>
      <c r="EQX8" s="95"/>
      <c r="EQY8" s="101"/>
      <c r="EQZ8" s="46"/>
      <c r="ERA8" s="95"/>
      <c r="ERB8" s="95"/>
      <c r="ERC8" s="95"/>
      <c r="ERD8" s="95"/>
      <c r="ERE8" s="95"/>
      <c r="ERF8" s="95"/>
      <c r="ERG8" s="95"/>
      <c r="ERH8" s="95"/>
      <c r="ERI8" s="95"/>
      <c r="ERJ8" s="95"/>
      <c r="ERK8" s="95"/>
      <c r="ERL8" s="101"/>
      <c r="ERM8" s="46"/>
      <c r="ERN8" s="95"/>
      <c r="ERO8" s="95"/>
      <c r="ERP8" s="95"/>
      <c r="ERQ8" s="95"/>
      <c r="ERR8" s="95"/>
      <c r="ERS8" s="95"/>
      <c r="ERT8" s="95"/>
      <c r="ERU8" s="95"/>
      <c r="ERV8" s="95"/>
      <c r="ERW8" s="95"/>
      <c r="ERX8" s="95"/>
      <c r="ERY8" s="101"/>
      <c r="ERZ8" s="46"/>
      <c r="ESA8" s="95"/>
      <c r="ESB8" s="95"/>
      <c r="ESC8" s="95"/>
      <c r="ESD8" s="95"/>
      <c r="ESE8" s="95"/>
      <c r="ESF8" s="95"/>
      <c r="ESG8" s="95"/>
      <c r="ESH8" s="95"/>
      <c r="ESI8" s="95"/>
      <c r="ESJ8" s="95"/>
      <c r="ESK8" s="95"/>
      <c r="ESL8" s="101"/>
      <c r="ESM8" s="46"/>
      <c r="ESN8" s="95"/>
      <c r="ESO8" s="95"/>
      <c r="ESP8" s="95"/>
      <c r="ESQ8" s="95"/>
      <c r="ESR8" s="95"/>
      <c r="ESS8" s="95"/>
      <c r="EST8" s="95"/>
      <c r="ESU8" s="95"/>
      <c r="ESV8" s="95"/>
      <c r="ESW8" s="95"/>
      <c r="ESX8" s="95"/>
      <c r="ESY8" s="101"/>
      <c r="ESZ8" s="46"/>
      <c r="ETA8" s="95"/>
      <c r="ETB8" s="95"/>
      <c r="ETC8" s="95"/>
      <c r="ETD8" s="95"/>
      <c r="ETE8" s="95"/>
      <c r="ETF8" s="95"/>
      <c r="ETG8" s="95"/>
      <c r="ETH8" s="95"/>
      <c r="ETI8" s="95"/>
      <c r="ETJ8" s="95"/>
      <c r="ETK8" s="95"/>
      <c r="ETL8" s="101"/>
      <c r="ETM8" s="46"/>
      <c r="ETN8" s="95"/>
      <c r="ETO8" s="95"/>
      <c r="ETP8" s="95"/>
      <c r="ETQ8" s="95"/>
      <c r="ETR8" s="95"/>
      <c r="ETS8" s="95"/>
      <c r="ETT8" s="95"/>
      <c r="ETU8" s="95"/>
      <c r="ETV8" s="95"/>
      <c r="ETW8" s="95"/>
      <c r="ETX8" s="95"/>
      <c r="ETY8" s="101"/>
      <c r="ETZ8" s="46"/>
      <c r="EUA8" s="95"/>
      <c r="EUB8" s="95"/>
      <c r="EUC8" s="95"/>
      <c r="EUD8" s="95"/>
      <c r="EUE8" s="95"/>
      <c r="EUF8" s="95"/>
      <c r="EUG8" s="95"/>
      <c r="EUH8" s="95"/>
      <c r="EUI8" s="95"/>
      <c r="EUJ8" s="95"/>
      <c r="EUK8" s="95"/>
      <c r="EUL8" s="101"/>
      <c r="EUM8" s="46"/>
      <c r="EUN8" s="95"/>
      <c r="EUO8" s="95"/>
      <c r="EUP8" s="95"/>
      <c r="EUQ8" s="95"/>
      <c r="EUR8" s="95"/>
      <c r="EUS8" s="95"/>
      <c r="EUT8" s="95"/>
      <c r="EUU8" s="95"/>
      <c r="EUV8" s="95"/>
      <c r="EUW8" s="95"/>
      <c r="EUX8" s="95"/>
      <c r="EUY8" s="101"/>
      <c r="EUZ8" s="46"/>
      <c r="EVA8" s="95"/>
      <c r="EVB8" s="95"/>
      <c r="EVC8" s="95"/>
      <c r="EVD8" s="95"/>
      <c r="EVE8" s="95"/>
      <c r="EVF8" s="95"/>
      <c r="EVG8" s="95"/>
      <c r="EVH8" s="95"/>
      <c r="EVI8" s="95"/>
      <c r="EVJ8" s="95"/>
      <c r="EVK8" s="95"/>
      <c r="EVL8" s="101"/>
      <c r="EVM8" s="46"/>
      <c r="EVN8" s="95"/>
      <c r="EVO8" s="95"/>
      <c r="EVP8" s="95"/>
      <c r="EVQ8" s="95"/>
      <c r="EVR8" s="95"/>
      <c r="EVS8" s="95"/>
      <c r="EVT8" s="95"/>
      <c r="EVU8" s="95"/>
      <c r="EVV8" s="95"/>
      <c r="EVW8" s="95"/>
      <c r="EVX8" s="95"/>
      <c r="EVY8" s="101"/>
      <c r="EVZ8" s="46"/>
      <c r="EWA8" s="95"/>
      <c r="EWB8" s="95"/>
      <c r="EWC8" s="95"/>
      <c r="EWD8" s="95"/>
      <c r="EWE8" s="95"/>
      <c r="EWF8" s="95"/>
      <c r="EWG8" s="95"/>
      <c r="EWH8" s="95"/>
      <c r="EWI8" s="95"/>
      <c r="EWJ8" s="95"/>
      <c r="EWK8" s="95"/>
      <c r="EWL8" s="101"/>
      <c r="EWM8" s="46"/>
      <c r="EWN8" s="95"/>
      <c r="EWO8" s="95"/>
      <c r="EWP8" s="95"/>
      <c r="EWQ8" s="95"/>
      <c r="EWR8" s="95"/>
      <c r="EWS8" s="95"/>
      <c r="EWT8" s="95"/>
      <c r="EWU8" s="95"/>
      <c r="EWV8" s="95"/>
      <c r="EWW8" s="95"/>
      <c r="EWX8" s="95"/>
      <c r="EWY8" s="101"/>
      <c r="EWZ8" s="46"/>
      <c r="EXA8" s="95"/>
      <c r="EXB8" s="95"/>
      <c r="EXC8" s="95"/>
      <c r="EXD8" s="95"/>
      <c r="EXE8" s="95"/>
      <c r="EXF8" s="95"/>
      <c r="EXG8" s="95"/>
      <c r="EXH8" s="95"/>
      <c r="EXI8" s="95"/>
      <c r="EXJ8" s="95"/>
      <c r="EXK8" s="95"/>
      <c r="EXL8" s="101"/>
      <c r="EXM8" s="46"/>
      <c r="EXN8" s="95"/>
      <c r="EXO8" s="95"/>
      <c r="EXP8" s="95"/>
      <c r="EXQ8" s="95"/>
      <c r="EXR8" s="95"/>
      <c r="EXS8" s="95"/>
      <c r="EXT8" s="95"/>
      <c r="EXU8" s="95"/>
      <c r="EXV8" s="95"/>
      <c r="EXW8" s="95"/>
      <c r="EXX8" s="95"/>
      <c r="EXY8" s="101"/>
      <c r="EXZ8" s="46"/>
      <c r="EYA8" s="95"/>
      <c r="EYB8" s="95"/>
      <c r="EYC8" s="95"/>
      <c r="EYD8" s="95"/>
      <c r="EYE8" s="95"/>
      <c r="EYF8" s="95"/>
      <c r="EYG8" s="95"/>
      <c r="EYH8" s="95"/>
      <c r="EYI8" s="95"/>
      <c r="EYJ8" s="95"/>
      <c r="EYK8" s="95"/>
      <c r="EYL8" s="101"/>
      <c r="EYM8" s="46"/>
      <c r="EYN8" s="95"/>
      <c r="EYO8" s="95"/>
      <c r="EYP8" s="95"/>
      <c r="EYQ8" s="95"/>
      <c r="EYR8" s="95"/>
      <c r="EYS8" s="95"/>
      <c r="EYT8" s="95"/>
      <c r="EYU8" s="95"/>
      <c r="EYV8" s="95"/>
      <c r="EYW8" s="95"/>
      <c r="EYX8" s="95"/>
      <c r="EYY8" s="101"/>
      <c r="EYZ8" s="46"/>
      <c r="EZA8" s="95"/>
      <c r="EZB8" s="95"/>
      <c r="EZC8" s="95"/>
      <c r="EZD8" s="95"/>
      <c r="EZE8" s="95"/>
      <c r="EZF8" s="95"/>
      <c r="EZG8" s="95"/>
      <c r="EZH8" s="95"/>
      <c r="EZI8" s="95"/>
      <c r="EZJ8" s="95"/>
      <c r="EZK8" s="95"/>
      <c r="EZL8" s="101"/>
      <c r="EZM8" s="46"/>
      <c r="EZN8" s="95"/>
      <c r="EZO8" s="95"/>
      <c r="EZP8" s="95"/>
      <c r="EZQ8" s="95"/>
      <c r="EZR8" s="95"/>
      <c r="EZS8" s="95"/>
      <c r="EZT8" s="95"/>
      <c r="EZU8" s="95"/>
      <c r="EZV8" s="95"/>
      <c r="EZW8" s="95"/>
      <c r="EZX8" s="95"/>
      <c r="EZY8" s="101"/>
      <c r="EZZ8" s="46"/>
      <c r="FAA8" s="95"/>
      <c r="FAB8" s="95"/>
      <c r="FAC8" s="95"/>
      <c r="FAD8" s="95"/>
      <c r="FAE8" s="95"/>
      <c r="FAF8" s="95"/>
      <c r="FAG8" s="95"/>
      <c r="FAH8" s="95"/>
      <c r="FAI8" s="95"/>
      <c r="FAJ8" s="95"/>
      <c r="FAK8" s="95"/>
      <c r="FAL8" s="101"/>
      <c r="FAM8" s="46"/>
      <c r="FAN8" s="95"/>
      <c r="FAO8" s="95"/>
      <c r="FAP8" s="95"/>
      <c r="FAQ8" s="95"/>
      <c r="FAR8" s="95"/>
      <c r="FAS8" s="95"/>
      <c r="FAT8" s="95"/>
      <c r="FAU8" s="95"/>
      <c r="FAV8" s="95"/>
      <c r="FAW8" s="95"/>
      <c r="FAX8" s="95"/>
      <c r="FAY8" s="101"/>
      <c r="FAZ8" s="46"/>
      <c r="FBA8" s="95"/>
      <c r="FBB8" s="95"/>
      <c r="FBC8" s="95"/>
      <c r="FBD8" s="95"/>
      <c r="FBE8" s="95"/>
      <c r="FBF8" s="95"/>
      <c r="FBG8" s="95"/>
      <c r="FBH8" s="95"/>
      <c r="FBI8" s="95"/>
      <c r="FBJ8" s="95"/>
      <c r="FBK8" s="95"/>
      <c r="FBL8" s="101"/>
      <c r="FBM8" s="46"/>
      <c r="FBN8" s="95"/>
      <c r="FBO8" s="95"/>
      <c r="FBP8" s="95"/>
      <c r="FBQ8" s="95"/>
      <c r="FBR8" s="95"/>
      <c r="FBS8" s="95"/>
      <c r="FBT8" s="95"/>
      <c r="FBU8" s="95"/>
      <c r="FBV8" s="95"/>
      <c r="FBW8" s="95"/>
      <c r="FBX8" s="95"/>
      <c r="FBY8" s="101"/>
      <c r="FBZ8" s="46"/>
      <c r="FCA8" s="95"/>
      <c r="FCB8" s="95"/>
      <c r="FCC8" s="95"/>
      <c r="FCD8" s="95"/>
      <c r="FCE8" s="95"/>
      <c r="FCF8" s="95"/>
      <c r="FCG8" s="95"/>
      <c r="FCH8" s="95"/>
      <c r="FCI8" s="95"/>
      <c r="FCJ8" s="95"/>
      <c r="FCK8" s="95"/>
      <c r="FCL8" s="101"/>
      <c r="FCM8" s="46"/>
      <c r="FCN8" s="95"/>
      <c r="FCO8" s="95"/>
      <c r="FCP8" s="95"/>
      <c r="FCQ8" s="95"/>
      <c r="FCR8" s="95"/>
      <c r="FCS8" s="95"/>
      <c r="FCT8" s="95"/>
      <c r="FCU8" s="95"/>
      <c r="FCV8" s="95"/>
      <c r="FCW8" s="95"/>
      <c r="FCX8" s="95"/>
      <c r="FCY8" s="101"/>
      <c r="FCZ8" s="46"/>
      <c r="FDA8" s="95"/>
      <c r="FDB8" s="95"/>
      <c r="FDC8" s="95"/>
      <c r="FDD8" s="95"/>
      <c r="FDE8" s="95"/>
      <c r="FDF8" s="95"/>
      <c r="FDG8" s="95"/>
      <c r="FDH8" s="95"/>
      <c r="FDI8" s="95"/>
      <c r="FDJ8" s="95"/>
      <c r="FDK8" s="95"/>
      <c r="FDL8" s="101"/>
      <c r="FDM8" s="46"/>
      <c r="FDN8" s="95"/>
      <c r="FDO8" s="95"/>
      <c r="FDP8" s="95"/>
      <c r="FDQ8" s="95"/>
      <c r="FDR8" s="95"/>
      <c r="FDS8" s="95"/>
      <c r="FDT8" s="95"/>
      <c r="FDU8" s="95"/>
      <c r="FDV8" s="95"/>
      <c r="FDW8" s="95"/>
      <c r="FDX8" s="95"/>
      <c r="FDY8" s="101"/>
      <c r="FDZ8" s="46"/>
      <c r="FEA8" s="95"/>
      <c r="FEB8" s="95"/>
      <c r="FEC8" s="95"/>
      <c r="FED8" s="95"/>
      <c r="FEE8" s="95"/>
      <c r="FEF8" s="95"/>
      <c r="FEG8" s="95"/>
      <c r="FEH8" s="95"/>
      <c r="FEI8" s="95"/>
      <c r="FEJ8" s="95"/>
      <c r="FEK8" s="95"/>
      <c r="FEL8" s="101"/>
      <c r="FEM8" s="46"/>
      <c r="FEN8" s="95"/>
      <c r="FEO8" s="95"/>
      <c r="FEP8" s="95"/>
      <c r="FEQ8" s="95"/>
      <c r="FER8" s="95"/>
      <c r="FES8" s="95"/>
      <c r="FET8" s="95"/>
      <c r="FEU8" s="95"/>
      <c r="FEV8" s="95"/>
      <c r="FEW8" s="95"/>
      <c r="FEX8" s="95"/>
      <c r="FEY8" s="101"/>
      <c r="FEZ8" s="46"/>
      <c r="FFA8" s="95"/>
      <c r="FFB8" s="95"/>
      <c r="FFC8" s="95"/>
      <c r="FFD8" s="95"/>
      <c r="FFE8" s="95"/>
      <c r="FFF8" s="95"/>
      <c r="FFG8" s="95"/>
      <c r="FFH8" s="95"/>
      <c r="FFI8" s="95"/>
      <c r="FFJ8" s="95"/>
      <c r="FFK8" s="95"/>
      <c r="FFL8" s="101"/>
      <c r="FFM8" s="46"/>
      <c r="FFN8" s="95"/>
      <c r="FFO8" s="95"/>
      <c r="FFP8" s="95"/>
      <c r="FFQ8" s="95"/>
      <c r="FFR8" s="95"/>
      <c r="FFS8" s="95"/>
      <c r="FFT8" s="95"/>
      <c r="FFU8" s="95"/>
      <c r="FFV8" s="95"/>
      <c r="FFW8" s="95"/>
      <c r="FFX8" s="95"/>
      <c r="FFY8" s="101"/>
      <c r="FFZ8" s="46"/>
      <c r="FGA8" s="95"/>
      <c r="FGB8" s="95"/>
      <c r="FGC8" s="95"/>
      <c r="FGD8" s="95"/>
      <c r="FGE8" s="95"/>
      <c r="FGF8" s="95"/>
      <c r="FGG8" s="95"/>
      <c r="FGH8" s="95"/>
      <c r="FGI8" s="95"/>
      <c r="FGJ8" s="95"/>
      <c r="FGK8" s="95"/>
      <c r="FGL8" s="101"/>
      <c r="FGM8" s="46"/>
      <c r="FGN8" s="95"/>
      <c r="FGO8" s="95"/>
      <c r="FGP8" s="95"/>
      <c r="FGQ8" s="95"/>
      <c r="FGR8" s="95"/>
      <c r="FGS8" s="95"/>
      <c r="FGT8" s="95"/>
      <c r="FGU8" s="95"/>
      <c r="FGV8" s="95"/>
      <c r="FGW8" s="95"/>
      <c r="FGX8" s="95"/>
      <c r="FGY8" s="101"/>
      <c r="FGZ8" s="46"/>
      <c r="FHA8" s="95"/>
      <c r="FHB8" s="95"/>
      <c r="FHC8" s="95"/>
      <c r="FHD8" s="95"/>
      <c r="FHE8" s="95"/>
      <c r="FHF8" s="95"/>
      <c r="FHG8" s="95"/>
      <c r="FHH8" s="95"/>
      <c r="FHI8" s="95"/>
      <c r="FHJ8" s="95"/>
      <c r="FHK8" s="95"/>
      <c r="FHL8" s="101"/>
      <c r="FHM8" s="46"/>
      <c r="FHN8" s="95"/>
      <c r="FHO8" s="95"/>
      <c r="FHP8" s="95"/>
      <c r="FHQ8" s="95"/>
      <c r="FHR8" s="95"/>
      <c r="FHS8" s="95"/>
      <c r="FHT8" s="95"/>
      <c r="FHU8" s="95"/>
      <c r="FHV8" s="95"/>
      <c r="FHW8" s="95"/>
      <c r="FHX8" s="95"/>
      <c r="FHY8" s="101"/>
      <c r="FHZ8" s="46"/>
      <c r="FIA8" s="95"/>
      <c r="FIB8" s="95"/>
      <c r="FIC8" s="95"/>
      <c r="FID8" s="95"/>
      <c r="FIE8" s="95"/>
      <c r="FIF8" s="95"/>
      <c r="FIG8" s="95"/>
      <c r="FIH8" s="95"/>
      <c r="FII8" s="95"/>
      <c r="FIJ8" s="95"/>
      <c r="FIK8" s="95"/>
      <c r="FIL8" s="101"/>
      <c r="FIM8" s="46"/>
      <c r="FIN8" s="95"/>
      <c r="FIO8" s="95"/>
      <c r="FIP8" s="95"/>
      <c r="FIQ8" s="95"/>
      <c r="FIR8" s="95"/>
      <c r="FIS8" s="95"/>
      <c r="FIT8" s="95"/>
      <c r="FIU8" s="95"/>
      <c r="FIV8" s="95"/>
      <c r="FIW8" s="95"/>
      <c r="FIX8" s="95"/>
      <c r="FIY8" s="101"/>
      <c r="FIZ8" s="46"/>
      <c r="FJA8" s="95"/>
      <c r="FJB8" s="95"/>
      <c r="FJC8" s="95"/>
      <c r="FJD8" s="95"/>
      <c r="FJE8" s="95"/>
      <c r="FJF8" s="95"/>
      <c r="FJG8" s="95"/>
      <c r="FJH8" s="95"/>
      <c r="FJI8" s="95"/>
      <c r="FJJ8" s="95"/>
      <c r="FJK8" s="95"/>
      <c r="FJL8" s="101"/>
      <c r="FJM8" s="46"/>
      <c r="FJN8" s="95"/>
      <c r="FJO8" s="95"/>
      <c r="FJP8" s="95"/>
      <c r="FJQ8" s="95"/>
      <c r="FJR8" s="95"/>
      <c r="FJS8" s="95"/>
      <c r="FJT8" s="95"/>
      <c r="FJU8" s="95"/>
      <c r="FJV8" s="95"/>
      <c r="FJW8" s="95"/>
      <c r="FJX8" s="95"/>
      <c r="FJY8" s="101"/>
      <c r="FJZ8" s="46"/>
      <c r="FKA8" s="95"/>
      <c r="FKB8" s="95"/>
      <c r="FKC8" s="95"/>
      <c r="FKD8" s="95"/>
      <c r="FKE8" s="95"/>
      <c r="FKF8" s="95"/>
      <c r="FKG8" s="95"/>
      <c r="FKH8" s="95"/>
      <c r="FKI8" s="95"/>
      <c r="FKJ8" s="95"/>
      <c r="FKK8" s="95"/>
      <c r="FKL8" s="101"/>
      <c r="FKM8" s="46"/>
      <c r="FKN8" s="95"/>
      <c r="FKO8" s="95"/>
      <c r="FKP8" s="95"/>
      <c r="FKQ8" s="95"/>
      <c r="FKR8" s="95"/>
      <c r="FKS8" s="95"/>
      <c r="FKT8" s="95"/>
      <c r="FKU8" s="95"/>
      <c r="FKV8" s="95"/>
      <c r="FKW8" s="95"/>
      <c r="FKX8" s="95"/>
      <c r="FKY8" s="101"/>
      <c r="FKZ8" s="46"/>
      <c r="FLA8" s="95"/>
      <c r="FLB8" s="95"/>
      <c r="FLC8" s="95"/>
      <c r="FLD8" s="95"/>
      <c r="FLE8" s="95"/>
      <c r="FLF8" s="95"/>
      <c r="FLG8" s="95"/>
      <c r="FLH8" s="95"/>
      <c r="FLI8" s="95"/>
      <c r="FLJ8" s="95"/>
      <c r="FLK8" s="95"/>
      <c r="FLL8" s="101"/>
      <c r="FLM8" s="46"/>
      <c r="FLN8" s="95"/>
      <c r="FLO8" s="95"/>
      <c r="FLP8" s="95"/>
      <c r="FLQ8" s="95"/>
      <c r="FLR8" s="95"/>
      <c r="FLS8" s="95"/>
      <c r="FLT8" s="95"/>
      <c r="FLU8" s="95"/>
      <c r="FLV8" s="95"/>
      <c r="FLW8" s="95"/>
      <c r="FLX8" s="95"/>
      <c r="FLY8" s="101"/>
      <c r="FLZ8" s="46"/>
      <c r="FMA8" s="95"/>
      <c r="FMB8" s="95"/>
      <c r="FMC8" s="95"/>
      <c r="FMD8" s="95"/>
      <c r="FME8" s="95"/>
      <c r="FMF8" s="95"/>
      <c r="FMG8" s="95"/>
      <c r="FMH8" s="95"/>
      <c r="FMI8" s="95"/>
      <c r="FMJ8" s="95"/>
      <c r="FMK8" s="95"/>
      <c r="FML8" s="101"/>
      <c r="FMM8" s="46"/>
      <c r="FMN8" s="95"/>
      <c r="FMO8" s="95"/>
      <c r="FMP8" s="95"/>
      <c r="FMQ8" s="95"/>
      <c r="FMR8" s="95"/>
      <c r="FMS8" s="95"/>
      <c r="FMT8" s="95"/>
      <c r="FMU8" s="95"/>
      <c r="FMV8" s="95"/>
      <c r="FMW8" s="95"/>
      <c r="FMX8" s="95"/>
      <c r="FMY8" s="101"/>
      <c r="FMZ8" s="46"/>
      <c r="FNA8" s="95"/>
      <c r="FNB8" s="95"/>
      <c r="FNC8" s="95"/>
      <c r="FND8" s="95"/>
      <c r="FNE8" s="95"/>
      <c r="FNF8" s="95"/>
      <c r="FNG8" s="95"/>
      <c r="FNH8" s="95"/>
      <c r="FNI8" s="95"/>
      <c r="FNJ8" s="95"/>
      <c r="FNK8" s="95"/>
      <c r="FNL8" s="101"/>
      <c r="FNM8" s="46"/>
      <c r="FNN8" s="95"/>
      <c r="FNO8" s="95"/>
      <c r="FNP8" s="95"/>
      <c r="FNQ8" s="95"/>
      <c r="FNR8" s="95"/>
      <c r="FNS8" s="95"/>
      <c r="FNT8" s="95"/>
      <c r="FNU8" s="95"/>
      <c r="FNV8" s="95"/>
      <c r="FNW8" s="95"/>
      <c r="FNX8" s="95"/>
      <c r="FNY8" s="101"/>
      <c r="FNZ8" s="46"/>
      <c r="FOA8" s="95"/>
      <c r="FOB8" s="95"/>
      <c r="FOC8" s="95"/>
      <c r="FOD8" s="95"/>
      <c r="FOE8" s="95"/>
      <c r="FOF8" s="95"/>
      <c r="FOG8" s="95"/>
      <c r="FOH8" s="95"/>
      <c r="FOI8" s="95"/>
      <c r="FOJ8" s="95"/>
      <c r="FOK8" s="95"/>
      <c r="FOL8" s="101"/>
      <c r="FOM8" s="46"/>
      <c r="FON8" s="95"/>
      <c r="FOO8" s="95"/>
      <c r="FOP8" s="95"/>
      <c r="FOQ8" s="95"/>
      <c r="FOR8" s="95"/>
      <c r="FOS8" s="95"/>
      <c r="FOT8" s="95"/>
      <c r="FOU8" s="95"/>
      <c r="FOV8" s="95"/>
      <c r="FOW8" s="95"/>
      <c r="FOX8" s="95"/>
      <c r="FOY8" s="101"/>
      <c r="FOZ8" s="46"/>
      <c r="FPA8" s="95"/>
      <c r="FPB8" s="95"/>
      <c r="FPC8" s="95"/>
      <c r="FPD8" s="95"/>
      <c r="FPE8" s="95"/>
      <c r="FPF8" s="95"/>
      <c r="FPG8" s="95"/>
      <c r="FPH8" s="95"/>
      <c r="FPI8" s="95"/>
      <c r="FPJ8" s="95"/>
      <c r="FPK8" s="95"/>
      <c r="FPL8" s="101"/>
      <c r="FPM8" s="46"/>
      <c r="FPN8" s="95"/>
      <c r="FPO8" s="95"/>
      <c r="FPP8" s="95"/>
      <c r="FPQ8" s="95"/>
      <c r="FPR8" s="95"/>
      <c r="FPS8" s="95"/>
      <c r="FPT8" s="95"/>
      <c r="FPU8" s="95"/>
      <c r="FPV8" s="95"/>
      <c r="FPW8" s="95"/>
      <c r="FPX8" s="95"/>
      <c r="FPY8" s="101"/>
      <c r="FPZ8" s="46"/>
      <c r="FQA8" s="95"/>
      <c r="FQB8" s="95"/>
      <c r="FQC8" s="95"/>
      <c r="FQD8" s="95"/>
      <c r="FQE8" s="95"/>
      <c r="FQF8" s="95"/>
      <c r="FQG8" s="95"/>
      <c r="FQH8" s="95"/>
      <c r="FQI8" s="95"/>
      <c r="FQJ8" s="95"/>
      <c r="FQK8" s="95"/>
      <c r="FQL8" s="101"/>
      <c r="FQM8" s="46"/>
      <c r="FQN8" s="95"/>
      <c r="FQO8" s="95"/>
      <c r="FQP8" s="95"/>
      <c r="FQQ8" s="95"/>
      <c r="FQR8" s="95"/>
      <c r="FQS8" s="95"/>
      <c r="FQT8" s="95"/>
      <c r="FQU8" s="95"/>
      <c r="FQV8" s="95"/>
      <c r="FQW8" s="95"/>
      <c r="FQX8" s="95"/>
      <c r="FQY8" s="101"/>
      <c r="FQZ8" s="46"/>
      <c r="FRA8" s="95"/>
      <c r="FRB8" s="95"/>
      <c r="FRC8" s="95"/>
      <c r="FRD8" s="95"/>
      <c r="FRE8" s="95"/>
      <c r="FRF8" s="95"/>
      <c r="FRG8" s="95"/>
      <c r="FRH8" s="95"/>
      <c r="FRI8" s="95"/>
      <c r="FRJ8" s="95"/>
      <c r="FRK8" s="95"/>
      <c r="FRL8" s="101"/>
      <c r="FRM8" s="46"/>
      <c r="FRN8" s="95"/>
      <c r="FRO8" s="95"/>
      <c r="FRP8" s="95"/>
      <c r="FRQ8" s="95"/>
      <c r="FRR8" s="95"/>
      <c r="FRS8" s="95"/>
      <c r="FRT8" s="95"/>
      <c r="FRU8" s="95"/>
      <c r="FRV8" s="95"/>
      <c r="FRW8" s="95"/>
      <c r="FRX8" s="95"/>
      <c r="FRY8" s="101"/>
      <c r="FRZ8" s="46"/>
      <c r="FSA8" s="95"/>
      <c r="FSB8" s="95"/>
      <c r="FSC8" s="95"/>
      <c r="FSD8" s="95"/>
      <c r="FSE8" s="95"/>
      <c r="FSF8" s="95"/>
      <c r="FSG8" s="95"/>
      <c r="FSH8" s="95"/>
      <c r="FSI8" s="95"/>
      <c r="FSJ8" s="95"/>
      <c r="FSK8" s="95"/>
      <c r="FSL8" s="101"/>
      <c r="FSM8" s="46"/>
      <c r="FSN8" s="95"/>
      <c r="FSO8" s="95"/>
      <c r="FSP8" s="95"/>
      <c r="FSQ8" s="95"/>
      <c r="FSR8" s="95"/>
      <c r="FSS8" s="95"/>
      <c r="FST8" s="95"/>
      <c r="FSU8" s="95"/>
      <c r="FSV8" s="95"/>
      <c r="FSW8" s="95"/>
      <c r="FSX8" s="95"/>
      <c r="FSY8" s="101"/>
      <c r="FSZ8" s="46"/>
      <c r="FTA8" s="95"/>
      <c r="FTB8" s="95"/>
      <c r="FTC8" s="95"/>
      <c r="FTD8" s="95"/>
      <c r="FTE8" s="95"/>
      <c r="FTF8" s="95"/>
      <c r="FTG8" s="95"/>
      <c r="FTH8" s="95"/>
      <c r="FTI8" s="95"/>
      <c r="FTJ8" s="95"/>
      <c r="FTK8" s="95"/>
      <c r="FTL8" s="101"/>
      <c r="FTM8" s="46"/>
      <c r="FTN8" s="95"/>
      <c r="FTO8" s="95"/>
      <c r="FTP8" s="95"/>
      <c r="FTQ8" s="95"/>
      <c r="FTR8" s="95"/>
      <c r="FTS8" s="95"/>
      <c r="FTT8" s="95"/>
      <c r="FTU8" s="95"/>
      <c r="FTV8" s="95"/>
      <c r="FTW8" s="95"/>
      <c r="FTX8" s="95"/>
      <c r="FTY8" s="101"/>
      <c r="FTZ8" s="46"/>
      <c r="FUA8" s="95"/>
      <c r="FUB8" s="95"/>
      <c r="FUC8" s="95"/>
      <c r="FUD8" s="95"/>
      <c r="FUE8" s="95"/>
      <c r="FUF8" s="95"/>
      <c r="FUG8" s="95"/>
      <c r="FUH8" s="95"/>
      <c r="FUI8" s="95"/>
      <c r="FUJ8" s="95"/>
      <c r="FUK8" s="95"/>
      <c r="FUL8" s="101"/>
      <c r="FUM8" s="46"/>
      <c r="FUN8" s="95"/>
      <c r="FUO8" s="95"/>
      <c r="FUP8" s="95"/>
      <c r="FUQ8" s="95"/>
      <c r="FUR8" s="95"/>
      <c r="FUS8" s="95"/>
      <c r="FUT8" s="95"/>
      <c r="FUU8" s="95"/>
      <c r="FUV8" s="95"/>
      <c r="FUW8" s="95"/>
      <c r="FUX8" s="95"/>
      <c r="FUY8" s="101"/>
      <c r="FUZ8" s="46"/>
      <c r="FVA8" s="95"/>
      <c r="FVB8" s="95"/>
      <c r="FVC8" s="95"/>
      <c r="FVD8" s="95"/>
      <c r="FVE8" s="95"/>
      <c r="FVF8" s="95"/>
      <c r="FVG8" s="95"/>
      <c r="FVH8" s="95"/>
      <c r="FVI8" s="95"/>
      <c r="FVJ8" s="95"/>
      <c r="FVK8" s="95"/>
      <c r="FVL8" s="101"/>
      <c r="FVM8" s="46"/>
      <c r="FVN8" s="95"/>
      <c r="FVO8" s="95"/>
      <c r="FVP8" s="95"/>
      <c r="FVQ8" s="95"/>
      <c r="FVR8" s="95"/>
      <c r="FVS8" s="95"/>
      <c r="FVT8" s="95"/>
      <c r="FVU8" s="95"/>
      <c r="FVV8" s="95"/>
      <c r="FVW8" s="95"/>
      <c r="FVX8" s="95"/>
      <c r="FVY8" s="101"/>
      <c r="FVZ8" s="46"/>
      <c r="FWA8" s="95"/>
      <c r="FWB8" s="95"/>
      <c r="FWC8" s="95"/>
      <c r="FWD8" s="95"/>
      <c r="FWE8" s="95"/>
      <c r="FWF8" s="95"/>
      <c r="FWG8" s="95"/>
      <c r="FWH8" s="95"/>
      <c r="FWI8" s="95"/>
      <c r="FWJ8" s="95"/>
      <c r="FWK8" s="95"/>
      <c r="FWL8" s="101"/>
      <c r="FWM8" s="46"/>
      <c r="FWN8" s="95"/>
      <c r="FWO8" s="95"/>
      <c r="FWP8" s="95"/>
      <c r="FWQ8" s="95"/>
      <c r="FWR8" s="95"/>
      <c r="FWS8" s="95"/>
      <c r="FWT8" s="95"/>
      <c r="FWU8" s="95"/>
      <c r="FWV8" s="95"/>
      <c r="FWW8" s="95"/>
      <c r="FWX8" s="95"/>
      <c r="FWY8" s="101"/>
      <c r="FWZ8" s="46"/>
      <c r="FXA8" s="95"/>
      <c r="FXB8" s="95"/>
      <c r="FXC8" s="95"/>
      <c r="FXD8" s="95"/>
      <c r="FXE8" s="95"/>
      <c r="FXF8" s="95"/>
      <c r="FXG8" s="95"/>
      <c r="FXH8" s="95"/>
      <c r="FXI8" s="95"/>
      <c r="FXJ8" s="95"/>
      <c r="FXK8" s="95"/>
      <c r="FXL8" s="101"/>
      <c r="FXM8" s="46"/>
      <c r="FXN8" s="95"/>
      <c r="FXO8" s="95"/>
      <c r="FXP8" s="95"/>
      <c r="FXQ8" s="95"/>
      <c r="FXR8" s="95"/>
      <c r="FXS8" s="95"/>
      <c r="FXT8" s="95"/>
      <c r="FXU8" s="95"/>
      <c r="FXV8" s="95"/>
      <c r="FXW8" s="95"/>
      <c r="FXX8" s="95"/>
      <c r="FXY8" s="101"/>
      <c r="FXZ8" s="46"/>
      <c r="FYA8" s="95"/>
      <c r="FYB8" s="95"/>
      <c r="FYC8" s="95"/>
      <c r="FYD8" s="95"/>
      <c r="FYE8" s="95"/>
      <c r="FYF8" s="95"/>
      <c r="FYG8" s="95"/>
      <c r="FYH8" s="95"/>
      <c r="FYI8" s="95"/>
      <c r="FYJ8" s="95"/>
      <c r="FYK8" s="95"/>
      <c r="FYL8" s="101"/>
      <c r="FYM8" s="46"/>
      <c r="FYN8" s="95"/>
      <c r="FYO8" s="95"/>
      <c r="FYP8" s="95"/>
      <c r="FYQ8" s="95"/>
      <c r="FYR8" s="95"/>
      <c r="FYS8" s="95"/>
      <c r="FYT8" s="95"/>
      <c r="FYU8" s="95"/>
      <c r="FYV8" s="95"/>
      <c r="FYW8" s="95"/>
      <c r="FYX8" s="95"/>
      <c r="FYY8" s="101"/>
      <c r="FYZ8" s="46"/>
      <c r="FZA8" s="95"/>
      <c r="FZB8" s="95"/>
      <c r="FZC8" s="95"/>
      <c r="FZD8" s="95"/>
      <c r="FZE8" s="95"/>
      <c r="FZF8" s="95"/>
      <c r="FZG8" s="95"/>
      <c r="FZH8" s="95"/>
      <c r="FZI8" s="95"/>
      <c r="FZJ8" s="95"/>
      <c r="FZK8" s="95"/>
      <c r="FZL8" s="101"/>
      <c r="FZM8" s="46"/>
      <c r="FZN8" s="95"/>
      <c r="FZO8" s="95"/>
      <c r="FZP8" s="95"/>
      <c r="FZQ8" s="95"/>
      <c r="FZR8" s="95"/>
      <c r="FZS8" s="95"/>
      <c r="FZT8" s="95"/>
      <c r="FZU8" s="95"/>
      <c r="FZV8" s="95"/>
      <c r="FZW8" s="95"/>
      <c r="FZX8" s="95"/>
      <c r="FZY8" s="101"/>
      <c r="FZZ8" s="46"/>
      <c r="GAA8" s="95"/>
      <c r="GAB8" s="95"/>
      <c r="GAC8" s="95"/>
      <c r="GAD8" s="95"/>
      <c r="GAE8" s="95"/>
      <c r="GAF8" s="95"/>
      <c r="GAG8" s="95"/>
      <c r="GAH8" s="95"/>
      <c r="GAI8" s="95"/>
      <c r="GAJ8" s="95"/>
      <c r="GAK8" s="95"/>
      <c r="GAL8" s="101"/>
      <c r="GAM8" s="46"/>
      <c r="GAN8" s="95"/>
      <c r="GAO8" s="95"/>
      <c r="GAP8" s="95"/>
      <c r="GAQ8" s="95"/>
      <c r="GAR8" s="95"/>
      <c r="GAS8" s="95"/>
      <c r="GAT8" s="95"/>
      <c r="GAU8" s="95"/>
      <c r="GAV8" s="95"/>
      <c r="GAW8" s="95"/>
      <c r="GAX8" s="95"/>
      <c r="GAY8" s="101"/>
      <c r="GAZ8" s="46"/>
      <c r="GBA8" s="95"/>
      <c r="GBB8" s="95"/>
      <c r="GBC8" s="95"/>
      <c r="GBD8" s="95"/>
      <c r="GBE8" s="95"/>
      <c r="GBF8" s="95"/>
      <c r="GBG8" s="95"/>
      <c r="GBH8" s="95"/>
      <c r="GBI8" s="95"/>
      <c r="GBJ8" s="95"/>
      <c r="GBK8" s="95"/>
      <c r="GBL8" s="101"/>
      <c r="GBM8" s="46"/>
      <c r="GBN8" s="95"/>
      <c r="GBO8" s="95"/>
      <c r="GBP8" s="95"/>
      <c r="GBQ8" s="95"/>
      <c r="GBR8" s="95"/>
      <c r="GBS8" s="95"/>
      <c r="GBT8" s="95"/>
      <c r="GBU8" s="95"/>
      <c r="GBV8" s="95"/>
      <c r="GBW8" s="95"/>
      <c r="GBX8" s="95"/>
      <c r="GBY8" s="101"/>
      <c r="GBZ8" s="46"/>
      <c r="GCA8" s="95"/>
      <c r="GCB8" s="95"/>
      <c r="GCC8" s="95"/>
      <c r="GCD8" s="95"/>
      <c r="GCE8" s="95"/>
      <c r="GCF8" s="95"/>
      <c r="GCG8" s="95"/>
      <c r="GCH8" s="95"/>
      <c r="GCI8" s="95"/>
      <c r="GCJ8" s="95"/>
      <c r="GCK8" s="95"/>
      <c r="GCL8" s="101"/>
      <c r="GCM8" s="46"/>
      <c r="GCN8" s="95"/>
      <c r="GCO8" s="95"/>
      <c r="GCP8" s="95"/>
      <c r="GCQ8" s="95"/>
      <c r="GCR8" s="95"/>
      <c r="GCS8" s="95"/>
      <c r="GCT8" s="95"/>
      <c r="GCU8" s="95"/>
      <c r="GCV8" s="95"/>
      <c r="GCW8" s="95"/>
      <c r="GCX8" s="95"/>
      <c r="GCY8" s="101"/>
      <c r="GCZ8" s="46"/>
      <c r="GDA8" s="95"/>
      <c r="GDB8" s="95"/>
      <c r="GDC8" s="95"/>
      <c r="GDD8" s="95"/>
      <c r="GDE8" s="95"/>
      <c r="GDF8" s="95"/>
      <c r="GDG8" s="95"/>
      <c r="GDH8" s="95"/>
      <c r="GDI8" s="95"/>
      <c r="GDJ8" s="95"/>
      <c r="GDK8" s="95"/>
      <c r="GDL8" s="101"/>
      <c r="GDM8" s="46"/>
      <c r="GDN8" s="95"/>
      <c r="GDO8" s="95"/>
      <c r="GDP8" s="95"/>
      <c r="GDQ8" s="95"/>
      <c r="GDR8" s="95"/>
      <c r="GDS8" s="95"/>
      <c r="GDT8" s="95"/>
      <c r="GDU8" s="95"/>
      <c r="GDV8" s="95"/>
      <c r="GDW8" s="95"/>
      <c r="GDX8" s="95"/>
      <c r="GDY8" s="101"/>
      <c r="GDZ8" s="46"/>
      <c r="GEA8" s="95"/>
      <c r="GEB8" s="95"/>
      <c r="GEC8" s="95"/>
      <c r="GED8" s="95"/>
      <c r="GEE8" s="95"/>
      <c r="GEF8" s="95"/>
      <c r="GEG8" s="95"/>
      <c r="GEH8" s="95"/>
      <c r="GEI8" s="95"/>
      <c r="GEJ8" s="95"/>
      <c r="GEK8" s="95"/>
      <c r="GEL8" s="101"/>
      <c r="GEM8" s="46"/>
      <c r="GEN8" s="95"/>
      <c r="GEO8" s="95"/>
      <c r="GEP8" s="95"/>
      <c r="GEQ8" s="95"/>
      <c r="GER8" s="95"/>
      <c r="GES8" s="95"/>
      <c r="GET8" s="95"/>
      <c r="GEU8" s="95"/>
      <c r="GEV8" s="95"/>
      <c r="GEW8" s="95"/>
      <c r="GEX8" s="95"/>
      <c r="GEY8" s="101"/>
      <c r="GEZ8" s="46"/>
      <c r="GFA8" s="95"/>
      <c r="GFB8" s="95"/>
      <c r="GFC8" s="95"/>
      <c r="GFD8" s="95"/>
      <c r="GFE8" s="95"/>
      <c r="GFF8" s="95"/>
      <c r="GFG8" s="95"/>
      <c r="GFH8" s="95"/>
      <c r="GFI8" s="95"/>
      <c r="GFJ8" s="95"/>
      <c r="GFK8" s="95"/>
      <c r="GFL8" s="101"/>
      <c r="GFM8" s="46"/>
      <c r="GFN8" s="95"/>
      <c r="GFO8" s="95"/>
      <c r="GFP8" s="95"/>
      <c r="GFQ8" s="95"/>
      <c r="GFR8" s="95"/>
      <c r="GFS8" s="95"/>
      <c r="GFT8" s="95"/>
      <c r="GFU8" s="95"/>
      <c r="GFV8" s="95"/>
      <c r="GFW8" s="95"/>
      <c r="GFX8" s="95"/>
      <c r="GFY8" s="101"/>
      <c r="GFZ8" s="46"/>
      <c r="GGA8" s="95"/>
      <c r="GGB8" s="95"/>
      <c r="GGC8" s="95"/>
      <c r="GGD8" s="95"/>
      <c r="GGE8" s="95"/>
      <c r="GGF8" s="95"/>
      <c r="GGG8" s="95"/>
      <c r="GGH8" s="95"/>
      <c r="GGI8" s="95"/>
      <c r="GGJ8" s="95"/>
      <c r="GGK8" s="95"/>
      <c r="GGL8" s="101"/>
      <c r="GGM8" s="46"/>
      <c r="GGN8" s="95"/>
      <c r="GGO8" s="95"/>
      <c r="GGP8" s="95"/>
      <c r="GGQ8" s="95"/>
      <c r="GGR8" s="95"/>
      <c r="GGS8" s="95"/>
      <c r="GGT8" s="95"/>
      <c r="GGU8" s="95"/>
      <c r="GGV8" s="95"/>
      <c r="GGW8" s="95"/>
      <c r="GGX8" s="95"/>
      <c r="GGY8" s="101"/>
      <c r="GGZ8" s="46"/>
      <c r="GHA8" s="95"/>
      <c r="GHB8" s="95"/>
      <c r="GHC8" s="95"/>
      <c r="GHD8" s="95"/>
      <c r="GHE8" s="95"/>
      <c r="GHF8" s="95"/>
      <c r="GHG8" s="95"/>
      <c r="GHH8" s="95"/>
      <c r="GHI8" s="95"/>
      <c r="GHJ8" s="95"/>
      <c r="GHK8" s="95"/>
      <c r="GHL8" s="101"/>
      <c r="GHM8" s="46"/>
      <c r="GHN8" s="95"/>
      <c r="GHO8" s="95"/>
      <c r="GHP8" s="95"/>
      <c r="GHQ8" s="95"/>
      <c r="GHR8" s="95"/>
      <c r="GHS8" s="95"/>
      <c r="GHT8" s="95"/>
      <c r="GHU8" s="95"/>
      <c r="GHV8" s="95"/>
      <c r="GHW8" s="95"/>
      <c r="GHX8" s="95"/>
      <c r="GHY8" s="101"/>
      <c r="GHZ8" s="46"/>
      <c r="GIA8" s="95"/>
      <c r="GIB8" s="95"/>
      <c r="GIC8" s="95"/>
      <c r="GID8" s="95"/>
      <c r="GIE8" s="95"/>
      <c r="GIF8" s="95"/>
      <c r="GIG8" s="95"/>
      <c r="GIH8" s="95"/>
      <c r="GII8" s="95"/>
      <c r="GIJ8" s="95"/>
      <c r="GIK8" s="95"/>
      <c r="GIL8" s="101"/>
      <c r="GIM8" s="46"/>
      <c r="GIN8" s="95"/>
      <c r="GIO8" s="95"/>
      <c r="GIP8" s="95"/>
      <c r="GIQ8" s="95"/>
      <c r="GIR8" s="95"/>
      <c r="GIS8" s="95"/>
      <c r="GIT8" s="95"/>
      <c r="GIU8" s="95"/>
      <c r="GIV8" s="95"/>
      <c r="GIW8" s="95"/>
      <c r="GIX8" s="95"/>
      <c r="GIY8" s="101"/>
      <c r="GIZ8" s="46"/>
      <c r="GJA8" s="95"/>
      <c r="GJB8" s="95"/>
      <c r="GJC8" s="95"/>
      <c r="GJD8" s="95"/>
      <c r="GJE8" s="95"/>
      <c r="GJF8" s="95"/>
      <c r="GJG8" s="95"/>
      <c r="GJH8" s="95"/>
      <c r="GJI8" s="95"/>
      <c r="GJJ8" s="95"/>
      <c r="GJK8" s="95"/>
      <c r="GJL8" s="101"/>
      <c r="GJM8" s="46"/>
      <c r="GJN8" s="95"/>
      <c r="GJO8" s="95"/>
      <c r="GJP8" s="95"/>
      <c r="GJQ8" s="95"/>
      <c r="GJR8" s="95"/>
      <c r="GJS8" s="95"/>
      <c r="GJT8" s="95"/>
      <c r="GJU8" s="95"/>
      <c r="GJV8" s="95"/>
      <c r="GJW8" s="95"/>
      <c r="GJX8" s="95"/>
      <c r="GJY8" s="101"/>
      <c r="GJZ8" s="46"/>
      <c r="GKA8" s="95"/>
      <c r="GKB8" s="95"/>
      <c r="GKC8" s="95"/>
      <c r="GKD8" s="95"/>
      <c r="GKE8" s="95"/>
      <c r="GKF8" s="95"/>
      <c r="GKG8" s="95"/>
      <c r="GKH8" s="95"/>
      <c r="GKI8" s="95"/>
      <c r="GKJ8" s="95"/>
      <c r="GKK8" s="95"/>
      <c r="GKL8" s="101"/>
      <c r="GKM8" s="46"/>
      <c r="GKN8" s="95"/>
      <c r="GKO8" s="95"/>
      <c r="GKP8" s="95"/>
      <c r="GKQ8" s="95"/>
      <c r="GKR8" s="95"/>
      <c r="GKS8" s="95"/>
      <c r="GKT8" s="95"/>
      <c r="GKU8" s="95"/>
      <c r="GKV8" s="95"/>
      <c r="GKW8" s="95"/>
      <c r="GKX8" s="95"/>
      <c r="GKY8" s="101"/>
      <c r="GKZ8" s="46"/>
      <c r="GLA8" s="95"/>
      <c r="GLB8" s="95"/>
      <c r="GLC8" s="95"/>
      <c r="GLD8" s="95"/>
      <c r="GLE8" s="95"/>
      <c r="GLF8" s="95"/>
      <c r="GLG8" s="95"/>
      <c r="GLH8" s="95"/>
      <c r="GLI8" s="95"/>
      <c r="GLJ8" s="95"/>
      <c r="GLK8" s="95"/>
      <c r="GLL8" s="101"/>
      <c r="GLM8" s="46"/>
      <c r="GLN8" s="95"/>
      <c r="GLO8" s="95"/>
      <c r="GLP8" s="95"/>
      <c r="GLQ8" s="95"/>
      <c r="GLR8" s="95"/>
      <c r="GLS8" s="95"/>
      <c r="GLT8" s="95"/>
      <c r="GLU8" s="95"/>
      <c r="GLV8" s="95"/>
      <c r="GLW8" s="95"/>
      <c r="GLX8" s="95"/>
      <c r="GLY8" s="101"/>
      <c r="GLZ8" s="46"/>
      <c r="GMA8" s="95"/>
      <c r="GMB8" s="95"/>
      <c r="GMC8" s="95"/>
      <c r="GMD8" s="95"/>
      <c r="GME8" s="95"/>
      <c r="GMF8" s="95"/>
      <c r="GMG8" s="95"/>
      <c r="GMH8" s="95"/>
      <c r="GMI8" s="95"/>
      <c r="GMJ8" s="95"/>
      <c r="GMK8" s="95"/>
      <c r="GML8" s="101"/>
      <c r="GMM8" s="46"/>
      <c r="GMN8" s="95"/>
      <c r="GMO8" s="95"/>
      <c r="GMP8" s="95"/>
      <c r="GMQ8" s="95"/>
      <c r="GMR8" s="95"/>
      <c r="GMS8" s="95"/>
      <c r="GMT8" s="95"/>
      <c r="GMU8" s="95"/>
      <c r="GMV8" s="95"/>
      <c r="GMW8" s="95"/>
      <c r="GMX8" s="95"/>
      <c r="GMY8" s="101"/>
      <c r="GMZ8" s="46"/>
      <c r="GNA8" s="95"/>
      <c r="GNB8" s="95"/>
      <c r="GNC8" s="95"/>
      <c r="GND8" s="95"/>
      <c r="GNE8" s="95"/>
      <c r="GNF8" s="95"/>
      <c r="GNG8" s="95"/>
      <c r="GNH8" s="95"/>
      <c r="GNI8" s="95"/>
      <c r="GNJ8" s="95"/>
      <c r="GNK8" s="95"/>
      <c r="GNL8" s="101"/>
      <c r="GNM8" s="46"/>
      <c r="GNN8" s="95"/>
      <c r="GNO8" s="95"/>
      <c r="GNP8" s="95"/>
      <c r="GNQ8" s="95"/>
      <c r="GNR8" s="95"/>
      <c r="GNS8" s="95"/>
      <c r="GNT8" s="95"/>
      <c r="GNU8" s="95"/>
      <c r="GNV8" s="95"/>
      <c r="GNW8" s="95"/>
      <c r="GNX8" s="95"/>
      <c r="GNY8" s="101"/>
      <c r="GNZ8" s="46"/>
      <c r="GOA8" s="95"/>
      <c r="GOB8" s="95"/>
      <c r="GOC8" s="95"/>
      <c r="GOD8" s="95"/>
      <c r="GOE8" s="95"/>
      <c r="GOF8" s="95"/>
      <c r="GOG8" s="95"/>
      <c r="GOH8" s="95"/>
      <c r="GOI8" s="95"/>
      <c r="GOJ8" s="95"/>
      <c r="GOK8" s="95"/>
      <c r="GOL8" s="101"/>
      <c r="GOM8" s="46"/>
      <c r="GON8" s="95"/>
      <c r="GOO8" s="95"/>
      <c r="GOP8" s="95"/>
      <c r="GOQ8" s="95"/>
      <c r="GOR8" s="95"/>
      <c r="GOS8" s="95"/>
      <c r="GOT8" s="95"/>
      <c r="GOU8" s="95"/>
      <c r="GOV8" s="95"/>
      <c r="GOW8" s="95"/>
      <c r="GOX8" s="95"/>
      <c r="GOY8" s="101"/>
      <c r="GOZ8" s="46"/>
      <c r="GPA8" s="95"/>
      <c r="GPB8" s="95"/>
      <c r="GPC8" s="95"/>
      <c r="GPD8" s="95"/>
      <c r="GPE8" s="95"/>
      <c r="GPF8" s="95"/>
      <c r="GPG8" s="95"/>
      <c r="GPH8" s="95"/>
      <c r="GPI8" s="95"/>
      <c r="GPJ8" s="95"/>
      <c r="GPK8" s="95"/>
      <c r="GPL8" s="101"/>
      <c r="GPM8" s="46"/>
      <c r="GPN8" s="95"/>
      <c r="GPO8" s="95"/>
      <c r="GPP8" s="95"/>
      <c r="GPQ8" s="95"/>
      <c r="GPR8" s="95"/>
      <c r="GPS8" s="95"/>
      <c r="GPT8" s="95"/>
      <c r="GPU8" s="95"/>
      <c r="GPV8" s="95"/>
      <c r="GPW8" s="95"/>
      <c r="GPX8" s="95"/>
      <c r="GPY8" s="101"/>
      <c r="GPZ8" s="46"/>
      <c r="GQA8" s="95"/>
      <c r="GQB8" s="95"/>
      <c r="GQC8" s="95"/>
      <c r="GQD8" s="95"/>
      <c r="GQE8" s="95"/>
      <c r="GQF8" s="95"/>
      <c r="GQG8" s="95"/>
      <c r="GQH8" s="95"/>
      <c r="GQI8" s="95"/>
      <c r="GQJ8" s="95"/>
      <c r="GQK8" s="95"/>
      <c r="GQL8" s="101"/>
      <c r="GQM8" s="46"/>
      <c r="GQN8" s="95"/>
      <c r="GQO8" s="95"/>
      <c r="GQP8" s="95"/>
      <c r="GQQ8" s="95"/>
      <c r="GQR8" s="95"/>
      <c r="GQS8" s="95"/>
      <c r="GQT8" s="95"/>
      <c r="GQU8" s="95"/>
      <c r="GQV8" s="95"/>
      <c r="GQW8" s="95"/>
      <c r="GQX8" s="95"/>
      <c r="GQY8" s="101"/>
      <c r="GQZ8" s="46"/>
      <c r="GRA8" s="95"/>
      <c r="GRB8" s="95"/>
      <c r="GRC8" s="95"/>
      <c r="GRD8" s="95"/>
      <c r="GRE8" s="95"/>
      <c r="GRF8" s="95"/>
      <c r="GRG8" s="95"/>
      <c r="GRH8" s="95"/>
      <c r="GRI8" s="95"/>
      <c r="GRJ8" s="95"/>
      <c r="GRK8" s="95"/>
      <c r="GRL8" s="101"/>
      <c r="GRM8" s="46"/>
      <c r="GRN8" s="95"/>
      <c r="GRO8" s="95"/>
      <c r="GRP8" s="95"/>
      <c r="GRQ8" s="95"/>
      <c r="GRR8" s="95"/>
      <c r="GRS8" s="95"/>
      <c r="GRT8" s="95"/>
      <c r="GRU8" s="95"/>
      <c r="GRV8" s="95"/>
      <c r="GRW8" s="95"/>
      <c r="GRX8" s="95"/>
      <c r="GRY8" s="101"/>
      <c r="GRZ8" s="46"/>
      <c r="GSA8" s="95"/>
      <c r="GSB8" s="95"/>
      <c r="GSC8" s="95"/>
      <c r="GSD8" s="95"/>
      <c r="GSE8" s="95"/>
      <c r="GSF8" s="95"/>
      <c r="GSG8" s="95"/>
      <c r="GSH8" s="95"/>
      <c r="GSI8" s="95"/>
      <c r="GSJ8" s="95"/>
      <c r="GSK8" s="95"/>
      <c r="GSL8" s="101"/>
      <c r="GSM8" s="46"/>
      <c r="GSN8" s="95"/>
      <c r="GSO8" s="95"/>
      <c r="GSP8" s="95"/>
      <c r="GSQ8" s="95"/>
      <c r="GSR8" s="95"/>
      <c r="GSS8" s="95"/>
      <c r="GST8" s="95"/>
      <c r="GSU8" s="95"/>
      <c r="GSV8" s="95"/>
      <c r="GSW8" s="95"/>
      <c r="GSX8" s="95"/>
      <c r="GSY8" s="101"/>
      <c r="GSZ8" s="46"/>
      <c r="GTA8" s="95"/>
      <c r="GTB8" s="95"/>
      <c r="GTC8" s="95"/>
      <c r="GTD8" s="95"/>
      <c r="GTE8" s="95"/>
      <c r="GTF8" s="95"/>
      <c r="GTG8" s="95"/>
      <c r="GTH8" s="95"/>
      <c r="GTI8" s="95"/>
      <c r="GTJ8" s="95"/>
      <c r="GTK8" s="95"/>
      <c r="GTL8" s="101"/>
      <c r="GTM8" s="46"/>
      <c r="GTN8" s="95"/>
      <c r="GTO8" s="95"/>
      <c r="GTP8" s="95"/>
      <c r="GTQ8" s="95"/>
      <c r="GTR8" s="95"/>
      <c r="GTS8" s="95"/>
      <c r="GTT8" s="95"/>
      <c r="GTU8" s="95"/>
      <c r="GTV8" s="95"/>
      <c r="GTW8" s="95"/>
      <c r="GTX8" s="95"/>
      <c r="GTY8" s="101"/>
      <c r="GTZ8" s="46"/>
      <c r="GUA8" s="95"/>
      <c r="GUB8" s="95"/>
      <c r="GUC8" s="95"/>
      <c r="GUD8" s="95"/>
      <c r="GUE8" s="95"/>
      <c r="GUF8" s="95"/>
      <c r="GUG8" s="95"/>
      <c r="GUH8" s="95"/>
      <c r="GUI8" s="95"/>
      <c r="GUJ8" s="95"/>
      <c r="GUK8" s="95"/>
      <c r="GUL8" s="101"/>
      <c r="GUM8" s="46"/>
      <c r="GUN8" s="95"/>
      <c r="GUO8" s="95"/>
      <c r="GUP8" s="95"/>
      <c r="GUQ8" s="95"/>
      <c r="GUR8" s="95"/>
      <c r="GUS8" s="95"/>
      <c r="GUT8" s="95"/>
      <c r="GUU8" s="95"/>
      <c r="GUV8" s="95"/>
      <c r="GUW8" s="95"/>
      <c r="GUX8" s="95"/>
      <c r="GUY8" s="101"/>
      <c r="GUZ8" s="46"/>
      <c r="GVA8" s="95"/>
      <c r="GVB8" s="95"/>
      <c r="GVC8" s="95"/>
      <c r="GVD8" s="95"/>
      <c r="GVE8" s="95"/>
      <c r="GVF8" s="95"/>
      <c r="GVG8" s="95"/>
      <c r="GVH8" s="95"/>
      <c r="GVI8" s="95"/>
      <c r="GVJ8" s="95"/>
      <c r="GVK8" s="95"/>
      <c r="GVL8" s="101"/>
      <c r="GVM8" s="46"/>
      <c r="GVN8" s="95"/>
      <c r="GVO8" s="95"/>
      <c r="GVP8" s="95"/>
      <c r="GVQ8" s="95"/>
      <c r="GVR8" s="95"/>
      <c r="GVS8" s="95"/>
      <c r="GVT8" s="95"/>
      <c r="GVU8" s="95"/>
      <c r="GVV8" s="95"/>
      <c r="GVW8" s="95"/>
      <c r="GVX8" s="95"/>
      <c r="GVY8" s="101"/>
      <c r="GVZ8" s="46"/>
      <c r="GWA8" s="95"/>
      <c r="GWB8" s="95"/>
      <c r="GWC8" s="95"/>
      <c r="GWD8" s="95"/>
      <c r="GWE8" s="95"/>
      <c r="GWF8" s="95"/>
      <c r="GWG8" s="95"/>
      <c r="GWH8" s="95"/>
      <c r="GWI8" s="95"/>
      <c r="GWJ8" s="95"/>
      <c r="GWK8" s="95"/>
      <c r="GWL8" s="101"/>
      <c r="GWM8" s="46"/>
      <c r="GWN8" s="95"/>
      <c r="GWO8" s="95"/>
      <c r="GWP8" s="95"/>
      <c r="GWQ8" s="95"/>
      <c r="GWR8" s="95"/>
      <c r="GWS8" s="95"/>
      <c r="GWT8" s="95"/>
      <c r="GWU8" s="95"/>
      <c r="GWV8" s="95"/>
      <c r="GWW8" s="95"/>
      <c r="GWX8" s="95"/>
      <c r="GWY8" s="101"/>
      <c r="GWZ8" s="46"/>
      <c r="GXA8" s="95"/>
      <c r="GXB8" s="95"/>
      <c r="GXC8" s="95"/>
      <c r="GXD8" s="95"/>
      <c r="GXE8" s="95"/>
      <c r="GXF8" s="95"/>
      <c r="GXG8" s="95"/>
      <c r="GXH8" s="95"/>
      <c r="GXI8" s="95"/>
      <c r="GXJ8" s="95"/>
      <c r="GXK8" s="95"/>
      <c r="GXL8" s="101"/>
      <c r="GXM8" s="46"/>
      <c r="GXN8" s="95"/>
      <c r="GXO8" s="95"/>
      <c r="GXP8" s="95"/>
      <c r="GXQ8" s="95"/>
      <c r="GXR8" s="95"/>
      <c r="GXS8" s="95"/>
      <c r="GXT8" s="95"/>
      <c r="GXU8" s="95"/>
      <c r="GXV8" s="95"/>
      <c r="GXW8" s="95"/>
      <c r="GXX8" s="95"/>
      <c r="GXY8" s="101"/>
      <c r="GXZ8" s="46"/>
      <c r="GYA8" s="95"/>
      <c r="GYB8" s="95"/>
      <c r="GYC8" s="95"/>
      <c r="GYD8" s="95"/>
      <c r="GYE8" s="95"/>
      <c r="GYF8" s="95"/>
      <c r="GYG8" s="95"/>
      <c r="GYH8" s="95"/>
      <c r="GYI8" s="95"/>
      <c r="GYJ8" s="95"/>
      <c r="GYK8" s="95"/>
      <c r="GYL8" s="101"/>
      <c r="GYM8" s="46"/>
      <c r="GYN8" s="95"/>
      <c r="GYO8" s="95"/>
      <c r="GYP8" s="95"/>
      <c r="GYQ8" s="95"/>
      <c r="GYR8" s="95"/>
      <c r="GYS8" s="95"/>
      <c r="GYT8" s="95"/>
      <c r="GYU8" s="95"/>
      <c r="GYV8" s="95"/>
      <c r="GYW8" s="95"/>
      <c r="GYX8" s="95"/>
      <c r="GYY8" s="101"/>
      <c r="GYZ8" s="46"/>
      <c r="GZA8" s="95"/>
      <c r="GZB8" s="95"/>
      <c r="GZC8" s="95"/>
      <c r="GZD8" s="95"/>
      <c r="GZE8" s="95"/>
      <c r="GZF8" s="95"/>
      <c r="GZG8" s="95"/>
      <c r="GZH8" s="95"/>
      <c r="GZI8" s="95"/>
      <c r="GZJ8" s="95"/>
      <c r="GZK8" s="95"/>
      <c r="GZL8" s="101"/>
      <c r="GZM8" s="46"/>
      <c r="GZN8" s="95"/>
      <c r="GZO8" s="95"/>
      <c r="GZP8" s="95"/>
      <c r="GZQ8" s="95"/>
      <c r="GZR8" s="95"/>
      <c r="GZS8" s="95"/>
      <c r="GZT8" s="95"/>
      <c r="GZU8" s="95"/>
      <c r="GZV8" s="95"/>
      <c r="GZW8" s="95"/>
      <c r="GZX8" s="95"/>
      <c r="GZY8" s="101"/>
      <c r="GZZ8" s="46"/>
      <c r="HAA8" s="95"/>
      <c r="HAB8" s="95"/>
      <c r="HAC8" s="95"/>
      <c r="HAD8" s="95"/>
      <c r="HAE8" s="95"/>
      <c r="HAF8" s="95"/>
      <c r="HAG8" s="95"/>
      <c r="HAH8" s="95"/>
      <c r="HAI8" s="95"/>
      <c r="HAJ8" s="95"/>
      <c r="HAK8" s="95"/>
      <c r="HAL8" s="101"/>
      <c r="HAM8" s="46"/>
      <c r="HAN8" s="95"/>
      <c r="HAO8" s="95"/>
      <c r="HAP8" s="95"/>
      <c r="HAQ8" s="95"/>
      <c r="HAR8" s="95"/>
      <c r="HAS8" s="95"/>
      <c r="HAT8" s="95"/>
      <c r="HAU8" s="95"/>
      <c r="HAV8" s="95"/>
      <c r="HAW8" s="95"/>
      <c r="HAX8" s="95"/>
      <c r="HAY8" s="101"/>
      <c r="HAZ8" s="46"/>
      <c r="HBA8" s="95"/>
      <c r="HBB8" s="95"/>
      <c r="HBC8" s="95"/>
      <c r="HBD8" s="95"/>
      <c r="HBE8" s="95"/>
      <c r="HBF8" s="95"/>
      <c r="HBG8" s="95"/>
      <c r="HBH8" s="95"/>
      <c r="HBI8" s="95"/>
      <c r="HBJ8" s="95"/>
      <c r="HBK8" s="95"/>
      <c r="HBL8" s="101"/>
      <c r="HBM8" s="46"/>
      <c r="HBN8" s="95"/>
      <c r="HBO8" s="95"/>
      <c r="HBP8" s="95"/>
      <c r="HBQ8" s="95"/>
      <c r="HBR8" s="95"/>
      <c r="HBS8" s="95"/>
      <c r="HBT8" s="95"/>
      <c r="HBU8" s="95"/>
      <c r="HBV8" s="95"/>
      <c r="HBW8" s="95"/>
      <c r="HBX8" s="95"/>
      <c r="HBY8" s="101"/>
      <c r="HBZ8" s="46"/>
      <c r="HCA8" s="95"/>
      <c r="HCB8" s="95"/>
      <c r="HCC8" s="95"/>
      <c r="HCD8" s="95"/>
      <c r="HCE8" s="95"/>
      <c r="HCF8" s="95"/>
      <c r="HCG8" s="95"/>
      <c r="HCH8" s="95"/>
      <c r="HCI8" s="95"/>
      <c r="HCJ8" s="95"/>
      <c r="HCK8" s="95"/>
      <c r="HCL8" s="101"/>
      <c r="HCM8" s="46"/>
      <c r="HCN8" s="95"/>
      <c r="HCO8" s="95"/>
      <c r="HCP8" s="95"/>
      <c r="HCQ8" s="95"/>
      <c r="HCR8" s="95"/>
      <c r="HCS8" s="95"/>
      <c r="HCT8" s="95"/>
      <c r="HCU8" s="95"/>
      <c r="HCV8" s="95"/>
      <c r="HCW8" s="95"/>
      <c r="HCX8" s="95"/>
      <c r="HCY8" s="101"/>
      <c r="HCZ8" s="46"/>
      <c r="HDA8" s="95"/>
      <c r="HDB8" s="95"/>
      <c r="HDC8" s="95"/>
      <c r="HDD8" s="95"/>
      <c r="HDE8" s="95"/>
      <c r="HDF8" s="95"/>
      <c r="HDG8" s="95"/>
      <c r="HDH8" s="95"/>
      <c r="HDI8" s="95"/>
      <c r="HDJ8" s="95"/>
      <c r="HDK8" s="95"/>
      <c r="HDL8" s="101"/>
      <c r="HDM8" s="46"/>
      <c r="HDN8" s="95"/>
      <c r="HDO8" s="95"/>
      <c r="HDP8" s="95"/>
      <c r="HDQ8" s="95"/>
      <c r="HDR8" s="95"/>
      <c r="HDS8" s="95"/>
      <c r="HDT8" s="95"/>
      <c r="HDU8" s="95"/>
      <c r="HDV8" s="95"/>
      <c r="HDW8" s="95"/>
      <c r="HDX8" s="95"/>
      <c r="HDY8" s="101"/>
      <c r="HDZ8" s="46"/>
      <c r="HEA8" s="95"/>
      <c r="HEB8" s="95"/>
      <c r="HEC8" s="95"/>
      <c r="HED8" s="95"/>
      <c r="HEE8" s="95"/>
      <c r="HEF8" s="95"/>
      <c r="HEG8" s="95"/>
      <c r="HEH8" s="95"/>
      <c r="HEI8" s="95"/>
      <c r="HEJ8" s="95"/>
      <c r="HEK8" s="95"/>
      <c r="HEL8" s="101"/>
      <c r="HEM8" s="46"/>
      <c r="HEN8" s="95"/>
      <c r="HEO8" s="95"/>
      <c r="HEP8" s="95"/>
      <c r="HEQ8" s="95"/>
      <c r="HER8" s="95"/>
      <c r="HES8" s="95"/>
      <c r="HET8" s="95"/>
      <c r="HEU8" s="95"/>
      <c r="HEV8" s="95"/>
      <c r="HEW8" s="95"/>
      <c r="HEX8" s="95"/>
      <c r="HEY8" s="101"/>
      <c r="HEZ8" s="46"/>
      <c r="HFA8" s="95"/>
      <c r="HFB8" s="95"/>
      <c r="HFC8" s="95"/>
      <c r="HFD8" s="95"/>
      <c r="HFE8" s="95"/>
      <c r="HFF8" s="95"/>
      <c r="HFG8" s="95"/>
      <c r="HFH8" s="95"/>
      <c r="HFI8" s="95"/>
      <c r="HFJ8" s="95"/>
      <c r="HFK8" s="95"/>
      <c r="HFL8" s="101"/>
      <c r="HFM8" s="46"/>
      <c r="HFN8" s="95"/>
      <c r="HFO8" s="95"/>
      <c r="HFP8" s="95"/>
      <c r="HFQ8" s="95"/>
      <c r="HFR8" s="95"/>
      <c r="HFS8" s="95"/>
      <c r="HFT8" s="95"/>
      <c r="HFU8" s="95"/>
      <c r="HFV8" s="95"/>
      <c r="HFW8" s="95"/>
      <c r="HFX8" s="95"/>
      <c r="HFY8" s="101"/>
      <c r="HFZ8" s="46"/>
      <c r="HGA8" s="95"/>
      <c r="HGB8" s="95"/>
      <c r="HGC8" s="95"/>
      <c r="HGD8" s="95"/>
      <c r="HGE8" s="95"/>
      <c r="HGF8" s="95"/>
      <c r="HGG8" s="95"/>
      <c r="HGH8" s="95"/>
      <c r="HGI8" s="95"/>
      <c r="HGJ8" s="95"/>
      <c r="HGK8" s="95"/>
      <c r="HGL8" s="101"/>
      <c r="HGM8" s="46"/>
      <c r="HGN8" s="95"/>
      <c r="HGO8" s="95"/>
      <c r="HGP8" s="95"/>
      <c r="HGQ8" s="95"/>
      <c r="HGR8" s="95"/>
      <c r="HGS8" s="95"/>
      <c r="HGT8" s="95"/>
      <c r="HGU8" s="95"/>
      <c r="HGV8" s="95"/>
      <c r="HGW8" s="95"/>
      <c r="HGX8" s="95"/>
      <c r="HGY8" s="101"/>
      <c r="HGZ8" s="46"/>
      <c r="HHA8" s="95"/>
      <c r="HHB8" s="95"/>
      <c r="HHC8" s="95"/>
      <c r="HHD8" s="95"/>
      <c r="HHE8" s="95"/>
      <c r="HHF8" s="95"/>
      <c r="HHG8" s="95"/>
      <c r="HHH8" s="95"/>
      <c r="HHI8" s="95"/>
      <c r="HHJ8" s="95"/>
      <c r="HHK8" s="95"/>
      <c r="HHL8" s="101"/>
      <c r="HHM8" s="46"/>
      <c r="HHN8" s="95"/>
      <c r="HHO8" s="95"/>
      <c r="HHP8" s="95"/>
      <c r="HHQ8" s="95"/>
      <c r="HHR8" s="95"/>
      <c r="HHS8" s="95"/>
      <c r="HHT8" s="95"/>
      <c r="HHU8" s="95"/>
      <c r="HHV8" s="95"/>
      <c r="HHW8" s="95"/>
      <c r="HHX8" s="95"/>
      <c r="HHY8" s="101"/>
      <c r="HHZ8" s="46"/>
      <c r="HIA8" s="95"/>
      <c r="HIB8" s="95"/>
      <c r="HIC8" s="95"/>
      <c r="HID8" s="95"/>
      <c r="HIE8" s="95"/>
      <c r="HIF8" s="95"/>
      <c r="HIG8" s="95"/>
      <c r="HIH8" s="95"/>
      <c r="HII8" s="95"/>
      <c r="HIJ8" s="95"/>
      <c r="HIK8" s="95"/>
      <c r="HIL8" s="101"/>
      <c r="HIM8" s="46"/>
      <c r="HIN8" s="95"/>
      <c r="HIO8" s="95"/>
      <c r="HIP8" s="95"/>
      <c r="HIQ8" s="95"/>
      <c r="HIR8" s="95"/>
      <c r="HIS8" s="95"/>
      <c r="HIT8" s="95"/>
      <c r="HIU8" s="95"/>
      <c r="HIV8" s="95"/>
      <c r="HIW8" s="95"/>
      <c r="HIX8" s="95"/>
      <c r="HIY8" s="101"/>
      <c r="HIZ8" s="46"/>
      <c r="HJA8" s="95"/>
      <c r="HJB8" s="95"/>
      <c r="HJC8" s="95"/>
      <c r="HJD8" s="95"/>
      <c r="HJE8" s="95"/>
      <c r="HJF8" s="95"/>
      <c r="HJG8" s="95"/>
      <c r="HJH8" s="95"/>
      <c r="HJI8" s="95"/>
      <c r="HJJ8" s="95"/>
      <c r="HJK8" s="95"/>
      <c r="HJL8" s="101"/>
      <c r="HJM8" s="46"/>
      <c r="HJN8" s="95"/>
      <c r="HJO8" s="95"/>
      <c r="HJP8" s="95"/>
      <c r="HJQ8" s="95"/>
      <c r="HJR8" s="95"/>
      <c r="HJS8" s="95"/>
      <c r="HJT8" s="95"/>
      <c r="HJU8" s="95"/>
      <c r="HJV8" s="95"/>
      <c r="HJW8" s="95"/>
      <c r="HJX8" s="95"/>
      <c r="HJY8" s="101"/>
      <c r="HJZ8" s="46"/>
      <c r="HKA8" s="95"/>
      <c r="HKB8" s="95"/>
      <c r="HKC8" s="95"/>
      <c r="HKD8" s="95"/>
      <c r="HKE8" s="95"/>
      <c r="HKF8" s="95"/>
      <c r="HKG8" s="95"/>
      <c r="HKH8" s="95"/>
      <c r="HKI8" s="95"/>
      <c r="HKJ8" s="95"/>
      <c r="HKK8" s="95"/>
      <c r="HKL8" s="101"/>
      <c r="HKM8" s="46"/>
      <c r="HKN8" s="95"/>
      <c r="HKO8" s="95"/>
      <c r="HKP8" s="95"/>
      <c r="HKQ8" s="95"/>
      <c r="HKR8" s="95"/>
      <c r="HKS8" s="95"/>
      <c r="HKT8" s="95"/>
      <c r="HKU8" s="95"/>
      <c r="HKV8" s="95"/>
      <c r="HKW8" s="95"/>
      <c r="HKX8" s="95"/>
      <c r="HKY8" s="101"/>
      <c r="HKZ8" s="46"/>
      <c r="HLA8" s="95"/>
      <c r="HLB8" s="95"/>
      <c r="HLC8" s="95"/>
      <c r="HLD8" s="95"/>
      <c r="HLE8" s="95"/>
      <c r="HLF8" s="95"/>
      <c r="HLG8" s="95"/>
      <c r="HLH8" s="95"/>
      <c r="HLI8" s="95"/>
      <c r="HLJ8" s="95"/>
      <c r="HLK8" s="95"/>
      <c r="HLL8" s="101"/>
      <c r="HLM8" s="46"/>
      <c r="HLN8" s="95"/>
      <c r="HLO8" s="95"/>
      <c r="HLP8" s="95"/>
      <c r="HLQ8" s="95"/>
      <c r="HLR8" s="95"/>
      <c r="HLS8" s="95"/>
      <c r="HLT8" s="95"/>
      <c r="HLU8" s="95"/>
      <c r="HLV8" s="95"/>
      <c r="HLW8" s="95"/>
      <c r="HLX8" s="95"/>
      <c r="HLY8" s="101"/>
      <c r="HLZ8" s="46"/>
      <c r="HMA8" s="95"/>
      <c r="HMB8" s="95"/>
      <c r="HMC8" s="95"/>
      <c r="HMD8" s="95"/>
      <c r="HME8" s="95"/>
      <c r="HMF8" s="95"/>
      <c r="HMG8" s="95"/>
      <c r="HMH8" s="95"/>
      <c r="HMI8" s="95"/>
      <c r="HMJ8" s="95"/>
      <c r="HMK8" s="95"/>
      <c r="HML8" s="101"/>
      <c r="HMM8" s="46"/>
      <c r="HMN8" s="95"/>
      <c r="HMO8" s="95"/>
      <c r="HMP8" s="95"/>
      <c r="HMQ8" s="95"/>
      <c r="HMR8" s="95"/>
      <c r="HMS8" s="95"/>
      <c r="HMT8" s="95"/>
      <c r="HMU8" s="95"/>
      <c r="HMV8" s="95"/>
      <c r="HMW8" s="95"/>
      <c r="HMX8" s="95"/>
      <c r="HMY8" s="101"/>
      <c r="HMZ8" s="46"/>
      <c r="HNA8" s="95"/>
      <c r="HNB8" s="95"/>
      <c r="HNC8" s="95"/>
      <c r="HND8" s="95"/>
      <c r="HNE8" s="95"/>
      <c r="HNF8" s="95"/>
      <c r="HNG8" s="95"/>
      <c r="HNH8" s="95"/>
      <c r="HNI8" s="95"/>
      <c r="HNJ8" s="95"/>
      <c r="HNK8" s="95"/>
      <c r="HNL8" s="101"/>
      <c r="HNM8" s="46"/>
      <c r="HNN8" s="95"/>
      <c r="HNO8" s="95"/>
      <c r="HNP8" s="95"/>
      <c r="HNQ8" s="95"/>
      <c r="HNR8" s="95"/>
      <c r="HNS8" s="95"/>
      <c r="HNT8" s="95"/>
      <c r="HNU8" s="95"/>
      <c r="HNV8" s="95"/>
      <c r="HNW8" s="95"/>
      <c r="HNX8" s="95"/>
      <c r="HNY8" s="101"/>
      <c r="HNZ8" s="46"/>
      <c r="HOA8" s="95"/>
      <c r="HOB8" s="95"/>
      <c r="HOC8" s="95"/>
      <c r="HOD8" s="95"/>
      <c r="HOE8" s="95"/>
      <c r="HOF8" s="95"/>
      <c r="HOG8" s="95"/>
      <c r="HOH8" s="95"/>
      <c r="HOI8" s="95"/>
      <c r="HOJ8" s="95"/>
      <c r="HOK8" s="95"/>
      <c r="HOL8" s="101"/>
      <c r="HOM8" s="46"/>
      <c r="HON8" s="95"/>
      <c r="HOO8" s="95"/>
      <c r="HOP8" s="95"/>
      <c r="HOQ8" s="95"/>
      <c r="HOR8" s="95"/>
      <c r="HOS8" s="95"/>
      <c r="HOT8" s="95"/>
      <c r="HOU8" s="95"/>
      <c r="HOV8" s="95"/>
      <c r="HOW8" s="95"/>
      <c r="HOX8" s="95"/>
      <c r="HOY8" s="101"/>
      <c r="HOZ8" s="46"/>
      <c r="HPA8" s="95"/>
      <c r="HPB8" s="95"/>
      <c r="HPC8" s="95"/>
      <c r="HPD8" s="95"/>
      <c r="HPE8" s="95"/>
      <c r="HPF8" s="95"/>
      <c r="HPG8" s="95"/>
      <c r="HPH8" s="95"/>
      <c r="HPI8" s="95"/>
      <c r="HPJ8" s="95"/>
      <c r="HPK8" s="95"/>
      <c r="HPL8" s="101"/>
      <c r="HPM8" s="46"/>
      <c r="HPN8" s="95"/>
      <c r="HPO8" s="95"/>
      <c r="HPP8" s="95"/>
      <c r="HPQ8" s="95"/>
      <c r="HPR8" s="95"/>
      <c r="HPS8" s="95"/>
      <c r="HPT8" s="95"/>
      <c r="HPU8" s="95"/>
      <c r="HPV8" s="95"/>
      <c r="HPW8" s="95"/>
      <c r="HPX8" s="95"/>
      <c r="HPY8" s="101"/>
      <c r="HPZ8" s="46"/>
      <c r="HQA8" s="95"/>
      <c r="HQB8" s="95"/>
      <c r="HQC8" s="95"/>
      <c r="HQD8" s="95"/>
      <c r="HQE8" s="95"/>
      <c r="HQF8" s="95"/>
      <c r="HQG8" s="95"/>
      <c r="HQH8" s="95"/>
      <c r="HQI8" s="95"/>
      <c r="HQJ8" s="95"/>
      <c r="HQK8" s="95"/>
      <c r="HQL8" s="101"/>
      <c r="HQM8" s="46"/>
      <c r="HQN8" s="95"/>
      <c r="HQO8" s="95"/>
      <c r="HQP8" s="95"/>
      <c r="HQQ8" s="95"/>
      <c r="HQR8" s="95"/>
      <c r="HQS8" s="95"/>
      <c r="HQT8" s="95"/>
      <c r="HQU8" s="95"/>
      <c r="HQV8" s="95"/>
      <c r="HQW8" s="95"/>
      <c r="HQX8" s="95"/>
      <c r="HQY8" s="101"/>
      <c r="HQZ8" s="46"/>
      <c r="HRA8" s="95"/>
      <c r="HRB8" s="95"/>
      <c r="HRC8" s="95"/>
      <c r="HRD8" s="95"/>
      <c r="HRE8" s="95"/>
      <c r="HRF8" s="95"/>
      <c r="HRG8" s="95"/>
      <c r="HRH8" s="95"/>
      <c r="HRI8" s="95"/>
      <c r="HRJ8" s="95"/>
      <c r="HRK8" s="95"/>
      <c r="HRL8" s="101"/>
      <c r="HRM8" s="46"/>
      <c r="HRN8" s="95"/>
      <c r="HRO8" s="95"/>
      <c r="HRP8" s="95"/>
      <c r="HRQ8" s="95"/>
      <c r="HRR8" s="95"/>
      <c r="HRS8" s="95"/>
      <c r="HRT8" s="95"/>
      <c r="HRU8" s="95"/>
      <c r="HRV8" s="95"/>
      <c r="HRW8" s="95"/>
      <c r="HRX8" s="95"/>
      <c r="HRY8" s="101"/>
      <c r="HRZ8" s="46"/>
      <c r="HSA8" s="95"/>
      <c r="HSB8" s="95"/>
      <c r="HSC8" s="95"/>
      <c r="HSD8" s="95"/>
      <c r="HSE8" s="95"/>
      <c r="HSF8" s="95"/>
      <c r="HSG8" s="95"/>
      <c r="HSH8" s="95"/>
      <c r="HSI8" s="95"/>
      <c r="HSJ8" s="95"/>
      <c r="HSK8" s="95"/>
      <c r="HSL8" s="101"/>
      <c r="HSM8" s="46"/>
      <c r="HSN8" s="95"/>
      <c r="HSO8" s="95"/>
      <c r="HSP8" s="95"/>
      <c r="HSQ8" s="95"/>
      <c r="HSR8" s="95"/>
      <c r="HSS8" s="95"/>
      <c r="HST8" s="95"/>
      <c r="HSU8" s="95"/>
      <c r="HSV8" s="95"/>
      <c r="HSW8" s="95"/>
      <c r="HSX8" s="95"/>
      <c r="HSY8" s="101"/>
      <c r="HSZ8" s="46"/>
      <c r="HTA8" s="95"/>
      <c r="HTB8" s="95"/>
      <c r="HTC8" s="95"/>
      <c r="HTD8" s="95"/>
      <c r="HTE8" s="95"/>
      <c r="HTF8" s="95"/>
      <c r="HTG8" s="95"/>
      <c r="HTH8" s="95"/>
      <c r="HTI8" s="95"/>
      <c r="HTJ8" s="95"/>
      <c r="HTK8" s="95"/>
      <c r="HTL8" s="101"/>
      <c r="HTM8" s="46"/>
      <c r="HTN8" s="95"/>
      <c r="HTO8" s="95"/>
      <c r="HTP8" s="95"/>
      <c r="HTQ8" s="95"/>
      <c r="HTR8" s="95"/>
      <c r="HTS8" s="95"/>
      <c r="HTT8" s="95"/>
      <c r="HTU8" s="95"/>
      <c r="HTV8" s="95"/>
      <c r="HTW8" s="95"/>
      <c r="HTX8" s="95"/>
      <c r="HTY8" s="101"/>
      <c r="HTZ8" s="46"/>
      <c r="HUA8" s="95"/>
      <c r="HUB8" s="95"/>
      <c r="HUC8" s="95"/>
      <c r="HUD8" s="95"/>
      <c r="HUE8" s="95"/>
      <c r="HUF8" s="95"/>
      <c r="HUG8" s="95"/>
      <c r="HUH8" s="95"/>
      <c r="HUI8" s="95"/>
      <c r="HUJ8" s="95"/>
      <c r="HUK8" s="95"/>
      <c r="HUL8" s="101"/>
      <c r="HUM8" s="46"/>
      <c r="HUN8" s="95"/>
      <c r="HUO8" s="95"/>
      <c r="HUP8" s="95"/>
      <c r="HUQ8" s="95"/>
      <c r="HUR8" s="95"/>
      <c r="HUS8" s="95"/>
      <c r="HUT8" s="95"/>
      <c r="HUU8" s="95"/>
      <c r="HUV8" s="95"/>
      <c r="HUW8" s="95"/>
      <c r="HUX8" s="95"/>
      <c r="HUY8" s="101"/>
      <c r="HUZ8" s="46"/>
      <c r="HVA8" s="95"/>
      <c r="HVB8" s="95"/>
      <c r="HVC8" s="95"/>
      <c r="HVD8" s="95"/>
      <c r="HVE8" s="95"/>
      <c r="HVF8" s="95"/>
      <c r="HVG8" s="95"/>
      <c r="HVH8" s="95"/>
      <c r="HVI8" s="95"/>
      <c r="HVJ8" s="95"/>
      <c r="HVK8" s="95"/>
      <c r="HVL8" s="101"/>
      <c r="HVM8" s="46"/>
      <c r="HVN8" s="95"/>
      <c r="HVO8" s="95"/>
      <c r="HVP8" s="95"/>
      <c r="HVQ8" s="95"/>
      <c r="HVR8" s="95"/>
      <c r="HVS8" s="95"/>
      <c r="HVT8" s="95"/>
      <c r="HVU8" s="95"/>
      <c r="HVV8" s="95"/>
      <c r="HVW8" s="95"/>
      <c r="HVX8" s="95"/>
      <c r="HVY8" s="101"/>
      <c r="HVZ8" s="46"/>
      <c r="HWA8" s="95"/>
      <c r="HWB8" s="95"/>
      <c r="HWC8" s="95"/>
      <c r="HWD8" s="95"/>
      <c r="HWE8" s="95"/>
      <c r="HWF8" s="95"/>
      <c r="HWG8" s="95"/>
      <c r="HWH8" s="95"/>
      <c r="HWI8" s="95"/>
      <c r="HWJ8" s="95"/>
      <c r="HWK8" s="95"/>
      <c r="HWL8" s="101"/>
      <c r="HWM8" s="46"/>
      <c r="HWN8" s="95"/>
      <c r="HWO8" s="95"/>
      <c r="HWP8" s="95"/>
      <c r="HWQ8" s="95"/>
      <c r="HWR8" s="95"/>
      <c r="HWS8" s="95"/>
      <c r="HWT8" s="95"/>
      <c r="HWU8" s="95"/>
      <c r="HWV8" s="95"/>
      <c r="HWW8" s="95"/>
      <c r="HWX8" s="95"/>
      <c r="HWY8" s="101"/>
      <c r="HWZ8" s="46"/>
      <c r="HXA8" s="95"/>
      <c r="HXB8" s="95"/>
      <c r="HXC8" s="95"/>
      <c r="HXD8" s="95"/>
      <c r="HXE8" s="95"/>
      <c r="HXF8" s="95"/>
      <c r="HXG8" s="95"/>
      <c r="HXH8" s="95"/>
      <c r="HXI8" s="95"/>
      <c r="HXJ8" s="95"/>
      <c r="HXK8" s="95"/>
      <c r="HXL8" s="101"/>
      <c r="HXM8" s="46"/>
      <c r="HXN8" s="95"/>
      <c r="HXO8" s="95"/>
      <c r="HXP8" s="95"/>
      <c r="HXQ8" s="95"/>
      <c r="HXR8" s="95"/>
      <c r="HXS8" s="95"/>
      <c r="HXT8" s="95"/>
      <c r="HXU8" s="95"/>
      <c r="HXV8" s="95"/>
      <c r="HXW8" s="95"/>
      <c r="HXX8" s="95"/>
      <c r="HXY8" s="101"/>
      <c r="HXZ8" s="46"/>
      <c r="HYA8" s="95"/>
      <c r="HYB8" s="95"/>
      <c r="HYC8" s="95"/>
      <c r="HYD8" s="95"/>
      <c r="HYE8" s="95"/>
      <c r="HYF8" s="95"/>
      <c r="HYG8" s="95"/>
      <c r="HYH8" s="95"/>
      <c r="HYI8" s="95"/>
      <c r="HYJ8" s="95"/>
      <c r="HYK8" s="95"/>
      <c r="HYL8" s="101"/>
      <c r="HYM8" s="46"/>
      <c r="HYN8" s="95"/>
      <c r="HYO8" s="95"/>
      <c r="HYP8" s="95"/>
      <c r="HYQ8" s="95"/>
      <c r="HYR8" s="95"/>
      <c r="HYS8" s="95"/>
      <c r="HYT8" s="95"/>
      <c r="HYU8" s="95"/>
      <c r="HYV8" s="95"/>
      <c r="HYW8" s="95"/>
      <c r="HYX8" s="95"/>
      <c r="HYY8" s="101"/>
      <c r="HYZ8" s="46"/>
      <c r="HZA8" s="95"/>
      <c r="HZB8" s="95"/>
      <c r="HZC8" s="95"/>
      <c r="HZD8" s="95"/>
      <c r="HZE8" s="95"/>
      <c r="HZF8" s="95"/>
      <c r="HZG8" s="95"/>
      <c r="HZH8" s="95"/>
      <c r="HZI8" s="95"/>
      <c r="HZJ8" s="95"/>
      <c r="HZK8" s="95"/>
      <c r="HZL8" s="101"/>
      <c r="HZM8" s="46"/>
      <c r="HZN8" s="95"/>
      <c r="HZO8" s="95"/>
      <c r="HZP8" s="95"/>
      <c r="HZQ8" s="95"/>
      <c r="HZR8" s="95"/>
      <c r="HZS8" s="95"/>
      <c r="HZT8" s="95"/>
      <c r="HZU8" s="95"/>
      <c r="HZV8" s="95"/>
      <c r="HZW8" s="95"/>
      <c r="HZX8" s="95"/>
      <c r="HZY8" s="101"/>
      <c r="HZZ8" s="46"/>
      <c r="IAA8" s="95"/>
      <c r="IAB8" s="95"/>
      <c r="IAC8" s="95"/>
      <c r="IAD8" s="95"/>
      <c r="IAE8" s="95"/>
      <c r="IAF8" s="95"/>
      <c r="IAG8" s="95"/>
      <c r="IAH8" s="95"/>
      <c r="IAI8" s="95"/>
      <c r="IAJ8" s="95"/>
      <c r="IAK8" s="95"/>
      <c r="IAL8" s="101"/>
      <c r="IAM8" s="46"/>
      <c r="IAN8" s="95"/>
      <c r="IAO8" s="95"/>
      <c r="IAP8" s="95"/>
      <c r="IAQ8" s="95"/>
      <c r="IAR8" s="95"/>
      <c r="IAS8" s="95"/>
      <c r="IAT8" s="95"/>
      <c r="IAU8" s="95"/>
      <c r="IAV8" s="95"/>
      <c r="IAW8" s="95"/>
      <c r="IAX8" s="95"/>
      <c r="IAY8" s="101"/>
      <c r="IAZ8" s="46"/>
      <c r="IBA8" s="95"/>
      <c r="IBB8" s="95"/>
      <c r="IBC8" s="95"/>
      <c r="IBD8" s="95"/>
      <c r="IBE8" s="95"/>
      <c r="IBF8" s="95"/>
      <c r="IBG8" s="95"/>
      <c r="IBH8" s="95"/>
      <c r="IBI8" s="95"/>
      <c r="IBJ8" s="95"/>
      <c r="IBK8" s="95"/>
      <c r="IBL8" s="101"/>
      <c r="IBM8" s="46"/>
      <c r="IBN8" s="95"/>
      <c r="IBO8" s="95"/>
      <c r="IBP8" s="95"/>
      <c r="IBQ8" s="95"/>
      <c r="IBR8" s="95"/>
      <c r="IBS8" s="95"/>
      <c r="IBT8" s="95"/>
      <c r="IBU8" s="95"/>
      <c r="IBV8" s="95"/>
      <c r="IBW8" s="95"/>
      <c r="IBX8" s="95"/>
      <c r="IBY8" s="101"/>
      <c r="IBZ8" s="46"/>
      <c r="ICA8" s="95"/>
      <c r="ICB8" s="95"/>
      <c r="ICC8" s="95"/>
      <c r="ICD8" s="95"/>
      <c r="ICE8" s="95"/>
      <c r="ICF8" s="95"/>
      <c r="ICG8" s="95"/>
      <c r="ICH8" s="95"/>
      <c r="ICI8" s="95"/>
      <c r="ICJ8" s="95"/>
      <c r="ICK8" s="95"/>
      <c r="ICL8" s="101"/>
      <c r="ICM8" s="46"/>
      <c r="ICN8" s="95"/>
      <c r="ICO8" s="95"/>
      <c r="ICP8" s="95"/>
      <c r="ICQ8" s="95"/>
      <c r="ICR8" s="95"/>
      <c r="ICS8" s="95"/>
      <c r="ICT8" s="95"/>
      <c r="ICU8" s="95"/>
      <c r="ICV8" s="95"/>
      <c r="ICW8" s="95"/>
      <c r="ICX8" s="95"/>
      <c r="ICY8" s="101"/>
      <c r="ICZ8" s="46"/>
      <c r="IDA8" s="95"/>
      <c r="IDB8" s="95"/>
      <c r="IDC8" s="95"/>
      <c r="IDD8" s="95"/>
      <c r="IDE8" s="95"/>
      <c r="IDF8" s="95"/>
      <c r="IDG8" s="95"/>
      <c r="IDH8" s="95"/>
      <c r="IDI8" s="95"/>
      <c r="IDJ8" s="95"/>
      <c r="IDK8" s="95"/>
      <c r="IDL8" s="101"/>
      <c r="IDM8" s="46"/>
      <c r="IDN8" s="95"/>
      <c r="IDO8" s="95"/>
      <c r="IDP8" s="95"/>
      <c r="IDQ8" s="95"/>
      <c r="IDR8" s="95"/>
      <c r="IDS8" s="95"/>
      <c r="IDT8" s="95"/>
      <c r="IDU8" s="95"/>
      <c r="IDV8" s="95"/>
      <c r="IDW8" s="95"/>
      <c r="IDX8" s="95"/>
      <c r="IDY8" s="101"/>
      <c r="IDZ8" s="46"/>
      <c r="IEA8" s="95"/>
      <c r="IEB8" s="95"/>
      <c r="IEC8" s="95"/>
      <c r="IED8" s="95"/>
      <c r="IEE8" s="95"/>
      <c r="IEF8" s="95"/>
      <c r="IEG8" s="95"/>
      <c r="IEH8" s="95"/>
      <c r="IEI8" s="95"/>
      <c r="IEJ8" s="95"/>
      <c r="IEK8" s="95"/>
      <c r="IEL8" s="101"/>
      <c r="IEM8" s="46"/>
      <c r="IEN8" s="95"/>
      <c r="IEO8" s="95"/>
      <c r="IEP8" s="95"/>
      <c r="IEQ8" s="95"/>
      <c r="IER8" s="95"/>
      <c r="IES8" s="95"/>
      <c r="IET8" s="95"/>
      <c r="IEU8" s="95"/>
      <c r="IEV8" s="95"/>
      <c r="IEW8" s="95"/>
      <c r="IEX8" s="95"/>
      <c r="IEY8" s="101"/>
      <c r="IEZ8" s="46"/>
      <c r="IFA8" s="95"/>
      <c r="IFB8" s="95"/>
      <c r="IFC8" s="95"/>
      <c r="IFD8" s="95"/>
      <c r="IFE8" s="95"/>
      <c r="IFF8" s="95"/>
      <c r="IFG8" s="95"/>
      <c r="IFH8" s="95"/>
      <c r="IFI8" s="95"/>
      <c r="IFJ8" s="95"/>
      <c r="IFK8" s="95"/>
      <c r="IFL8" s="101"/>
      <c r="IFM8" s="46"/>
      <c r="IFN8" s="95"/>
      <c r="IFO8" s="95"/>
      <c r="IFP8" s="95"/>
      <c r="IFQ8" s="95"/>
      <c r="IFR8" s="95"/>
      <c r="IFS8" s="95"/>
      <c r="IFT8" s="95"/>
      <c r="IFU8" s="95"/>
      <c r="IFV8" s="95"/>
      <c r="IFW8" s="95"/>
      <c r="IFX8" s="95"/>
      <c r="IFY8" s="101"/>
      <c r="IFZ8" s="46"/>
      <c r="IGA8" s="95"/>
      <c r="IGB8" s="95"/>
      <c r="IGC8" s="95"/>
      <c r="IGD8" s="95"/>
      <c r="IGE8" s="95"/>
      <c r="IGF8" s="95"/>
      <c r="IGG8" s="95"/>
      <c r="IGH8" s="95"/>
      <c r="IGI8" s="95"/>
      <c r="IGJ8" s="95"/>
      <c r="IGK8" s="95"/>
      <c r="IGL8" s="101"/>
      <c r="IGM8" s="46"/>
      <c r="IGN8" s="95"/>
      <c r="IGO8" s="95"/>
      <c r="IGP8" s="95"/>
      <c r="IGQ8" s="95"/>
      <c r="IGR8" s="95"/>
      <c r="IGS8" s="95"/>
      <c r="IGT8" s="95"/>
      <c r="IGU8" s="95"/>
      <c r="IGV8" s="95"/>
      <c r="IGW8" s="95"/>
      <c r="IGX8" s="95"/>
      <c r="IGY8" s="101"/>
      <c r="IGZ8" s="46"/>
      <c r="IHA8" s="95"/>
      <c r="IHB8" s="95"/>
      <c r="IHC8" s="95"/>
      <c r="IHD8" s="95"/>
      <c r="IHE8" s="95"/>
      <c r="IHF8" s="95"/>
      <c r="IHG8" s="95"/>
      <c r="IHH8" s="95"/>
      <c r="IHI8" s="95"/>
      <c r="IHJ8" s="95"/>
      <c r="IHK8" s="95"/>
      <c r="IHL8" s="101"/>
      <c r="IHM8" s="46"/>
      <c r="IHN8" s="95"/>
      <c r="IHO8" s="95"/>
      <c r="IHP8" s="95"/>
      <c r="IHQ8" s="95"/>
      <c r="IHR8" s="95"/>
      <c r="IHS8" s="95"/>
      <c r="IHT8" s="95"/>
      <c r="IHU8" s="95"/>
      <c r="IHV8" s="95"/>
      <c r="IHW8" s="95"/>
      <c r="IHX8" s="95"/>
      <c r="IHY8" s="101"/>
      <c r="IHZ8" s="46"/>
      <c r="IIA8" s="95"/>
      <c r="IIB8" s="95"/>
      <c r="IIC8" s="95"/>
      <c r="IID8" s="95"/>
      <c r="IIE8" s="95"/>
      <c r="IIF8" s="95"/>
      <c r="IIG8" s="95"/>
      <c r="IIH8" s="95"/>
      <c r="III8" s="95"/>
      <c r="IIJ8" s="95"/>
      <c r="IIK8" s="95"/>
      <c r="IIL8" s="101"/>
      <c r="IIM8" s="46"/>
      <c r="IIN8" s="95"/>
      <c r="IIO8" s="95"/>
      <c r="IIP8" s="95"/>
      <c r="IIQ8" s="95"/>
      <c r="IIR8" s="95"/>
      <c r="IIS8" s="95"/>
      <c r="IIT8" s="95"/>
      <c r="IIU8" s="95"/>
      <c r="IIV8" s="95"/>
      <c r="IIW8" s="95"/>
      <c r="IIX8" s="95"/>
      <c r="IIY8" s="101"/>
      <c r="IIZ8" s="46"/>
      <c r="IJA8" s="95"/>
      <c r="IJB8" s="95"/>
      <c r="IJC8" s="95"/>
      <c r="IJD8" s="95"/>
      <c r="IJE8" s="95"/>
      <c r="IJF8" s="95"/>
      <c r="IJG8" s="95"/>
      <c r="IJH8" s="95"/>
      <c r="IJI8" s="95"/>
      <c r="IJJ8" s="95"/>
      <c r="IJK8" s="95"/>
      <c r="IJL8" s="101"/>
      <c r="IJM8" s="46"/>
      <c r="IJN8" s="95"/>
      <c r="IJO8" s="95"/>
      <c r="IJP8" s="95"/>
      <c r="IJQ8" s="95"/>
      <c r="IJR8" s="95"/>
      <c r="IJS8" s="95"/>
      <c r="IJT8" s="95"/>
      <c r="IJU8" s="95"/>
      <c r="IJV8" s="95"/>
      <c r="IJW8" s="95"/>
      <c r="IJX8" s="95"/>
      <c r="IJY8" s="101"/>
      <c r="IJZ8" s="46"/>
      <c r="IKA8" s="95"/>
      <c r="IKB8" s="95"/>
      <c r="IKC8" s="95"/>
      <c r="IKD8" s="95"/>
      <c r="IKE8" s="95"/>
      <c r="IKF8" s="95"/>
      <c r="IKG8" s="95"/>
      <c r="IKH8" s="95"/>
      <c r="IKI8" s="95"/>
      <c r="IKJ8" s="95"/>
      <c r="IKK8" s="95"/>
      <c r="IKL8" s="101"/>
      <c r="IKM8" s="46"/>
      <c r="IKN8" s="95"/>
      <c r="IKO8" s="95"/>
      <c r="IKP8" s="95"/>
      <c r="IKQ8" s="95"/>
      <c r="IKR8" s="95"/>
      <c r="IKS8" s="95"/>
      <c r="IKT8" s="95"/>
      <c r="IKU8" s="95"/>
      <c r="IKV8" s="95"/>
      <c r="IKW8" s="95"/>
      <c r="IKX8" s="95"/>
      <c r="IKY8" s="101"/>
      <c r="IKZ8" s="46"/>
      <c r="ILA8" s="95"/>
      <c r="ILB8" s="95"/>
      <c r="ILC8" s="95"/>
      <c r="ILD8" s="95"/>
      <c r="ILE8" s="95"/>
      <c r="ILF8" s="95"/>
      <c r="ILG8" s="95"/>
      <c r="ILH8" s="95"/>
      <c r="ILI8" s="95"/>
      <c r="ILJ8" s="95"/>
      <c r="ILK8" s="95"/>
      <c r="ILL8" s="101"/>
      <c r="ILM8" s="46"/>
      <c r="ILN8" s="95"/>
      <c r="ILO8" s="95"/>
      <c r="ILP8" s="95"/>
      <c r="ILQ8" s="95"/>
      <c r="ILR8" s="95"/>
      <c r="ILS8" s="95"/>
      <c r="ILT8" s="95"/>
      <c r="ILU8" s="95"/>
      <c r="ILV8" s="95"/>
      <c r="ILW8" s="95"/>
      <c r="ILX8" s="95"/>
      <c r="ILY8" s="101"/>
      <c r="ILZ8" s="46"/>
      <c r="IMA8" s="95"/>
      <c r="IMB8" s="95"/>
      <c r="IMC8" s="95"/>
      <c r="IMD8" s="95"/>
      <c r="IME8" s="95"/>
      <c r="IMF8" s="95"/>
      <c r="IMG8" s="95"/>
      <c r="IMH8" s="95"/>
      <c r="IMI8" s="95"/>
      <c r="IMJ8" s="95"/>
      <c r="IMK8" s="95"/>
      <c r="IML8" s="101"/>
      <c r="IMM8" s="46"/>
      <c r="IMN8" s="95"/>
      <c r="IMO8" s="95"/>
      <c r="IMP8" s="95"/>
      <c r="IMQ8" s="95"/>
      <c r="IMR8" s="95"/>
      <c r="IMS8" s="95"/>
      <c r="IMT8" s="95"/>
      <c r="IMU8" s="95"/>
      <c r="IMV8" s="95"/>
      <c r="IMW8" s="95"/>
      <c r="IMX8" s="95"/>
      <c r="IMY8" s="101"/>
      <c r="IMZ8" s="46"/>
      <c r="INA8" s="95"/>
      <c r="INB8" s="95"/>
      <c r="INC8" s="95"/>
      <c r="IND8" s="95"/>
      <c r="INE8" s="95"/>
      <c r="INF8" s="95"/>
      <c r="ING8" s="95"/>
      <c r="INH8" s="95"/>
      <c r="INI8" s="95"/>
      <c r="INJ8" s="95"/>
      <c r="INK8" s="95"/>
      <c r="INL8" s="101"/>
      <c r="INM8" s="46"/>
      <c r="INN8" s="95"/>
      <c r="INO8" s="95"/>
      <c r="INP8" s="95"/>
      <c r="INQ8" s="95"/>
      <c r="INR8" s="95"/>
      <c r="INS8" s="95"/>
      <c r="INT8" s="95"/>
      <c r="INU8" s="95"/>
      <c r="INV8" s="95"/>
      <c r="INW8" s="95"/>
      <c r="INX8" s="95"/>
      <c r="INY8" s="101"/>
      <c r="INZ8" s="46"/>
      <c r="IOA8" s="95"/>
      <c r="IOB8" s="95"/>
      <c r="IOC8" s="95"/>
      <c r="IOD8" s="95"/>
      <c r="IOE8" s="95"/>
      <c r="IOF8" s="95"/>
      <c r="IOG8" s="95"/>
      <c r="IOH8" s="95"/>
      <c r="IOI8" s="95"/>
      <c r="IOJ8" s="95"/>
      <c r="IOK8" s="95"/>
      <c r="IOL8" s="101"/>
      <c r="IOM8" s="46"/>
      <c r="ION8" s="95"/>
      <c r="IOO8" s="95"/>
      <c r="IOP8" s="95"/>
      <c r="IOQ8" s="95"/>
      <c r="IOR8" s="95"/>
      <c r="IOS8" s="95"/>
      <c r="IOT8" s="95"/>
      <c r="IOU8" s="95"/>
      <c r="IOV8" s="95"/>
      <c r="IOW8" s="95"/>
      <c r="IOX8" s="95"/>
      <c r="IOY8" s="101"/>
      <c r="IOZ8" s="46"/>
      <c r="IPA8" s="95"/>
      <c r="IPB8" s="95"/>
      <c r="IPC8" s="95"/>
      <c r="IPD8" s="95"/>
      <c r="IPE8" s="95"/>
      <c r="IPF8" s="95"/>
      <c r="IPG8" s="95"/>
      <c r="IPH8" s="95"/>
      <c r="IPI8" s="95"/>
      <c r="IPJ8" s="95"/>
      <c r="IPK8" s="95"/>
      <c r="IPL8" s="101"/>
      <c r="IPM8" s="46"/>
      <c r="IPN8" s="95"/>
      <c r="IPO8" s="95"/>
      <c r="IPP8" s="95"/>
      <c r="IPQ8" s="95"/>
      <c r="IPR8" s="95"/>
      <c r="IPS8" s="95"/>
      <c r="IPT8" s="95"/>
      <c r="IPU8" s="95"/>
      <c r="IPV8" s="95"/>
      <c r="IPW8" s="95"/>
      <c r="IPX8" s="95"/>
      <c r="IPY8" s="101"/>
      <c r="IPZ8" s="46"/>
      <c r="IQA8" s="95"/>
      <c r="IQB8" s="95"/>
      <c r="IQC8" s="95"/>
      <c r="IQD8" s="95"/>
      <c r="IQE8" s="95"/>
      <c r="IQF8" s="95"/>
      <c r="IQG8" s="95"/>
      <c r="IQH8" s="95"/>
      <c r="IQI8" s="95"/>
      <c r="IQJ8" s="95"/>
      <c r="IQK8" s="95"/>
      <c r="IQL8" s="101"/>
      <c r="IQM8" s="46"/>
      <c r="IQN8" s="95"/>
      <c r="IQO8" s="95"/>
      <c r="IQP8" s="95"/>
      <c r="IQQ8" s="95"/>
      <c r="IQR8" s="95"/>
      <c r="IQS8" s="95"/>
      <c r="IQT8" s="95"/>
      <c r="IQU8" s="95"/>
      <c r="IQV8" s="95"/>
      <c r="IQW8" s="95"/>
      <c r="IQX8" s="95"/>
      <c r="IQY8" s="101"/>
      <c r="IQZ8" s="46"/>
      <c r="IRA8" s="95"/>
      <c r="IRB8" s="95"/>
      <c r="IRC8" s="95"/>
      <c r="IRD8" s="95"/>
      <c r="IRE8" s="95"/>
      <c r="IRF8" s="95"/>
      <c r="IRG8" s="95"/>
      <c r="IRH8" s="95"/>
      <c r="IRI8" s="95"/>
      <c r="IRJ8" s="95"/>
      <c r="IRK8" s="95"/>
      <c r="IRL8" s="101"/>
      <c r="IRM8" s="46"/>
      <c r="IRN8" s="95"/>
      <c r="IRO8" s="95"/>
      <c r="IRP8" s="95"/>
      <c r="IRQ8" s="95"/>
      <c r="IRR8" s="95"/>
      <c r="IRS8" s="95"/>
      <c r="IRT8" s="95"/>
      <c r="IRU8" s="95"/>
      <c r="IRV8" s="95"/>
      <c r="IRW8" s="95"/>
      <c r="IRX8" s="95"/>
      <c r="IRY8" s="101"/>
      <c r="IRZ8" s="46"/>
      <c r="ISA8" s="95"/>
      <c r="ISB8" s="95"/>
      <c r="ISC8" s="95"/>
      <c r="ISD8" s="95"/>
      <c r="ISE8" s="95"/>
      <c r="ISF8" s="95"/>
      <c r="ISG8" s="95"/>
      <c r="ISH8" s="95"/>
      <c r="ISI8" s="95"/>
      <c r="ISJ8" s="95"/>
      <c r="ISK8" s="95"/>
      <c r="ISL8" s="101"/>
      <c r="ISM8" s="46"/>
      <c r="ISN8" s="95"/>
      <c r="ISO8" s="95"/>
      <c r="ISP8" s="95"/>
      <c r="ISQ8" s="95"/>
      <c r="ISR8" s="95"/>
      <c r="ISS8" s="95"/>
      <c r="IST8" s="95"/>
      <c r="ISU8" s="95"/>
      <c r="ISV8" s="95"/>
      <c r="ISW8" s="95"/>
      <c r="ISX8" s="95"/>
      <c r="ISY8" s="101"/>
      <c r="ISZ8" s="46"/>
      <c r="ITA8" s="95"/>
      <c r="ITB8" s="95"/>
      <c r="ITC8" s="95"/>
      <c r="ITD8" s="95"/>
      <c r="ITE8" s="95"/>
      <c r="ITF8" s="95"/>
      <c r="ITG8" s="95"/>
      <c r="ITH8" s="95"/>
      <c r="ITI8" s="95"/>
      <c r="ITJ8" s="95"/>
      <c r="ITK8" s="95"/>
      <c r="ITL8" s="101"/>
      <c r="ITM8" s="46"/>
      <c r="ITN8" s="95"/>
      <c r="ITO8" s="95"/>
      <c r="ITP8" s="95"/>
      <c r="ITQ8" s="95"/>
      <c r="ITR8" s="95"/>
      <c r="ITS8" s="95"/>
      <c r="ITT8" s="95"/>
      <c r="ITU8" s="95"/>
      <c r="ITV8" s="95"/>
      <c r="ITW8" s="95"/>
      <c r="ITX8" s="95"/>
      <c r="ITY8" s="101"/>
      <c r="ITZ8" s="46"/>
      <c r="IUA8" s="95"/>
      <c r="IUB8" s="95"/>
      <c r="IUC8" s="95"/>
      <c r="IUD8" s="95"/>
      <c r="IUE8" s="95"/>
      <c r="IUF8" s="95"/>
      <c r="IUG8" s="95"/>
      <c r="IUH8" s="95"/>
      <c r="IUI8" s="95"/>
      <c r="IUJ8" s="95"/>
      <c r="IUK8" s="95"/>
      <c r="IUL8" s="101"/>
      <c r="IUM8" s="46"/>
      <c r="IUN8" s="95"/>
      <c r="IUO8" s="95"/>
      <c r="IUP8" s="95"/>
      <c r="IUQ8" s="95"/>
      <c r="IUR8" s="95"/>
      <c r="IUS8" s="95"/>
      <c r="IUT8" s="95"/>
      <c r="IUU8" s="95"/>
      <c r="IUV8" s="95"/>
      <c r="IUW8" s="95"/>
      <c r="IUX8" s="95"/>
      <c r="IUY8" s="101"/>
      <c r="IUZ8" s="46"/>
      <c r="IVA8" s="95"/>
      <c r="IVB8" s="95"/>
      <c r="IVC8" s="95"/>
      <c r="IVD8" s="95"/>
      <c r="IVE8" s="95"/>
      <c r="IVF8" s="95"/>
      <c r="IVG8" s="95"/>
      <c r="IVH8" s="95"/>
      <c r="IVI8" s="95"/>
      <c r="IVJ8" s="95"/>
      <c r="IVK8" s="95"/>
      <c r="IVL8" s="101"/>
      <c r="IVM8" s="46"/>
      <c r="IVN8" s="95"/>
      <c r="IVO8" s="95"/>
      <c r="IVP8" s="95"/>
      <c r="IVQ8" s="95"/>
      <c r="IVR8" s="95"/>
      <c r="IVS8" s="95"/>
      <c r="IVT8" s="95"/>
      <c r="IVU8" s="95"/>
      <c r="IVV8" s="95"/>
      <c r="IVW8" s="95"/>
      <c r="IVX8" s="95"/>
      <c r="IVY8" s="101"/>
      <c r="IVZ8" s="46"/>
      <c r="IWA8" s="95"/>
      <c r="IWB8" s="95"/>
      <c r="IWC8" s="95"/>
      <c r="IWD8" s="95"/>
      <c r="IWE8" s="95"/>
      <c r="IWF8" s="95"/>
      <c r="IWG8" s="95"/>
      <c r="IWH8" s="95"/>
      <c r="IWI8" s="95"/>
      <c r="IWJ8" s="95"/>
      <c r="IWK8" s="95"/>
      <c r="IWL8" s="101"/>
      <c r="IWM8" s="46"/>
      <c r="IWN8" s="95"/>
      <c r="IWO8" s="95"/>
      <c r="IWP8" s="95"/>
      <c r="IWQ8" s="95"/>
      <c r="IWR8" s="95"/>
      <c r="IWS8" s="95"/>
      <c r="IWT8" s="95"/>
      <c r="IWU8" s="95"/>
      <c r="IWV8" s="95"/>
      <c r="IWW8" s="95"/>
      <c r="IWX8" s="95"/>
      <c r="IWY8" s="101"/>
      <c r="IWZ8" s="46"/>
      <c r="IXA8" s="95"/>
      <c r="IXB8" s="95"/>
      <c r="IXC8" s="95"/>
      <c r="IXD8" s="95"/>
      <c r="IXE8" s="95"/>
      <c r="IXF8" s="95"/>
      <c r="IXG8" s="95"/>
      <c r="IXH8" s="95"/>
      <c r="IXI8" s="95"/>
      <c r="IXJ8" s="95"/>
      <c r="IXK8" s="95"/>
      <c r="IXL8" s="101"/>
      <c r="IXM8" s="46"/>
      <c r="IXN8" s="95"/>
      <c r="IXO8" s="95"/>
      <c r="IXP8" s="95"/>
      <c r="IXQ8" s="95"/>
      <c r="IXR8" s="95"/>
      <c r="IXS8" s="95"/>
      <c r="IXT8" s="95"/>
      <c r="IXU8" s="95"/>
      <c r="IXV8" s="95"/>
      <c r="IXW8" s="95"/>
      <c r="IXX8" s="95"/>
      <c r="IXY8" s="101"/>
      <c r="IXZ8" s="46"/>
      <c r="IYA8" s="95"/>
      <c r="IYB8" s="95"/>
      <c r="IYC8" s="95"/>
      <c r="IYD8" s="95"/>
      <c r="IYE8" s="95"/>
      <c r="IYF8" s="95"/>
      <c r="IYG8" s="95"/>
      <c r="IYH8" s="95"/>
      <c r="IYI8" s="95"/>
      <c r="IYJ8" s="95"/>
      <c r="IYK8" s="95"/>
      <c r="IYL8" s="101"/>
      <c r="IYM8" s="46"/>
      <c r="IYN8" s="95"/>
      <c r="IYO8" s="95"/>
      <c r="IYP8" s="95"/>
      <c r="IYQ8" s="95"/>
      <c r="IYR8" s="95"/>
      <c r="IYS8" s="95"/>
      <c r="IYT8" s="95"/>
      <c r="IYU8" s="95"/>
      <c r="IYV8" s="95"/>
      <c r="IYW8" s="95"/>
      <c r="IYX8" s="95"/>
      <c r="IYY8" s="101"/>
      <c r="IYZ8" s="46"/>
      <c r="IZA8" s="95"/>
      <c r="IZB8" s="95"/>
      <c r="IZC8" s="95"/>
      <c r="IZD8" s="95"/>
      <c r="IZE8" s="95"/>
      <c r="IZF8" s="95"/>
      <c r="IZG8" s="95"/>
      <c r="IZH8" s="95"/>
      <c r="IZI8" s="95"/>
      <c r="IZJ8" s="95"/>
      <c r="IZK8" s="95"/>
      <c r="IZL8" s="101"/>
      <c r="IZM8" s="46"/>
      <c r="IZN8" s="95"/>
      <c r="IZO8" s="95"/>
      <c r="IZP8" s="95"/>
      <c r="IZQ8" s="95"/>
      <c r="IZR8" s="95"/>
      <c r="IZS8" s="95"/>
      <c r="IZT8" s="95"/>
      <c r="IZU8" s="95"/>
      <c r="IZV8" s="95"/>
      <c r="IZW8" s="95"/>
      <c r="IZX8" s="95"/>
      <c r="IZY8" s="101"/>
      <c r="IZZ8" s="46"/>
      <c r="JAA8" s="95"/>
      <c r="JAB8" s="95"/>
      <c r="JAC8" s="95"/>
      <c r="JAD8" s="95"/>
      <c r="JAE8" s="95"/>
      <c r="JAF8" s="95"/>
      <c r="JAG8" s="95"/>
      <c r="JAH8" s="95"/>
      <c r="JAI8" s="95"/>
      <c r="JAJ8" s="95"/>
      <c r="JAK8" s="95"/>
      <c r="JAL8" s="101"/>
      <c r="JAM8" s="46"/>
      <c r="JAN8" s="95"/>
      <c r="JAO8" s="95"/>
      <c r="JAP8" s="95"/>
      <c r="JAQ8" s="95"/>
      <c r="JAR8" s="95"/>
      <c r="JAS8" s="95"/>
      <c r="JAT8" s="95"/>
      <c r="JAU8" s="95"/>
      <c r="JAV8" s="95"/>
      <c r="JAW8" s="95"/>
      <c r="JAX8" s="95"/>
      <c r="JAY8" s="101"/>
      <c r="JAZ8" s="46"/>
      <c r="JBA8" s="95"/>
      <c r="JBB8" s="95"/>
      <c r="JBC8" s="95"/>
      <c r="JBD8" s="95"/>
      <c r="JBE8" s="95"/>
      <c r="JBF8" s="95"/>
      <c r="JBG8" s="95"/>
      <c r="JBH8" s="95"/>
      <c r="JBI8" s="95"/>
      <c r="JBJ8" s="95"/>
      <c r="JBK8" s="95"/>
      <c r="JBL8" s="101"/>
      <c r="JBM8" s="46"/>
      <c r="JBN8" s="95"/>
      <c r="JBO8" s="95"/>
      <c r="JBP8" s="95"/>
      <c r="JBQ8" s="95"/>
      <c r="JBR8" s="95"/>
      <c r="JBS8" s="95"/>
      <c r="JBT8" s="95"/>
      <c r="JBU8" s="95"/>
      <c r="JBV8" s="95"/>
      <c r="JBW8" s="95"/>
      <c r="JBX8" s="95"/>
      <c r="JBY8" s="101"/>
      <c r="JBZ8" s="46"/>
      <c r="JCA8" s="95"/>
      <c r="JCB8" s="95"/>
      <c r="JCC8" s="95"/>
      <c r="JCD8" s="95"/>
      <c r="JCE8" s="95"/>
      <c r="JCF8" s="95"/>
      <c r="JCG8" s="95"/>
      <c r="JCH8" s="95"/>
      <c r="JCI8" s="95"/>
      <c r="JCJ8" s="95"/>
      <c r="JCK8" s="95"/>
      <c r="JCL8" s="101"/>
      <c r="JCM8" s="46"/>
      <c r="JCN8" s="95"/>
      <c r="JCO8" s="95"/>
      <c r="JCP8" s="95"/>
      <c r="JCQ8" s="95"/>
      <c r="JCR8" s="95"/>
      <c r="JCS8" s="95"/>
      <c r="JCT8" s="95"/>
      <c r="JCU8" s="95"/>
      <c r="JCV8" s="95"/>
      <c r="JCW8" s="95"/>
      <c r="JCX8" s="95"/>
      <c r="JCY8" s="101"/>
      <c r="JCZ8" s="46"/>
      <c r="JDA8" s="95"/>
      <c r="JDB8" s="95"/>
      <c r="JDC8" s="95"/>
      <c r="JDD8" s="95"/>
      <c r="JDE8" s="95"/>
      <c r="JDF8" s="95"/>
      <c r="JDG8" s="95"/>
      <c r="JDH8" s="95"/>
      <c r="JDI8" s="95"/>
      <c r="JDJ8" s="95"/>
      <c r="JDK8" s="95"/>
      <c r="JDL8" s="101"/>
      <c r="JDM8" s="46"/>
      <c r="JDN8" s="95"/>
      <c r="JDO8" s="95"/>
      <c r="JDP8" s="95"/>
      <c r="JDQ8" s="95"/>
      <c r="JDR8" s="95"/>
      <c r="JDS8" s="95"/>
      <c r="JDT8" s="95"/>
      <c r="JDU8" s="95"/>
      <c r="JDV8" s="95"/>
      <c r="JDW8" s="95"/>
      <c r="JDX8" s="95"/>
      <c r="JDY8" s="101"/>
      <c r="JDZ8" s="46"/>
      <c r="JEA8" s="95"/>
      <c r="JEB8" s="95"/>
      <c r="JEC8" s="95"/>
      <c r="JED8" s="95"/>
      <c r="JEE8" s="95"/>
      <c r="JEF8" s="95"/>
      <c r="JEG8" s="95"/>
      <c r="JEH8" s="95"/>
      <c r="JEI8" s="95"/>
      <c r="JEJ8" s="95"/>
      <c r="JEK8" s="95"/>
      <c r="JEL8" s="101"/>
      <c r="JEM8" s="46"/>
      <c r="JEN8" s="95"/>
      <c r="JEO8" s="95"/>
      <c r="JEP8" s="95"/>
      <c r="JEQ8" s="95"/>
      <c r="JER8" s="95"/>
      <c r="JES8" s="95"/>
      <c r="JET8" s="95"/>
      <c r="JEU8" s="95"/>
      <c r="JEV8" s="95"/>
      <c r="JEW8" s="95"/>
      <c r="JEX8" s="95"/>
      <c r="JEY8" s="101"/>
      <c r="JEZ8" s="46"/>
      <c r="JFA8" s="95"/>
      <c r="JFB8" s="95"/>
      <c r="JFC8" s="95"/>
      <c r="JFD8" s="95"/>
      <c r="JFE8" s="95"/>
      <c r="JFF8" s="95"/>
      <c r="JFG8" s="95"/>
      <c r="JFH8" s="95"/>
      <c r="JFI8" s="95"/>
      <c r="JFJ8" s="95"/>
      <c r="JFK8" s="95"/>
      <c r="JFL8" s="101"/>
      <c r="JFM8" s="46"/>
      <c r="JFN8" s="95"/>
      <c r="JFO8" s="95"/>
      <c r="JFP8" s="95"/>
      <c r="JFQ8" s="95"/>
      <c r="JFR8" s="95"/>
      <c r="JFS8" s="95"/>
      <c r="JFT8" s="95"/>
      <c r="JFU8" s="95"/>
      <c r="JFV8" s="95"/>
      <c r="JFW8" s="95"/>
      <c r="JFX8" s="95"/>
      <c r="JFY8" s="101"/>
      <c r="JFZ8" s="46"/>
      <c r="JGA8" s="95"/>
      <c r="JGB8" s="95"/>
      <c r="JGC8" s="95"/>
      <c r="JGD8" s="95"/>
      <c r="JGE8" s="95"/>
      <c r="JGF8" s="95"/>
      <c r="JGG8" s="95"/>
      <c r="JGH8" s="95"/>
      <c r="JGI8" s="95"/>
      <c r="JGJ8" s="95"/>
      <c r="JGK8" s="95"/>
      <c r="JGL8" s="101"/>
      <c r="JGM8" s="46"/>
      <c r="JGN8" s="95"/>
      <c r="JGO8" s="95"/>
      <c r="JGP8" s="95"/>
      <c r="JGQ8" s="95"/>
      <c r="JGR8" s="95"/>
      <c r="JGS8" s="95"/>
      <c r="JGT8" s="95"/>
      <c r="JGU8" s="95"/>
      <c r="JGV8" s="95"/>
      <c r="JGW8" s="95"/>
      <c r="JGX8" s="95"/>
      <c r="JGY8" s="101"/>
      <c r="JGZ8" s="46"/>
      <c r="JHA8" s="95"/>
      <c r="JHB8" s="95"/>
      <c r="JHC8" s="95"/>
      <c r="JHD8" s="95"/>
      <c r="JHE8" s="95"/>
      <c r="JHF8" s="95"/>
      <c r="JHG8" s="95"/>
      <c r="JHH8" s="95"/>
      <c r="JHI8" s="95"/>
      <c r="JHJ8" s="95"/>
      <c r="JHK8" s="95"/>
      <c r="JHL8" s="101"/>
      <c r="JHM8" s="46"/>
      <c r="JHN8" s="95"/>
      <c r="JHO8" s="95"/>
      <c r="JHP8" s="95"/>
      <c r="JHQ8" s="95"/>
      <c r="JHR8" s="95"/>
      <c r="JHS8" s="95"/>
      <c r="JHT8" s="95"/>
      <c r="JHU8" s="95"/>
      <c r="JHV8" s="95"/>
      <c r="JHW8" s="95"/>
      <c r="JHX8" s="95"/>
      <c r="JHY8" s="101"/>
      <c r="JHZ8" s="46"/>
      <c r="JIA8" s="95"/>
      <c r="JIB8" s="95"/>
      <c r="JIC8" s="95"/>
      <c r="JID8" s="95"/>
      <c r="JIE8" s="95"/>
      <c r="JIF8" s="95"/>
      <c r="JIG8" s="95"/>
      <c r="JIH8" s="95"/>
      <c r="JII8" s="95"/>
      <c r="JIJ8" s="95"/>
      <c r="JIK8" s="95"/>
      <c r="JIL8" s="101"/>
      <c r="JIM8" s="46"/>
      <c r="JIN8" s="95"/>
      <c r="JIO8" s="95"/>
      <c r="JIP8" s="95"/>
      <c r="JIQ8" s="95"/>
      <c r="JIR8" s="95"/>
      <c r="JIS8" s="95"/>
      <c r="JIT8" s="95"/>
      <c r="JIU8" s="95"/>
      <c r="JIV8" s="95"/>
      <c r="JIW8" s="95"/>
      <c r="JIX8" s="95"/>
      <c r="JIY8" s="101"/>
      <c r="JIZ8" s="46"/>
      <c r="JJA8" s="95"/>
      <c r="JJB8" s="95"/>
      <c r="JJC8" s="95"/>
      <c r="JJD8" s="95"/>
      <c r="JJE8" s="95"/>
      <c r="JJF8" s="95"/>
      <c r="JJG8" s="95"/>
      <c r="JJH8" s="95"/>
      <c r="JJI8" s="95"/>
      <c r="JJJ8" s="95"/>
      <c r="JJK8" s="95"/>
      <c r="JJL8" s="101"/>
      <c r="JJM8" s="46"/>
      <c r="JJN8" s="95"/>
      <c r="JJO8" s="95"/>
      <c r="JJP8" s="95"/>
      <c r="JJQ8" s="95"/>
      <c r="JJR8" s="95"/>
      <c r="JJS8" s="95"/>
      <c r="JJT8" s="95"/>
      <c r="JJU8" s="95"/>
      <c r="JJV8" s="95"/>
      <c r="JJW8" s="95"/>
      <c r="JJX8" s="95"/>
      <c r="JJY8" s="101"/>
      <c r="JJZ8" s="46"/>
      <c r="JKA8" s="95"/>
      <c r="JKB8" s="95"/>
      <c r="JKC8" s="95"/>
      <c r="JKD8" s="95"/>
      <c r="JKE8" s="95"/>
      <c r="JKF8" s="95"/>
      <c r="JKG8" s="95"/>
      <c r="JKH8" s="95"/>
      <c r="JKI8" s="95"/>
      <c r="JKJ8" s="95"/>
      <c r="JKK8" s="95"/>
      <c r="JKL8" s="101"/>
      <c r="JKM8" s="46"/>
      <c r="JKN8" s="95"/>
      <c r="JKO8" s="95"/>
      <c r="JKP8" s="95"/>
      <c r="JKQ8" s="95"/>
      <c r="JKR8" s="95"/>
      <c r="JKS8" s="95"/>
      <c r="JKT8" s="95"/>
      <c r="JKU8" s="95"/>
      <c r="JKV8" s="95"/>
      <c r="JKW8" s="95"/>
      <c r="JKX8" s="95"/>
      <c r="JKY8" s="101"/>
      <c r="JKZ8" s="46"/>
      <c r="JLA8" s="95"/>
      <c r="JLB8" s="95"/>
      <c r="JLC8" s="95"/>
      <c r="JLD8" s="95"/>
      <c r="JLE8" s="95"/>
      <c r="JLF8" s="95"/>
      <c r="JLG8" s="95"/>
      <c r="JLH8" s="95"/>
      <c r="JLI8" s="95"/>
      <c r="JLJ8" s="95"/>
      <c r="JLK8" s="95"/>
      <c r="JLL8" s="101"/>
      <c r="JLM8" s="46"/>
      <c r="JLN8" s="95"/>
      <c r="JLO8" s="95"/>
      <c r="JLP8" s="95"/>
      <c r="JLQ8" s="95"/>
      <c r="JLR8" s="95"/>
      <c r="JLS8" s="95"/>
      <c r="JLT8" s="95"/>
      <c r="JLU8" s="95"/>
      <c r="JLV8" s="95"/>
      <c r="JLW8" s="95"/>
      <c r="JLX8" s="95"/>
      <c r="JLY8" s="101"/>
      <c r="JLZ8" s="46"/>
      <c r="JMA8" s="95"/>
      <c r="JMB8" s="95"/>
      <c r="JMC8" s="95"/>
      <c r="JMD8" s="95"/>
      <c r="JME8" s="95"/>
      <c r="JMF8" s="95"/>
      <c r="JMG8" s="95"/>
      <c r="JMH8" s="95"/>
      <c r="JMI8" s="95"/>
      <c r="JMJ8" s="95"/>
      <c r="JMK8" s="95"/>
      <c r="JML8" s="101"/>
      <c r="JMM8" s="46"/>
      <c r="JMN8" s="95"/>
      <c r="JMO8" s="95"/>
      <c r="JMP8" s="95"/>
      <c r="JMQ8" s="95"/>
      <c r="JMR8" s="95"/>
      <c r="JMS8" s="95"/>
      <c r="JMT8" s="95"/>
      <c r="JMU8" s="95"/>
      <c r="JMV8" s="95"/>
      <c r="JMW8" s="95"/>
      <c r="JMX8" s="95"/>
      <c r="JMY8" s="101"/>
      <c r="JMZ8" s="46"/>
      <c r="JNA8" s="95"/>
      <c r="JNB8" s="95"/>
      <c r="JNC8" s="95"/>
      <c r="JND8" s="95"/>
      <c r="JNE8" s="95"/>
      <c r="JNF8" s="95"/>
      <c r="JNG8" s="95"/>
      <c r="JNH8" s="95"/>
      <c r="JNI8" s="95"/>
      <c r="JNJ8" s="95"/>
      <c r="JNK8" s="95"/>
      <c r="JNL8" s="101"/>
      <c r="JNM8" s="46"/>
      <c r="JNN8" s="95"/>
      <c r="JNO8" s="95"/>
      <c r="JNP8" s="95"/>
      <c r="JNQ8" s="95"/>
      <c r="JNR8" s="95"/>
      <c r="JNS8" s="95"/>
      <c r="JNT8" s="95"/>
      <c r="JNU8" s="95"/>
      <c r="JNV8" s="95"/>
      <c r="JNW8" s="95"/>
      <c r="JNX8" s="95"/>
      <c r="JNY8" s="101"/>
      <c r="JNZ8" s="46"/>
      <c r="JOA8" s="95"/>
      <c r="JOB8" s="95"/>
      <c r="JOC8" s="95"/>
      <c r="JOD8" s="95"/>
      <c r="JOE8" s="95"/>
      <c r="JOF8" s="95"/>
      <c r="JOG8" s="95"/>
      <c r="JOH8" s="95"/>
      <c r="JOI8" s="95"/>
      <c r="JOJ8" s="95"/>
      <c r="JOK8" s="95"/>
      <c r="JOL8" s="101"/>
      <c r="JOM8" s="46"/>
      <c r="JON8" s="95"/>
      <c r="JOO8" s="95"/>
      <c r="JOP8" s="95"/>
      <c r="JOQ8" s="95"/>
      <c r="JOR8" s="95"/>
      <c r="JOS8" s="95"/>
      <c r="JOT8" s="95"/>
      <c r="JOU8" s="95"/>
      <c r="JOV8" s="95"/>
      <c r="JOW8" s="95"/>
      <c r="JOX8" s="95"/>
      <c r="JOY8" s="101"/>
      <c r="JOZ8" s="46"/>
      <c r="JPA8" s="95"/>
      <c r="JPB8" s="95"/>
      <c r="JPC8" s="95"/>
      <c r="JPD8" s="95"/>
      <c r="JPE8" s="95"/>
      <c r="JPF8" s="95"/>
      <c r="JPG8" s="95"/>
      <c r="JPH8" s="95"/>
      <c r="JPI8" s="95"/>
      <c r="JPJ8" s="95"/>
      <c r="JPK8" s="95"/>
      <c r="JPL8" s="101"/>
      <c r="JPM8" s="46"/>
      <c r="JPN8" s="95"/>
      <c r="JPO8" s="95"/>
      <c r="JPP8" s="95"/>
      <c r="JPQ8" s="95"/>
      <c r="JPR8" s="95"/>
      <c r="JPS8" s="95"/>
      <c r="JPT8" s="95"/>
      <c r="JPU8" s="95"/>
      <c r="JPV8" s="95"/>
      <c r="JPW8" s="95"/>
      <c r="JPX8" s="95"/>
      <c r="JPY8" s="101"/>
      <c r="JPZ8" s="46"/>
      <c r="JQA8" s="95"/>
      <c r="JQB8" s="95"/>
      <c r="JQC8" s="95"/>
      <c r="JQD8" s="95"/>
      <c r="JQE8" s="95"/>
      <c r="JQF8" s="95"/>
      <c r="JQG8" s="95"/>
      <c r="JQH8" s="95"/>
      <c r="JQI8" s="95"/>
      <c r="JQJ8" s="95"/>
      <c r="JQK8" s="95"/>
      <c r="JQL8" s="101"/>
      <c r="JQM8" s="46"/>
      <c r="JQN8" s="95"/>
      <c r="JQO8" s="95"/>
      <c r="JQP8" s="95"/>
      <c r="JQQ8" s="95"/>
      <c r="JQR8" s="95"/>
      <c r="JQS8" s="95"/>
      <c r="JQT8" s="95"/>
      <c r="JQU8" s="95"/>
      <c r="JQV8" s="95"/>
      <c r="JQW8" s="95"/>
      <c r="JQX8" s="95"/>
      <c r="JQY8" s="101"/>
      <c r="JQZ8" s="46"/>
      <c r="JRA8" s="95"/>
      <c r="JRB8" s="95"/>
      <c r="JRC8" s="95"/>
      <c r="JRD8" s="95"/>
      <c r="JRE8" s="95"/>
      <c r="JRF8" s="95"/>
      <c r="JRG8" s="95"/>
      <c r="JRH8" s="95"/>
      <c r="JRI8" s="95"/>
      <c r="JRJ8" s="95"/>
      <c r="JRK8" s="95"/>
      <c r="JRL8" s="101"/>
      <c r="JRM8" s="46"/>
      <c r="JRN8" s="95"/>
      <c r="JRO8" s="95"/>
      <c r="JRP8" s="95"/>
      <c r="JRQ8" s="95"/>
      <c r="JRR8" s="95"/>
      <c r="JRS8" s="95"/>
      <c r="JRT8" s="95"/>
      <c r="JRU8" s="95"/>
      <c r="JRV8" s="95"/>
      <c r="JRW8" s="95"/>
      <c r="JRX8" s="95"/>
      <c r="JRY8" s="101"/>
      <c r="JRZ8" s="46"/>
      <c r="JSA8" s="95"/>
      <c r="JSB8" s="95"/>
      <c r="JSC8" s="95"/>
      <c r="JSD8" s="95"/>
      <c r="JSE8" s="95"/>
      <c r="JSF8" s="95"/>
      <c r="JSG8" s="95"/>
      <c r="JSH8" s="95"/>
      <c r="JSI8" s="95"/>
      <c r="JSJ8" s="95"/>
      <c r="JSK8" s="95"/>
      <c r="JSL8" s="101"/>
      <c r="JSM8" s="46"/>
      <c r="JSN8" s="95"/>
      <c r="JSO8" s="95"/>
      <c r="JSP8" s="95"/>
      <c r="JSQ8" s="95"/>
      <c r="JSR8" s="95"/>
      <c r="JSS8" s="95"/>
      <c r="JST8" s="95"/>
      <c r="JSU8" s="95"/>
      <c r="JSV8" s="95"/>
      <c r="JSW8" s="95"/>
      <c r="JSX8" s="95"/>
      <c r="JSY8" s="101"/>
      <c r="JSZ8" s="46"/>
      <c r="JTA8" s="95"/>
      <c r="JTB8" s="95"/>
      <c r="JTC8" s="95"/>
      <c r="JTD8" s="95"/>
      <c r="JTE8" s="95"/>
      <c r="JTF8" s="95"/>
      <c r="JTG8" s="95"/>
      <c r="JTH8" s="95"/>
      <c r="JTI8" s="95"/>
      <c r="JTJ8" s="95"/>
      <c r="JTK8" s="95"/>
      <c r="JTL8" s="101"/>
      <c r="JTM8" s="46"/>
      <c r="JTN8" s="95"/>
      <c r="JTO8" s="95"/>
      <c r="JTP8" s="95"/>
      <c r="JTQ8" s="95"/>
      <c r="JTR8" s="95"/>
      <c r="JTS8" s="95"/>
      <c r="JTT8" s="95"/>
      <c r="JTU8" s="95"/>
      <c r="JTV8" s="95"/>
      <c r="JTW8" s="95"/>
      <c r="JTX8" s="95"/>
      <c r="JTY8" s="101"/>
      <c r="JTZ8" s="46"/>
      <c r="JUA8" s="95"/>
      <c r="JUB8" s="95"/>
      <c r="JUC8" s="95"/>
      <c r="JUD8" s="95"/>
      <c r="JUE8" s="95"/>
      <c r="JUF8" s="95"/>
      <c r="JUG8" s="95"/>
      <c r="JUH8" s="95"/>
      <c r="JUI8" s="95"/>
      <c r="JUJ8" s="95"/>
      <c r="JUK8" s="95"/>
      <c r="JUL8" s="101"/>
      <c r="JUM8" s="46"/>
      <c r="JUN8" s="95"/>
      <c r="JUO8" s="95"/>
      <c r="JUP8" s="95"/>
      <c r="JUQ8" s="95"/>
      <c r="JUR8" s="95"/>
      <c r="JUS8" s="95"/>
      <c r="JUT8" s="95"/>
      <c r="JUU8" s="95"/>
      <c r="JUV8" s="95"/>
      <c r="JUW8" s="95"/>
      <c r="JUX8" s="95"/>
      <c r="JUY8" s="101"/>
      <c r="JUZ8" s="46"/>
      <c r="JVA8" s="95"/>
      <c r="JVB8" s="95"/>
      <c r="JVC8" s="95"/>
      <c r="JVD8" s="95"/>
      <c r="JVE8" s="95"/>
      <c r="JVF8" s="95"/>
      <c r="JVG8" s="95"/>
      <c r="JVH8" s="95"/>
      <c r="JVI8" s="95"/>
      <c r="JVJ8" s="95"/>
      <c r="JVK8" s="95"/>
      <c r="JVL8" s="101"/>
      <c r="JVM8" s="46"/>
      <c r="JVN8" s="95"/>
      <c r="JVO8" s="95"/>
      <c r="JVP8" s="95"/>
      <c r="JVQ8" s="95"/>
      <c r="JVR8" s="95"/>
      <c r="JVS8" s="95"/>
      <c r="JVT8" s="95"/>
      <c r="JVU8" s="95"/>
      <c r="JVV8" s="95"/>
      <c r="JVW8" s="95"/>
      <c r="JVX8" s="95"/>
      <c r="JVY8" s="101"/>
      <c r="JVZ8" s="46"/>
      <c r="JWA8" s="95"/>
      <c r="JWB8" s="95"/>
      <c r="JWC8" s="95"/>
      <c r="JWD8" s="95"/>
      <c r="JWE8" s="95"/>
      <c r="JWF8" s="95"/>
      <c r="JWG8" s="95"/>
      <c r="JWH8" s="95"/>
      <c r="JWI8" s="95"/>
      <c r="JWJ8" s="95"/>
      <c r="JWK8" s="95"/>
      <c r="JWL8" s="101"/>
      <c r="JWM8" s="46"/>
      <c r="JWN8" s="95"/>
      <c r="JWO8" s="95"/>
      <c r="JWP8" s="95"/>
      <c r="JWQ8" s="95"/>
      <c r="JWR8" s="95"/>
      <c r="JWS8" s="95"/>
      <c r="JWT8" s="95"/>
      <c r="JWU8" s="95"/>
      <c r="JWV8" s="95"/>
      <c r="JWW8" s="95"/>
      <c r="JWX8" s="95"/>
      <c r="JWY8" s="101"/>
      <c r="JWZ8" s="46"/>
      <c r="JXA8" s="95"/>
      <c r="JXB8" s="95"/>
      <c r="JXC8" s="95"/>
      <c r="JXD8" s="95"/>
      <c r="JXE8" s="95"/>
      <c r="JXF8" s="95"/>
      <c r="JXG8" s="95"/>
      <c r="JXH8" s="95"/>
      <c r="JXI8" s="95"/>
      <c r="JXJ8" s="95"/>
      <c r="JXK8" s="95"/>
      <c r="JXL8" s="101"/>
      <c r="JXM8" s="46"/>
      <c r="JXN8" s="95"/>
      <c r="JXO8" s="95"/>
      <c r="JXP8" s="95"/>
      <c r="JXQ8" s="95"/>
      <c r="JXR8" s="95"/>
      <c r="JXS8" s="95"/>
      <c r="JXT8" s="95"/>
      <c r="JXU8" s="95"/>
      <c r="JXV8" s="95"/>
      <c r="JXW8" s="95"/>
      <c r="JXX8" s="95"/>
      <c r="JXY8" s="101"/>
      <c r="JXZ8" s="46"/>
      <c r="JYA8" s="95"/>
      <c r="JYB8" s="95"/>
      <c r="JYC8" s="95"/>
      <c r="JYD8" s="95"/>
      <c r="JYE8" s="95"/>
      <c r="JYF8" s="95"/>
      <c r="JYG8" s="95"/>
      <c r="JYH8" s="95"/>
      <c r="JYI8" s="95"/>
      <c r="JYJ8" s="95"/>
      <c r="JYK8" s="95"/>
      <c r="JYL8" s="101"/>
      <c r="JYM8" s="46"/>
      <c r="JYN8" s="95"/>
      <c r="JYO8" s="95"/>
      <c r="JYP8" s="95"/>
      <c r="JYQ8" s="95"/>
      <c r="JYR8" s="95"/>
      <c r="JYS8" s="95"/>
      <c r="JYT8" s="95"/>
      <c r="JYU8" s="95"/>
      <c r="JYV8" s="95"/>
      <c r="JYW8" s="95"/>
      <c r="JYX8" s="95"/>
      <c r="JYY8" s="101"/>
      <c r="JYZ8" s="46"/>
      <c r="JZA8" s="95"/>
      <c r="JZB8" s="95"/>
      <c r="JZC8" s="95"/>
      <c r="JZD8" s="95"/>
      <c r="JZE8" s="95"/>
      <c r="JZF8" s="95"/>
      <c r="JZG8" s="95"/>
      <c r="JZH8" s="95"/>
      <c r="JZI8" s="95"/>
      <c r="JZJ8" s="95"/>
      <c r="JZK8" s="95"/>
      <c r="JZL8" s="101"/>
      <c r="JZM8" s="46"/>
      <c r="JZN8" s="95"/>
      <c r="JZO8" s="95"/>
      <c r="JZP8" s="95"/>
      <c r="JZQ8" s="95"/>
      <c r="JZR8" s="95"/>
      <c r="JZS8" s="95"/>
      <c r="JZT8" s="95"/>
      <c r="JZU8" s="95"/>
      <c r="JZV8" s="95"/>
      <c r="JZW8" s="95"/>
      <c r="JZX8" s="95"/>
      <c r="JZY8" s="101"/>
      <c r="JZZ8" s="46"/>
      <c r="KAA8" s="95"/>
      <c r="KAB8" s="95"/>
      <c r="KAC8" s="95"/>
      <c r="KAD8" s="95"/>
      <c r="KAE8" s="95"/>
      <c r="KAF8" s="95"/>
      <c r="KAG8" s="95"/>
      <c r="KAH8" s="95"/>
      <c r="KAI8" s="95"/>
      <c r="KAJ8" s="95"/>
      <c r="KAK8" s="95"/>
      <c r="KAL8" s="101"/>
      <c r="KAM8" s="46"/>
      <c r="KAN8" s="95"/>
      <c r="KAO8" s="95"/>
      <c r="KAP8" s="95"/>
      <c r="KAQ8" s="95"/>
      <c r="KAR8" s="95"/>
      <c r="KAS8" s="95"/>
      <c r="KAT8" s="95"/>
      <c r="KAU8" s="95"/>
      <c r="KAV8" s="95"/>
      <c r="KAW8" s="95"/>
      <c r="KAX8" s="95"/>
      <c r="KAY8" s="101"/>
      <c r="KAZ8" s="46"/>
      <c r="KBA8" s="95"/>
      <c r="KBB8" s="95"/>
      <c r="KBC8" s="95"/>
      <c r="KBD8" s="95"/>
      <c r="KBE8" s="95"/>
      <c r="KBF8" s="95"/>
      <c r="KBG8" s="95"/>
      <c r="KBH8" s="95"/>
      <c r="KBI8" s="95"/>
      <c r="KBJ8" s="95"/>
      <c r="KBK8" s="95"/>
      <c r="KBL8" s="101"/>
      <c r="KBM8" s="46"/>
      <c r="KBN8" s="95"/>
      <c r="KBO8" s="95"/>
      <c r="KBP8" s="95"/>
      <c r="KBQ8" s="95"/>
      <c r="KBR8" s="95"/>
      <c r="KBS8" s="95"/>
      <c r="KBT8" s="95"/>
      <c r="KBU8" s="95"/>
      <c r="KBV8" s="95"/>
      <c r="KBW8" s="95"/>
      <c r="KBX8" s="95"/>
      <c r="KBY8" s="101"/>
      <c r="KBZ8" s="46"/>
      <c r="KCA8" s="95"/>
      <c r="KCB8" s="95"/>
      <c r="KCC8" s="95"/>
      <c r="KCD8" s="95"/>
      <c r="KCE8" s="95"/>
      <c r="KCF8" s="95"/>
      <c r="KCG8" s="95"/>
      <c r="KCH8" s="95"/>
      <c r="KCI8" s="95"/>
      <c r="KCJ8" s="95"/>
      <c r="KCK8" s="95"/>
      <c r="KCL8" s="101"/>
      <c r="KCM8" s="46"/>
      <c r="KCN8" s="95"/>
      <c r="KCO8" s="95"/>
      <c r="KCP8" s="95"/>
      <c r="KCQ8" s="95"/>
      <c r="KCR8" s="95"/>
      <c r="KCS8" s="95"/>
      <c r="KCT8" s="95"/>
      <c r="KCU8" s="95"/>
      <c r="KCV8" s="95"/>
      <c r="KCW8" s="95"/>
      <c r="KCX8" s="95"/>
      <c r="KCY8" s="101"/>
      <c r="KCZ8" s="46"/>
      <c r="KDA8" s="95"/>
      <c r="KDB8" s="95"/>
      <c r="KDC8" s="95"/>
      <c r="KDD8" s="95"/>
      <c r="KDE8" s="95"/>
      <c r="KDF8" s="95"/>
      <c r="KDG8" s="95"/>
      <c r="KDH8" s="95"/>
      <c r="KDI8" s="95"/>
      <c r="KDJ8" s="95"/>
      <c r="KDK8" s="95"/>
      <c r="KDL8" s="101"/>
      <c r="KDM8" s="46"/>
      <c r="KDN8" s="95"/>
      <c r="KDO8" s="95"/>
      <c r="KDP8" s="95"/>
      <c r="KDQ8" s="95"/>
      <c r="KDR8" s="95"/>
      <c r="KDS8" s="95"/>
      <c r="KDT8" s="95"/>
      <c r="KDU8" s="95"/>
      <c r="KDV8" s="95"/>
      <c r="KDW8" s="95"/>
      <c r="KDX8" s="95"/>
      <c r="KDY8" s="101"/>
      <c r="KDZ8" s="46"/>
      <c r="KEA8" s="95"/>
      <c r="KEB8" s="95"/>
      <c r="KEC8" s="95"/>
      <c r="KED8" s="95"/>
      <c r="KEE8" s="95"/>
      <c r="KEF8" s="95"/>
      <c r="KEG8" s="95"/>
      <c r="KEH8" s="95"/>
      <c r="KEI8" s="95"/>
      <c r="KEJ8" s="95"/>
      <c r="KEK8" s="95"/>
      <c r="KEL8" s="101"/>
      <c r="KEM8" s="46"/>
      <c r="KEN8" s="95"/>
      <c r="KEO8" s="95"/>
      <c r="KEP8" s="95"/>
      <c r="KEQ8" s="95"/>
      <c r="KER8" s="95"/>
      <c r="KES8" s="95"/>
      <c r="KET8" s="95"/>
      <c r="KEU8" s="95"/>
      <c r="KEV8" s="95"/>
      <c r="KEW8" s="95"/>
      <c r="KEX8" s="95"/>
      <c r="KEY8" s="101"/>
      <c r="KEZ8" s="46"/>
      <c r="KFA8" s="95"/>
      <c r="KFB8" s="95"/>
      <c r="KFC8" s="95"/>
      <c r="KFD8" s="95"/>
      <c r="KFE8" s="95"/>
      <c r="KFF8" s="95"/>
      <c r="KFG8" s="95"/>
      <c r="KFH8" s="95"/>
      <c r="KFI8" s="95"/>
      <c r="KFJ8" s="95"/>
      <c r="KFK8" s="95"/>
      <c r="KFL8" s="101"/>
      <c r="KFM8" s="46"/>
      <c r="KFN8" s="95"/>
      <c r="KFO8" s="95"/>
      <c r="KFP8" s="95"/>
      <c r="KFQ8" s="95"/>
      <c r="KFR8" s="95"/>
      <c r="KFS8" s="95"/>
      <c r="KFT8" s="95"/>
      <c r="KFU8" s="95"/>
      <c r="KFV8" s="95"/>
      <c r="KFW8" s="95"/>
      <c r="KFX8" s="95"/>
      <c r="KFY8" s="101"/>
      <c r="KFZ8" s="46"/>
      <c r="KGA8" s="95"/>
      <c r="KGB8" s="95"/>
      <c r="KGC8" s="95"/>
      <c r="KGD8" s="95"/>
      <c r="KGE8" s="95"/>
      <c r="KGF8" s="95"/>
      <c r="KGG8" s="95"/>
      <c r="KGH8" s="95"/>
      <c r="KGI8" s="95"/>
      <c r="KGJ8" s="95"/>
      <c r="KGK8" s="95"/>
      <c r="KGL8" s="101"/>
      <c r="KGM8" s="46"/>
      <c r="KGN8" s="95"/>
      <c r="KGO8" s="95"/>
      <c r="KGP8" s="95"/>
      <c r="KGQ8" s="95"/>
      <c r="KGR8" s="95"/>
      <c r="KGS8" s="95"/>
      <c r="KGT8" s="95"/>
      <c r="KGU8" s="95"/>
      <c r="KGV8" s="95"/>
      <c r="KGW8" s="95"/>
      <c r="KGX8" s="95"/>
      <c r="KGY8" s="101"/>
      <c r="KGZ8" s="46"/>
      <c r="KHA8" s="95"/>
      <c r="KHB8" s="95"/>
      <c r="KHC8" s="95"/>
      <c r="KHD8" s="95"/>
      <c r="KHE8" s="95"/>
      <c r="KHF8" s="95"/>
      <c r="KHG8" s="95"/>
      <c r="KHH8" s="95"/>
      <c r="KHI8" s="95"/>
      <c r="KHJ8" s="95"/>
      <c r="KHK8" s="95"/>
      <c r="KHL8" s="101"/>
      <c r="KHM8" s="46"/>
      <c r="KHN8" s="95"/>
      <c r="KHO8" s="95"/>
      <c r="KHP8" s="95"/>
      <c r="KHQ8" s="95"/>
      <c r="KHR8" s="95"/>
      <c r="KHS8" s="95"/>
      <c r="KHT8" s="95"/>
      <c r="KHU8" s="95"/>
      <c r="KHV8" s="95"/>
      <c r="KHW8" s="95"/>
      <c r="KHX8" s="95"/>
      <c r="KHY8" s="101"/>
      <c r="KHZ8" s="46"/>
      <c r="KIA8" s="95"/>
      <c r="KIB8" s="95"/>
      <c r="KIC8" s="95"/>
      <c r="KID8" s="95"/>
      <c r="KIE8" s="95"/>
      <c r="KIF8" s="95"/>
      <c r="KIG8" s="95"/>
      <c r="KIH8" s="95"/>
      <c r="KII8" s="95"/>
      <c r="KIJ8" s="95"/>
      <c r="KIK8" s="95"/>
      <c r="KIL8" s="101"/>
      <c r="KIM8" s="46"/>
      <c r="KIN8" s="95"/>
      <c r="KIO8" s="95"/>
      <c r="KIP8" s="95"/>
      <c r="KIQ8" s="95"/>
      <c r="KIR8" s="95"/>
      <c r="KIS8" s="95"/>
      <c r="KIT8" s="95"/>
      <c r="KIU8" s="95"/>
      <c r="KIV8" s="95"/>
      <c r="KIW8" s="95"/>
      <c r="KIX8" s="95"/>
      <c r="KIY8" s="101"/>
      <c r="KIZ8" s="46"/>
      <c r="KJA8" s="95"/>
      <c r="KJB8" s="95"/>
      <c r="KJC8" s="95"/>
      <c r="KJD8" s="95"/>
      <c r="KJE8" s="95"/>
      <c r="KJF8" s="95"/>
      <c r="KJG8" s="95"/>
      <c r="KJH8" s="95"/>
      <c r="KJI8" s="95"/>
      <c r="KJJ8" s="95"/>
      <c r="KJK8" s="95"/>
      <c r="KJL8" s="101"/>
      <c r="KJM8" s="46"/>
      <c r="KJN8" s="95"/>
      <c r="KJO8" s="95"/>
      <c r="KJP8" s="95"/>
      <c r="KJQ8" s="95"/>
      <c r="KJR8" s="95"/>
      <c r="KJS8" s="95"/>
      <c r="KJT8" s="95"/>
      <c r="KJU8" s="95"/>
      <c r="KJV8" s="95"/>
      <c r="KJW8" s="95"/>
      <c r="KJX8" s="95"/>
      <c r="KJY8" s="101"/>
      <c r="KJZ8" s="46"/>
      <c r="KKA8" s="95"/>
      <c r="KKB8" s="95"/>
      <c r="KKC8" s="95"/>
      <c r="KKD8" s="95"/>
      <c r="KKE8" s="95"/>
      <c r="KKF8" s="95"/>
      <c r="KKG8" s="95"/>
      <c r="KKH8" s="95"/>
      <c r="KKI8" s="95"/>
      <c r="KKJ8" s="95"/>
      <c r="KKK8" s="95"/>
      <c r="KKL8" s="101"/>
      <c r="KKM8" s="46"/>
      <c r="KKN8" s="95"/>
      <c r="KKO8" s="95"/>
      <c r="KKP8" s="95"/>
      <c r="KKQ8" s="95"/>
      <c r="KKR8" s="95"/>
      <c r="KKS8" s="95"/>
      <c r="KKT8" s="95"/>
      <c r="KKU8" s="95"/>
      <c r="KKV8" s="95"/>
      <c r="KKW8" s="95"/>
      <c r="KKX8" s="95"/>
      <c r="KKY8" s="101"/>
      <c r="KKZ8" s="46"/>
      <c r="KLA8" s="95"/>
      <c r="KLB8" s="95"/>
      <c r="KLC8" s="95"/>
      <c r="KLD8" s="95"/>
      <c r="KLE8" s="95"/>
      <c r="KLF8" s="95"/>
      <c r="KLG8" s="95"/>
      <c r="KLH8" s="95"/>
      <c r="KLI8" s="95"/>
      <c r="KLJ8" s="95"/>
      <c r="KLK8" s="95"/>
      <c r="KLL8" s="101"/>
      <c r="KLM8" s="46"/>
      <c r="KLN8" s="95"/>
      <c r="KLO8" s="95"/>
      <c r="KLP8" s="95"/>
      <c r="KLQ8" s="95"/>
      <c r="KLR8" s="95"/>
      <c r="KLS8" s="95"/>
      <c r="KLT8" s="95"/>
      <c r="KLU8" s="95"/>
      <c r="KLV8" s="95"/>
      <c r="KLW8" s="95"/>
      <c r="KLX8" s="95"/>
      <c r="KLY8" s="101"/>
      <c r="KLZ8" s="46"/>
      <c r="KMA8" s="95"/>
      <c r="KMB8" s="95"/>
      <c r="KMC8" s="95"/>
      <c r="KMD8" s="95"/>
      <c r="KME8" s="95"/>
      <c r="KMF8" s="95"/>
      <c r="KMG8" s="95"/>
      <c r="KMH8" s="95"/>
      <c r="KMI8" s="95"/>
      <c r="KMJ8" s="95"/>
      <c r="KMK8" s="95"/>
      <c r="KML8" s="101"/>
      <c r="KMM8" s="46"/>
      <c r="KMN8" s="95"/>
      <c r="KMO8" s="95"/>
      <c r="KMP8" s="95"/>
      <c r="KMQ8" s="95"/>
      <c r="KMR8" s="95"/>
      <c r="KMS8" s="95"/>
      <c r="KMT8" s="95"/>
      <c r="KMU8" s="95"/>
      <c r="KMV8" s="95"/>
      <c r="KMW8" s="95"/>
      <c r="KMX8" s="95"/>
      <c r="KMY8" s="101"/>
      <c r="KMZ8" s="46"/>
      <c r="KNA8" s="95"/>
      <c r="KNB8" s="95"/>
      <c r="KNC8" s="95"/>
      <c r="KND8" s="95"/>
      <c r="KNE8" s="95"/>
      <c r="KNF8" s="95"/>
      <c r="KNG8" s="95"/>
      <c r="KNH8" s="95"/>
      <c r="KNI8" s="95"/>
      <c r="KNJ8" s="95"/>
      <c r="KNK8" s="95"/>
      <c r="KNL8" s="101"/>
      <c r="KNM8" s="46"/>
      <c r="KNN8" s="95"/>
      <c r="KNO8" s="95"/>
      <c r="KNP8" s="95"/>
      <c r="KNQ8" s="95"/>
      <c r="KNR8" s="95"/>
      <c r="KNS8" s="95"/>
      <c r="KNT8" s="95"/>
      <c r="KNU8" s="95"/>
      <c r="KNV8" s="95"/>
      <c r="KNW8" s="95"/>
      <c r="KNX8" s="95"/>
      <c r="KNY8" s="101"/>
      <c r="KNZ8" s="46"/>
      <c r="KOA8" s="95"/>
      <c r="KOB8" s="95"/>
      <c r="KOC8" s="95"/>
      <c r="KOD8" s="95"/>
      <c r="KOE8" s="95"/>
      <c r="KOF8" s="95"/>
      <c r="KOG8" s="95"/>
      <c r="KOH8" s="95"/>
      <c r="KOI8" s="95"/>
      <c r="KOJ8" s="95"/>
      <c r="KOK8" s="95"/>
      <c r="KOL8" s="101"/>
      <c r="KOM8" s="46"/>
      <c r="KON8" s="95"/>
      <c r="KOO8" s="95"/>
      <c r="KOP8" s="95"/>
      <c r="KOQ8" s="95"/>
      <c r="KOR8" s="95"/>
      <c r="KOS8" s="95"/>
      <c r="KOT8" s="95"/>
      <c r="KOU8" s="95"/>
      <c r="KOV8" s="95"/>
      <c r="KOW8" s="95"/>
      <c r="KOX8" s="95"/>
      <c r="KOY8" s="101"/>
      <c r="KOZ8" s="46"/>
      <c r="KPA8" s="95"/>
      <c r="KPB8" s="95"/>
      <c r="KPC8" s="95"/>
      <c r="KPD8" s="95"/>
      <c r="KPE8" s="95"/>
      <c r="KPF8" s="95"/>
      <c r="KPG8" s="95"/>
      <c r="KPH8" s="95"/>
      <c r="KPI8" s="95"/>
      <c r="KPJ8" s="95"/>
      <c r="KPK8" s="95"/>
      <c r="KPL8" s="101"/>
      <c r="KPM8" s="46"/>
      <c r="KPN8" s="95"/>
      <c r="KPO8" s="95"/>
      <c r="KPP8" s="95"/>
      <c r="KPQ8" s="95"/>
      <c r="KPR8" s="95"/>
      <c r="KPS8" s="95"/>
      <c r="KPT8" s="95"/>
      <c r="KPU8" s="95"/>
      <c r="KPV8" s="95"/>
      <c r="KPW8" s="95"/>
      <c r="KPX8" s="95"/>
      <c r="KPY8" s="101"/>
      <c r="KPZ8" s="46"/>
      <c r="KQA8" s="95"/>
      <c r="KQB8" s="95"/>
      <c r="KQC8" s="95"/>
      <c r="KQD8" s="95"/>
      <c r="KQE8" s="95"/>
      <c r="KQF8" s="95"/>
      <c r="KQG8" s="95"/>
      <c r="KQH8" s="95"/>
      <c r="KQI8" s="95"/>
      <c r="KQJ8" s="95"/>
      <c r="KQK8" s="95"/>
      <c r="KQL8" s="101"/>
      <c r="KQM8" s="46"/>
      <c r="KQN8" s="95"/>
      <c r="KQO8" s="95"/>
      <c r="KQP8" s="95"/>
      <c r="KQQ8" s="95"/>
      <c r="KQR8" s="95"/>
      <c r="KQS8" s="95"/>
      <c r="KQT8" s="95"/>
      <c r="KQU8" s="95"/>
      <c r="KQV8" s="95"/>
      <c r="KQW8" s="95"/>
      <c r="KQX8" s="95"/>
      <c r="KQY8" s="101"/>
      <c r="KQZ8" s="46"/>
      <c r="KRA8" s="95"/>
      <c r="KRB8" s="95"/>
      <c r="KRC8" s="95"/>
      <c r="KRD8" s="95"/>
      <c r="KRE8" s="95"/>
      <c r="KRF8" s="95"/>
      <c r="KRG8" s="95"/>
      <c r="KRH8" s="95"/>
      <c r="KRI8" s="95"/>
      <c r="KRJ8" s="95"/>
      <c r="KRK8" s="95"/>
      <c r="KRL8" s="101"/>
      <c r="KRM8" s="46"/>
      <c r="KRN8" s="95"/>
      <c r="KRO8" s="95"/>
      <c r="KRP8" s="95"/>
      <c r="KRQ8" s="95"/>
      <c r="KRR8" s="95"/>
      <c r="KRS8" s="95"/>
      <c r="KRT8" s="95"/>
      <c r="KRU8" s="95"/>
      <c r="KRV8" s="95"/>
      <c r="KRW8" s="95"/>
      <c r="KRX8" s="95"/>
      <c r="KRY8" s="101"/>
      <c r="KRZ8" s="46"/>
      <c r="KSA8" s="95"/>
      <c r="KSB8" s="95"/>
      <c r="KSC8" s="95"/>
      <c r="KSD8" s="95"/>
      <c r="KSE8" s="95"/>
      <c r="KSF8" s="95"/>
      <c r="KSG8" s="95"/>
      <c r="KSH8" s="95"/>
      <c r="KSI8" s="95"/>
      <c r="KSJ8" s="95"/>
      <c r="KSK8" s="95"/>
      <c r="KSL8" s="101"/>
      <c r="KSM8" s="46"/>
      <c r="KSN8" s="95"/>
      <c r="KSO8" s="95"/>
      <c r="KSP8" s="95"/>
      <c r="KSQ8" s="95"/>
      <c r="KSR8" s="95"/>
      <c r="KSS8" s="95"/>
      <c r="KST8" s="95"/>
      <c r="KSU8" s="95"/>
      <c r="KSV8" s="95"/>
      <c r="KSW8" s="95"/>
      <c r="KSX8" s="95"/>
      <c r="KSY8" s="101"/>
      <c r="KSZ8" s="46"/>
      <c r="KTA8" s="95"/>
      <c r="KTB8" s="95"/>
      <c r="KTC8" s="95"/>
      <c r="KTD8" s="95"/>
      <c r="KTE8" s="95"/>
      <c r="KTF8" s="95"/>
      <c r="KTG8" s="95"/>
      <c r="KTH8" s="95"/>
      <c r="KTI8" s="95"/>
      <c r="KTJ8" s="95"/>
      <c r="KTK8" s="95"/>
      <c r="KTL8" s="101"/>
      <c r="KTM8" s="46"/>
      <c r="KTN8" s="95"/>
      <c r="KTO8" s="95"/>
      <c r="KTP8" s="95"/>
      <c r="KTQ8" s="95"/>
      <c r="KTR8" s="95"/>
      <c r="KTS8" s="95"/>
      <c r="KTT8" s="95"/>
      <c r="KTU8" s="95"/>
      <c r="KTV8" s="95"/>
      <c r="KTW8" s="95"/>
      <c r="KTX8" s="95"/>
      <c r="KTY8" s="101"/>
      <c r="KTZ8" s="46"/>
      <c r="KUA8" s="95"/>
      <c r="KUB8" s="95"/>
      <c r="KUC8" s="95"/>
      <c r="KUD8" s="95"/>
      <c r="KUE8" s="95"/>
      <c r="KUF8" s="95"/>
      <c r="KUG8" s="95"/>
      <c r="KUH8" s="95"/>
      <c r="KUI8" s="95"/>
      <c r="KUJ8" s="95"/>
      <c r="KUK8" s="95"/>
      <c r="KUL8" s="101"/>
      <c r="KUM8" s="46"/>
      <c r="KUN8" s="95"/>
      <c r="KUO8" s="95"/>
      <c r="KUP8" s="95"/>
      <c r="KUQ8" s="95"/>
      <c r="KUR8" s="95"/>
      <c r="KUS8" s="95"/>
      <c r="KUT8" s="95"/>
      <c r="KUU8" s="95"/>
      <c r="KUV8" s="95"/>
      <c r="KUW8" s="95"/>
      <c r="KUX8" s="95"/>
      <c r="KUY8" s="101"/>
      <c r="KUZ8" s="46"/>
      <c r="KVA8" s="95"/>
      <c r="KVB8" s="95"/>
      <c r="KVC8" s="95"/>
      <c r="KVD8" s="95"/>
      <c r="KVE8" s="95"/>
      <c r="KVF8" s="95"/>
      <c r="KVG8" s="95"/>
      <c r="KVH8" s="95"/>
      <c r="KVI8" s="95"/>
      <c r="KVJ8" s="95"/>
      <c r="KVK8" s="95"/>
      <c r="KVL8" s="101"/>
      <c r="KVM8" s="46"/>
      <c r="KVN8" s="95"/>
      <c r="KVO8" s="95"/>
      <c r="KVP8" s="95"/>
      <c r="KVQ8" s="95"/>
      <c r="KVR8" s="95"/>
      <c r="KVS8" s="95"/>
      <c r="KVT8" s="95"/>
      <c r="KVU8" s="95"/>
      <c r="KVV8" s="95"/>
      <c r="KVW8" s="95"/>
      <c r="KVX8" s="95"/>
      <c r="KVY8" s="101"/>
      <c r="KVZ8" s="46"/>
      <c r="KWA8" s="95"/>
      <c r="KWB8" s="95"/>
      <c r="KWC8" s="95"/>
      <c r="KWD8" s="95"/>
      <c r="KWE8" s="95"/>
      <c r="KWF8" s="95"/>
      <c r="KWG8" s="95"/>
      <c r="KWH8" s="95"/>
      <c r="KWI8" s="95"/>
      <c r="KWJ8" s="95"/>
      <c r="KWK8" s="95"/>
      <c r="KWL8" s="101"/>
      <c r="KWM8" s="46"/>
      <c r="KWN8" s="95"/>
      <c r="KWO8" s="95"/>
      <c r="KWP8" s="95"/>
      <c r="KWQ8" s="95"/>
      <c r="KWR8" s="95"/>
      <c r="KWS8" s="95"/>
      <c r="KWT8" s="95"/>
      <c r="KWU8" s="95"/>
      <c r="KWV8" s="95"/>
      <c r="KWW8" s="95"/>
      <c r="KWX8" s="95"/>
      <c r="KWY8" s="101"/>
      <c r="KWZ8" s="46"/>
      <c r="KXA8" s="95"/>
      <c r="KXB8" s="95"/>
      <c r="KXC8" s="95"/>
      <c r="KXD8" s="95"/>
      <c r="KXE8" s="95"/>
      <c r="KXF8" s="95"/>
      <c r="KXG8" s="95"/>
      <c r="KXH8" s="95"/>
      <c r="KXI8" s="95"/>
      <c r="KXJ8" s="95"/>
      <c r="KXK8" s="95"/>
      <c r="KXL8" s="101"/>
      <c r="KXM8" s="46"/>
      <c r="KXN8" s="95"/>
      <c r="KXO8" s="95"/>
      <c r="KXP8" s="95"/>
      <c r="KXQ8" s="95"/>
      <c r="KXR8" s="95"/>
      <c r="KXS8" s="95"/>
      <c r="KXT8" s="95"/>
      <c r="KXU8" s="95"/>
      <c r="KXV8" s="95"/>
      <c r="KXW8" s="95"/>
      <c r="KXX8" s="95"/>
      <c r="KXY8" s="101"/>
      <c r="KXZ8" s="46"/>
      <c r="KYA8" s="95"/>
      <c r="KYB8" s="95"/>
      <c r="KYC8" s="95"/>
      <c r="KYD8" s="95"/>
      <c r="KYE8" s="95"/>
      <c r="KYF8" s="95"/>
      <c r="KYG8" s="95"/>
      <c r="KYH8" s="95"/>
      <c r="KYI8" s="95"/>
      <c r="KYJ8" s="95"/>
      <c r="KYK8" s="95"/>
      <c r="KYL8" s="101"/>
      <c r="KYM8" s="46"/>
      <c r="KYN8" s="95"/>
      <c r="KYO8" s="95"/>
      <c r="KYP8" s="95"/>
      <c r="KYQ8" s="95"/>
      <c r="KYR8" s="95"/>
      <c r="KYS8" s="95"/>
      <c r="KYT8" s="95"/>
      <c r="KYU8" s="95"/>
      <c r="KYV8" s="95"/>
      <c r="KYW8" s="95"/>
      <c r="KYX8" s="95"/>
      <c r="KYY8" s="101"/>
      <c r="KYZ8" s="46"/>
      <c r="KZA8" s="95"/>
      <c r="KZB8" s="95"/>
      <c r="KZC8" s="95"/>
      <c r="KZD8" s="95"/>
      <c r="KZE8" s="95"/>
      <c r="KZF8" s="95"/>
      <c r="KZG8" s="95"/>
      <c r="KZH8" s="95"/>
      <c r="KZI8" s="95"/>
      <c r="KZJ8" s="95"/>
      <c r="KZK8" s="95"/>
      <c r="KZL8" s="101"/>
      <c r="KZM8" s="46"/>
      <c r="KZN8" s="95"/>
      <c r="KZO8" s="95"/>
      <c r="KZP8" s="95"/>
      <c r="KZQ8" s="95"/>
      <c r="KZR8" s="95"/>
      <c r="KZS8" s="95"/>
      <c r="KZT8" s="95"/>
      <c r="KZU8" s="95"/>
      <c r="KZV8" s="95"/>
      <c r="KZW8" s="95"/>
      <c r="KZX8" s="95"/>
      <c r="KZY8" s="101"/>
      <c r="KZZ8" s="46"/>
      <c r="LAA8" s="95"/>
      <c r="LAB8" s="95"/>
      <c r="LAC8" s="95"/>
      <c r="LAD8" s="95"/>
      <c r="LAE8" s="95"/>
      <c r="LAF8" s="95"/>
      <c r="LAG8" s="95"/>
      <c r="LAH8" s="95"/>
      <c r="LAI8" s="95"/>
      <c r="LAJ8" s="95"/>
      <c r="LAK8" s="95"/>
      <c r="LAL8" s="101"/>
      <c r="LAM8" s="46"/>
      <c r="LAN8" s="95"/>
      <c r="LAO8" s="95"/>
      <c r="LAP8" s="95"/>
      <c r="LAQ8" s="95"/>
      <c r="LAR8" s="95"/>
      <c r="LAS8" s="95"/>
      <c r="LAT8" s="95"/>
      <c r="LAU8" s="95"/>
      <c r="LAV8" s="95"/>
      <c r="LAW8" s="95"/>
      <c r="LAX8" s="95"/>
      <c r="LAY8" s="101"/>
      <c r="LAZ8" s="46"/>
      <c r="LBA8" s="95"/>
      <c r="LBB8" s="95"/>
      <c r="LBC8" s="95"/>
      <c r="LBD8" s="95"/>
      <c r="LBE8" s="95"/>
      <c r="LBF8" s="95"/>
      <c r="LBG8" s="95"/>
      <c r="LBH8" s="95"/>
      <c r="LBI8" s="95"/>
      <c r="LBJ8" s="95"/>
      <c r="LBK8" s="95"/>
      <c r="LBL8" s="101"/>
      <c r="LBM8" s="46"/>
      <c r="LBN8" s="95"/>
      <c r="LBO8" s="95"/>
      <c r="LBP8" s="95"/>
      <c r="LBQ8" s="95"/>
      <c r="LBR8" s="95"/>
      <c r="LBS8" s="95"/>
      <c r="LBT8" s="95"/>
      <c r="LBU8" s="95"/>
      <c r="LBV8" s="95"/>
      <c r="LBW8" s="95"/>
      <c r="LBX8" s="95"/>
      <c r="LBY8" s="101"/>
      <c r="LBZ8" s="46"/>
      <c r="LCA8" s="95"/>
      <c r="LCB8" s="95"/>
      <c r="LCC8" s="95"/>
      <c r="LCD8" s="95"/>
      <c r="LCE8" s="95"/>
      <c r="LCF8" s="95"/>
      <c r="LCG8" s="95"/>
      <c r="LCH8" s="95"/>
      <c r="LCI8" s="95"/>
      <c r="LCJ8" s="95"/>
      <c r="LCK8" s="95"/>
      <c r="LCL8" s="101"/>
      <c r="LCM8" s="46"/>
      <c r="LCN8" s="95"/>
      <c r="LCO8" s="95"/>
      <c r="LCP8" s="95"/>
      <c r="LCQ8" s="95"/>
      <c r="LCR8" s="95"/>
      <c r="LCS8" s="95"/>
      <c r="LCT8" s="95"/>
      <c r="LCU8" s="95"/>
      <c r="LCV8" s="95"/>
      <c r="LCW8" s="95"/>
      <c r="LCX8" s="95"/>
      <c r="LCY8" s="101"/>
      <c r="LCZ8" s="46"/>
      <c r="LDA8" s="95"/>
      <c r="LDB8" s="95"/>
      <c r="LDC8" s="95"/>
      <c r="LDD8" s="95"/>
      <c r="LDE8" s="95"/>
      <c r="LDF8" s="95"/>
      <c r="LDG8" s="95"/>
      <c r="LDH8" s="95"/>
      <c r="LDI8" s="95"/>
      <c r="LDJ8" s="95"/>
      <c r="LDK8" s="95"/>
      <c r="LDL8" s="101"/>
      <c r="LDM8" s="46"/>
      <c r="LDN8" s="95"/>
      <c r="LDO8" s="95"/>
      <c r="LDP8" s="95"/>
      <c r="LDQ8" s="95"/>
      <c r="LDR8" s="95"/>
      <c r="LDS8" s="95"/>
      <c r="LDT8" s="95"/>
      <c r="LDU8" s="95"/>
      <c r="LDV8" s="95"/>
      <c r="LDW8" s="95"/>
      <c r="LDX8" s="95"/>
      <c r="LDY8" s="101"/>
      <c r="LDZ8" s="46"/>
      <c r="LEA8" s="95"/>
      <c r="LEB8" s="95"/>
      <c r="LEC8" s="95"/>
      <c r="LED8" s="95"/>
      <c r="LEE8" s="95"/>
      <c r="LEF8" s="95"/>
      <c r="LEG8" s="95"/>
      <c r="LEH8" s="95"/>
      <c r="LEI8" s="95"/>
      <c r="LEJ8" s="95"/>
      <c r="LEK8" s="95"/>
      <c r="LEL8" s="101"/>
      <c r="LEM8" s="46"/>
      <c r="LEN8" s="95"/>
      <c r="LEO8" s="95"/>
      <c r="LEP8" s="95"/>
      <c r="LEQ8" s="95"/>
      <c r="LER8" s="95"/>
      <c r="LES8" s="95"/>
      <c r="LET8" s="95"/>
      <c r="LEU8" s="95"/>
      <c r="LEV8" s="95"/>
      <c r="LEW8" s="95"/>
      <c r="LEX8" s="95"/>
      <c r="LEY8" s="101"/>
      <c r="LEZ8" s="46"/>
      <c r="LFA8" s="95"/>
      <c r="LFB8" s="95"/>
      <c r="LFC8" s="95"/>
      <c r="LFD8" s="95"/>
      <c r="LFE8" s="95"/>
      <c r="LFF8" s="95"/>
      <c r="LFG8" s="95"/>
      <c r="LFH8" s="95"/>
      <c r="LFI8" s="95"/>
      <c r="LFJ8" s="95"/>
      <c r="LFK8" s="95"/>
      <c r="LFL8" s="101"/>
      <c r="LFM8" s="46"/>
      <c r="LFN8" s="95"/>
      <c r="LFO8" s="95"/>
      <c r="LFP8" s="95"/>
      <c r="LFQ8" s="95"/>
      <c r="LFR8" s="95"/>
      <c r="LFS8" s="95"/>
      <c r="LFT8" s="95"/>
      <c r="LFU8" s="95"/>
      <c r="LFV8" s="95"/>
      <c r="LFW8" s="95"/>
      <c r="LFX8" s="95"/>
      <c r="LFY8" s="101"/>
      <c r="LFZ8" s="46"/>
      <c r="LGA8" s="95"/>
      <c r="LGB8" s="95"/>
      <c r="LGC8" s="95"/>
      <c r="LGD8" s="95"/>
      <c r="LGE8" s="95"/>
      <c r="LGF8" s="95"/>
      <c r="LGG8" s="95"/>
      <c r="LGH8" s="95"/>
      <c r="LGI8" s="95"/>
      <c r="LGJ8" s="95"/>
      <c r="LGK8" s="95"/>
      <c r="LGL8" s="101"/>
      <c r="LGM8" s="46"/>
      <c r="LGN8" s="95"/>
      <c r="LGO8" s="95"/>
      <c r="LGP8" s="95"/>
      <c r="LGQ8" s="95"/>
      <c r="LGR8" s="95"/>
      <c r="LGS8" s="95"/>
      <c r="LGT8" s="95"/>
      <c r="LGU8" s="95"/>
      <c r="LGV8" s="95"/>
      <c r="LGW8" s="95"/>
      <c r="LGX8" s="95"/>
      <c r="LGY8" s="101"/>
      <c r="LGZ8" s="46"/>
      <c r="LHA8" s="95"/>
      <c r="LHB8" s="95"/>
      <c r="LHC8" s="95"/>
      <c r="LHD8" s="95"/>
      <c r="LHE8" s="95"/>
      <c r="LHF8" s="95"/>
      <c r="LHG8" s="95"/>
      <c r="LHH8" s="95"/>
      <c r="LHI8" s="95"/>
      <c r="LHJ8" s="95"/>
      <c r="LHK8" s="95"/>
      <c r="LHL8" s="101"/>
      <c r="LHM8" s="46"/>
      <c r="LHN8" s="95"/>
      <c r="LHO8" s="95"/>
      <c r="LHP8" s="95"/>
      <c r="LHQ8" s="95"/>
      <c r="LHR8" s="95"/>
      <c r="LHS8" s="95"/>
      <c r="LHT8" s="95"/>
      <c r="LHU8" s="95"/>
      <c r="LHV8" s="95"/>
      <c r="LHW8" s="95"/>
      <c r="LHX8" s="95"/>
      <c r="LHY8" s="101"/>
      <c r="LHZ8" s="46"/>
      <c r="LIA8" s="95"/>
      <c r="LIB8" s="95"/>
      <c r="LIC8" s="95"/>
      <c r="LID8" s="95"/>
      <c r="LIE8" s="95"/>
      <c r="LIF8" s="95"/>
      <c r="LIG8" s="95"/>
      <c r="LIH8" s="95"/>
      <c r="LII8" s="95"/>
      <c r="LIJ8" s="95"/>
      <c r="LIK8" s="95"/>
      <c r="LIL8" s="101"/>
      <c r="LIM8" s="46"/>
      <c r="LIN8" s="95"/>
      <c r="LIO8" s="95"/>
      <c r="LIP8" s="95"/>
      <c r="LIQ8" s="95"/>
      <c r="LIR8" s="95"/>
      <c r="LIS8" s="95"/>
      <c r="LIT8" s="95"/>
      <c r="LIU8" s="95"/>
      <c r="LIV8" s="95"/>
      <c r="LIW8" s="95"/>
      <c r="LIX8" s="95"/>
      <c r="LIY8" s="101"/>
      <c r="LIZ8" s="46"/>
      <c r="LJA8" s="95"/>
      <c r="LJB8" s="95"/>
      <c r="LJC8" s="95"/>
      <c r="LJD8" s="95"/>
      <c r="LJE8" s="95"/>
      <c r="LJF8" s="95"/>
      <c r="LJG8" s="95"/>
      <c r="LJH8" s="95"/>
      <c r="LJI8" s="95"/>
      <c r="LJJ8" s="95"/>
      <c r="LJK8" s="95"/>
      <c r="LJL8" s="101"/>
      <c r="LJM8" s="46"/>
      <c r="LJN8" s="95"/>
      <c r="LJO8" s="95"/>
      <c r="LJP8" s="95"/>
      <c r="LJQ8" s="95"/>
      <c r="LJR8" s="95"/>
      <c r="LJS8" s="95"/>
      <c r="LJT8" s="95"/>
      <c r="LJU8" s="95"/>
      <c r="LJV8" s="95"/>
      <c r="LJW8" s="95"/>
      <c r="LJX8" s="95"/>
      <c r="LJY8" s="101"/>
      <c r="LJZ8" s="46"/>
      <c r="LKA8" s="95"/>
      <c r="LKB8" s="95"/>
      <c r="LKC8" s="95"/>
      <c r="LKD8" s="95"/>
      <c r="LKE8" s="95"/>
      <c r="LKF8" s="95"/>
      <c r="LKG8" s="95"/>
      <c r="LKH8" s="95"/>
      <c r="LKI8" s="95"/>
      <c r="LKJ8" s="95"/>
      <c r="LKK8" s="95"/>
      <c r="LKL8" s="101"/>
      <c r="LKM8" s="46"/>
      <c r="LKN8" s="95"/>
      <c r="LKO8" s="95"/>
      <c r="LKP8" s="95"/>
      <c r="LKQ8" s="95"/>
      <c r="LKR8" s="95"/>
      <c r="LKS8" s="95"/>
      <c r="LKT8" s="95"/>
      <c r="LKU8" s="95"/>
      <c r="LKV8" s="95"/>
      <c r="LKW8" s="95"/>
      <c r="LKX8" s="95"/>
      <c r="LKY8" s="101"/>
      <c r="LKZ8" s="46"/>
      <c r="LLA8" s="95"/>
      <c r="LLB8" s="95"/>
      <c r="LLC8" s="95"/>
      <c r="LLD8" s="95"/>
      <c r="LLE8" s="95"/>
      <c r="LLF8" s="95"/>
      <c r="LLG8" s="95"/>
      <c r="LLH8" s="95"/>
      <c r="LLI8" s="95"/>
      <c r="LLJ8" s="95"/>
      <c r="LLK8" s="95"/>
      <c r="LLL8" s="101"/>
      <c r="LLM8" s="46"/>
      <c r="LLN8" s="95"/>
      <c r="LLO8" s="95"/>
      <c r="LLP8" s="95"/>
      <c r="LLQ8" s="95"/>
      <c r="LLR8" s="95"/>
      <c r="LLS8" s="95"/>
      <c r="LLT8" s="95"/>
      <c r="LLU8" s="95"/>
      <c r="LLV8" s="95"/>
      <c r="LLW8" s="95"/>
      <c r="LLX8" s="95"/>
      <c r="LLY8" s="101"/>
      <c r="LLZ8" s="46"/>
      <c r="LMA8" s="95"/>
      <c r="LMB8" s="95"/>
      <c r="LMC8" s="95"/>
      <c r="LMD8" s="95"/>
      <c r="LME8" s="95"/>
      <c r="LMF8" s="95"/>
      <c r="LMG8" s="95"/>
      <c r="LMH8" s="95"/>
      <c r="LMI8" s="95"/>
      <c r="LMJ8" s="95"/>
      <c r="LMK8" s="95"/>
      <c r="LML8" s="101"/>
      <c r="LMM8" s="46"/>
      <c r="LMN8" s="95"/>
      <c r="LMO8" s="95"/>
      <c r="LMP8" s="95"/>
      <c r="LMQ8" s="95"/>
      <c r="LMR8" s="95"/>
      <c r="LMS8" s="95"/>
      <c r="LMT8" s="95"/>
      <c r="LMU8" s="95"/>
      <c r="LMV8" s="95"/>
      <c r="LMW8" s="95"/>
      <c r="LMX8" s="95"/>
      <c r="LMY8" s="101"/>
      <c r="LMZ8" s="46"/>
      <c r="LNA8" s="95"/>
      <c r="LNB8" s="95"/>
      <c r="LNC8" s="95"/>
      <c r="LND8" s="95"/>
      <c r="LNE8" s="95"/>
      <c r="LNF8" s="95"/>
      <c r="LNG8" s="95"/>
      <c r="LNH8" s="95"/>
      <c r="LNI8" s="95"/>
      <c r="LNJ8" s="95"/>
      <c r="LNK8" s="95"/>
      <c r="LNL8" s="101"/>
      <c r="LNM8" s="46"/>
      <c r="LNN8" s="95"/>
      <c r="LNO8" s="95"/>
      <c r="LNP8" s="95"/>
      <c r="LNQ8" s="95"/>
      <c r="LNR8" s="95"/>
      <c r="LNS8" s="95"/>
      <c r="LNT8" s="95"/>
      <c r="LNU8" s="95"/>
      <c r="LNV8" s="95"/>
      <c r="LNW8" s="95"/>
      <c r="LNX8" s="95"/>
      <c r="LNY8" s="101"/>
      <c r="LNZ8" s="46"/>
      <c r="LOA8" s="95"/>
      <c r="LOB8" s="95"/>
      <c r="LOC8" s="95"/>
      <c r="LOD8" s="95"/>
      <c r="LOE8" s="95"/>
      <c r="LOF8" s="95"/>
      <c r="LOG8" s="95"/>
      <c r="LOH8" s="95"/>
      <c r="LOI8" s="95"/>
      <c r="LOJ8" s="95"/>
      <c r="LOK8" s="95"/>
      <c r="LOL8" s="101"/>
      <c r="LOM8" s="46"/>
      <c r="LON8" s="95"/>
      <c r="LOO8" s="95"/>
      <c r="LOP8" s="95"/>
      <c r="LOQ8" s="95"/>
      <c r="LOR8" s="95"/>
      <c r="LOS8" s="95"/>
      <c r="LOT8" s="95"/>
      <c r="LOU8" s="95"/>
      <c r="LOV8" s="95"/>
      <c r="LOW8" s="95"/>
      <c r="LOX8" s="95"/>
      <c r="LOY8" s="101"/>
      <c r="LOZ8" s="46"/>
      <c r="LPA8" s="95"/>
      <c r="LPB8" s="95"/>
      <c r="LPC8" s="95"/>
      <c r="LPD8" s="95"/>
      <c r="LPE8" s="95"/>
      <c r="LPF8" s="95"/>
      <c r="LPG8" s="95"/>
      <c r="LPH8" s="95"/>
      <c r="LPI8" s="95"/>
      <c r="LPJ8" s="95"/>
      <c r="LPK8" s="95"/>
      <c r="LPL8" s="101"/>
      <c r="LPM8" s="46"/>
      <c r="LPN8" s="95"/>
      <c r="LPO8" s="95"/>
      <c r="LPP8" s="95"/>
      <c r="LPQ8" s="95"/>
      <c r="LPR8" s="95"/>
      <c r="LPS8" s="95"/>
      <c r="LPT8" s="95"/>
      <c r="LPU8" s="95"/>
      <c r="LPV8" s="95"/>
      <c r="LPW8" s="95"/>
      <c r="LPX8" s="95"/>
      <c r="LPY8" s="101"/>
      <c r="LPZ8" s="46"/>
      <c r="LQA8" s="95"/>
      <c r="LQB8" s="95"/>
      <c r="LQC8" s="95"/>
      <c r="LQD8" s="95"/>
      <c r="LQE8" s="95"/>
      <c r="LQF8" s="95"/>
      <c r="LQG8" s="95"/>
      <c r="LQH8" s="95"/>
      <c r="LQI8" s="95"/>
      <c r="LQJ8" s="95"/>
      <c r="LQK8" s="95"/>
      <c r="LQL8" s="101"/>
      <c r="LQM8" s="46"/>
      <c r="LQN8" s="95"/>
      <c r="LQO8" s="95"/>
      <c r="LQP8" s="95"/>
      <c r="LQQ8" s="95"/>
      <c r="LQR8" s="95"/>
      <c r="LQS8" s="95"/>
      <c r="LQT8" s="95"/>
      <c r="LQU8" s="95"/>
      <c r="LQV8" s="95"/>
      <c r="LQW8" s="95"/>
      <c r="LQX8" s="95"/>
      <c r="LQY8" s="101"/>
      <c r="LQZ8" s="46"/>
      <c r="LRA8" s="95"/>
      <c r="LRB8" s="95"/>
      <c r="LRC8" s="95"/>
      <c r="LRD8" s="95"/>
      <c r="LRE8" s="95"/>
      <c r="LRF8" s="95"/>
      <c r="LRG8" s="95"/>
      <c r="LRH8" s="95"/>
      <c r="LRI8" s="95"/>
      <c r="LRJ8" s="95"/>
      <c r="LRK8" s="95"/>
      <c r="LRL8" s="101"/>
      <c r="LRM8" s="46"/>
      <c r="LRN8" s="95"/>
      <c r="LRO8" s="95"/>
      <c r="LRP8" s="95"/>
      <c r="LRQ8" s="95"/>
      <c r="LRR8" s="95"/>
      <c r="LRS8" s="95"/>
      <c r="LRT8" s="95"/>
      <c r="LRU8" s="95"/>
      <c r="LRV8" s="95"/>
      <c r="LRW8" s="95"/>
      <c r="LRX8" s="95"/>
      <c r="LRY8" s="101"/>
      <c r="LRZ8" s="46"/>
      <c r="LSA8" s="95"/>
      <c r="LSB8" s="95"/>
      <c r="LSC8" s="95"/>
      <c r="LSD8" s="95"/>
      <c r="LSE8" s="95"/>
      <c r="LSF8" s="95"/>
      <c r="LSG8" s="95"/>
      <c r="LSH8" s="95"/>
      <c r="LSI8" s="95"/>
      <c r="LSJ8" s="95"/>
      <c r="LSK8" s="95"/>
      <c r="LSL8" s="101"/>
      <c r="LSM8" s="46"/>
      <c r="LSN8" s="95"/>
      <c r="LSO8" s="95"/>
      <c r="LSP8" s="95"/>
      <c r="LSQ8" s="95"/>
      <c r="LSR8" s="95"/>
      <c r="LSS8" s="95"/>
      <c r="LST8" s="95"/>
      <c r="LSU8" s="95"/>
      <c r="LSV8" s="95"/>
      <c r="LSW8" s="95"/>
      <c r="LSX8" s="95"/>
      <c r="LSY8" s="101"/>
      <c r="LSZ8" s="46"/>
      <c r="LTA8" s="95"/>
      <c r="LTB8" s="95"/>
      <c r="LTC8" s="95"/>
      <c r="LTD8" s="95"/>
      <c r="LTE8" s="95"/>
      <c r="LTF8" s="95"/>
      <c r="LTG8" s="95"/>
      <c r="LTH8" s="95"/>
      <c r="LTI8" s="95"/>
      <c r="LTJ8" s="95"/>
      <c r="LTK8" s="95"/>
      <c r="LTL8" s="101"/>
      <c r="LTM8" s="46"/>
      <c r="LTN8" s="95"/>
      <c r="LTO8" s="95"/>
      <c r="LTP8" s="95"/>
      <c r="LTQ8" s="95"/>
      <c r="LTR8" s="95"/>
      <c r="LTS8" s="95"/>
      <c r="LTT8" s="95"/>
      <c r="LTU8" s="95"/>
      <c r="LTV8" s="95"/>
      <c r="LTW8" s="95"/>
      <c r="LTX8" s="95"/>
      <c r="LTY8" s="101"/>
      <c r="LTZ8" s="46"/>
      <c r="LUA8" s="95"/>
      <c r="LUB8" s="95"/>
      <c r="LUC8" s="95"/>
      <c r="LUD8" s="95"/>
      <c r="LUE8" s="95"/>
      <c r="LUF8" s="95"/>
      <c r="LUG8" s="95"/>
      <c r="LUH8" s="95"/>
      <c r="LUI8" s="95"/>
      <c r="LUJ8" s="95"/>
      <c r="LUK8" s="95"/>
      <c r="LUL8" s="101"/>
      <c r="LUM8" s="46"/>
      <c r="LUN8" s="95"/>
      <c r="LUO8" s="95"/>
      <c r="LUP8" s="95"/>
      <c r="LUQ8" s="95"/>
      <c r="LUR8" s="95"/>
      <c r="LUS8" s="95"/>
      <c r="LUT8" s="95"/>
      <c r="LUU8" s="95"/>
      <c r="LUV8" s="95"/>
      <c r="LUW8" s="95"/>
      <c r="LUX8" s="95"/>
      <c r="LUY8" s="101"/>
      <c r="LUZ8" s="46"/>
      <c r="LVA8" s="95"/>
      <c r="LVB8" s="95"/>
      <c r="LVC8" s="95"/>
      <c r="LVD8" s="95"/>
      <c r="LVE8" s="95"/>
      <c r="LVF8" s="95"/>
      <c r="LVG8" s="95"/>
      <c r="LVH8" s="95"/>
      <c r="LVI8" s="95"/>
      <c r="LVJ8" s="95"/>
      <c r="LVK8" s="95"/>
      <c r="LVL8" s="101"/>
      <c r="LVM8" s="46"/>
      <c r="LVN8" s="95"/>
      <c r="LVO8" s="95"/>
      <c r="LVP8" s="95"/>
      <c r="LVQ8" s="95"/>
      <c r="LVR8" s="95"/>
      <c r="LVS8" s="95"/>
      <c r="LVT8" s="95"/>
      <c r="LVU8" s="95"/>
      <c r="LVV8" s="95"/>
      <c r="LVW8" s="95"/>
      <c r="LVX8" s="95"/>
      <c r="LVY8" s="101"/>
      <c r="LVZ8" s="46"/>
      <c r="LWA8" s="95"/>
      <c r="LWB8" s="95"/>
      <c r="LWC8" s="95"/>
      <c r="LWD8" s="95"/>
      <c r="LWE8" s="95"/>
      <c r="LWF8" s="95"/>
      <c r="LWG8" s="95"/>
      <c r="LWH8" s="95"/>
      <c r="LWI8" s="95"/>
      <c r="LWJ8" s="95"/>
      <c r="LWK8" s="95"/>
      <c r="LWL8" s="101"/>
      <c r="LWM8" s="46"/>
      <c r="LWN8" s="95"/>
      <c r="LWO8" s="95"/>
      <c r="LWP8" s="95"/>
      <c r="LWQ8" s="95"/>
      <c r="LWR8" s="95"/>
      <c r="LWS8" s="95"/>
      <c r="LWT8" s="95"/>
      <c r="LWU8" s="95"/>
      <c r="LWV8" s="95"/>
      <c r="LWW8" s="95"/>
      <c r="LWX8" s="95"/>
      <c r="LWY8" s="101"/>
      <c r="LWZ8" s="46"/>
      <c r="LXA8" s="95"/>
      <c r="LXB8" s="95"/>
      <c r="LXC8" s="95"/>
      <c r="LXD8" s="95"/>
      <c r="LXE8" s="95"/>
      <c r="LXF8" s="95"/>
      <c r="LXG8" s="95"/>
      <c r="LXH8" s="95"/>
      <c r="LXI8" s="95"/>
      <c r="LXJ8" s="95"/>
      <c r="LXK8" s="95"/>
      <c r="LXL8" s="101"/>
      <c r="LXM8" s="46"/>
      <c r="LXN8" s="95"/>
      <c r="LXO8" s="95"/>
      <c r="LXP8" s="95"/>
      <c r="LXQ8" s="95"/>
      <c r="LXR8" s="95"/>
      <c r="LXS8" s="95"/>
      <c r="LXT8" s="95"/>
      <c r="LXU8" s="95"/>
      <c r="LXV8" s="95"/>
      <c r="LXW8" s="95"/>
      <c r="LXX8" s="95"/>
      <c r="LXY8" s="101"/>
      <c r="LXZ8" s="46"/>
      <c r="LYA8" s="95"/>
      <c r="LYB8" s="95"/>
      <c r="LYC8" s="95"/>
      <c r="LYD8" s="95"/>
      <c r="LYE8" s="95"/>
      <c r="LYF8" s="95"/>
      <c r="LYG8" s="95"/>
      <c r="LYH8" s="95"/>
      <c r="LYI8" s="95"/>
      <c r="LYJ8" s="95"/>
      <c r="LYK8" s="95"/>
      <c r="LYL8" s="101"/>
      <c r="LYM8" s="46"/>
      <c r="LYN8" s="95"/>
      <c r="LYO8" s="95"/>
      <c r="LYP8" s="95"/>
      <c r="LYQ8" s="95"/>
      <c r="LYR8" s="95"/>
      <c r="LYS8" s="95"/>
      <c r="LYT8" s="95"/>
      <c r="LYU8" s="95"/>
      <c r="LYV8" s="95"/>
      <c r="LYW8" s="95"/>
      <c r="LYX8" s="95"/>
      <c r="LYY8" s="101"/>
      <c r="LYZ8" s="46"/>
      <c r="LZA8" s="95"/>
      <c r="LZB8" s="95"/>
      <c r="LZC8" s="95"/>
      <c r="LZD8" s="95"/>
      <c r="LZE8" s="95"/>
      <c r="LZF8" s="95"/>
      <c r="LZG8" s="95"/>
      <c r="LZH8" s="95"/>
      <c r="LZI8" s="95"/>
      <c r="LZJ8" s="95"/>
      <c r="LZK8" s="95"/>
      <c r="LZL8" s="101"/>
      <c r="LZM8" s="46"/>
      <c r="LZN8" s="95"/>
      <c r="LZO8" s="95"/>
      <c r="LZP8" s="95"/>
      <c r="LZQ8" s="95"/>
      <c r="LZR8" s="95"/>
      <c r="LZS8" s="95"/>
      <c r="LZT8" s="95"/>
      <c r="LZU8" s="95"/>
      <c r="LZV8" s="95"/>
      <c r="LZW8" s="95"/>
      <c r="LZX8" s="95"/>
      <c r="LZY8" s="101"/>
      <c r="LZZ8" s="46"/>
      <c r="MAA8" s="95"/>
      <c r="MAB8" s="95"/>
      <c r="MAC8" s="95"/>
      <c r="MAD8" s="95"/>
      <c r="MAE8" s="95"/>
      <c r="MAF8" s="95"/>
      <c r="MAG8" s="95"/>
      <c r="MAH8" s="95"/>
      <c r="MAI8" s="95"/>
      <c r="MAJ8" s="95"/>
      <c r="MAK8" s="95"/>
      <c r="MAL8" s="101"/>
      <c r="MAM8" s="46"/>
      <c r="MAN8" s="95"/>
      <c r="MAO8" s="95"/>
      <c r="MAP8" s="95"/>
      <c r="MAQ8" s="95"/>
      <c r="MAR8" s="95"/>
      <c r="MAS8" s="95"/>
      <c r="MAT8" s="95"/>
      <c r="MAU8" s="95"/>
      <c r="MAV8" s="95"/>
      <c r="MAW8" s="95"/>
      <c r="MAX8" s="95"/>
      <c r="MAY8" s="101"/>
      <c r="MAZ8" s="46"/>
      <c r="MBA8" s="95"/>
      <c r="MBB8" s="95"/>
      <c r="MBC8" s="95"/>
      <c r="MBD8" s="95"/>
      <c r="MBE8" s="95"/>
      <c r="MBF8" s="95"/>
      <c r="MBG8" s="95"/>
      <c r="MBH8" s="95"/>
      <c r="MBI8" s="95"/>
      <c r="MBJ8" s="95"/>
      <c r="MBK8" s="95"/>
      <c r="MBL8" s="101"/>
      <c r="MBM8" s="46"/>
      <c r="MBN8" s="95"/>
      <c r="MBO8" s="95"/>
      <c r="MBP8" s="95"/>
      <c r="MBQ8" s="95"/>
      <c r="MBR8" s="95"/>
      <c r="MBS8" s="95"/>
      <c r="MBT8" s="95"/>
      <c r="MBU8" s="95"/>
      <c r="MBV8" s="95"/>
      <c r="MBW8" s="95"/>
      <c r="MBX8" s="95"/>
      <c r="MBY8" s="101"/>
      <c r="MBZ8" s="46"/>
      <c r="MCA8" s="95"/>
      <c r="MCB8" s="95"/>
      <c r="MCC8" s="95"/>
      <c r="MCD8" s="95"/>
      <c r="MCE8" s="95"/>
      <c r="MCF8" s="95"/>
      <c r="MCG8" s="95"/>
      <c r="MCH8" s="95"/>
      <c r="MCI8" s="95"/>
      <c r="MCJ8" s="95"/>
      <c r="MCK8" s="95"/>
      <c r="MCL8" s="101"/>
      <c r="MCM8" s="46"/>
      <c r="MCN8" s="95"/>
      <c r="MCO8" s="95"/>
      <c r="MCP8" s="95"/>
      <c r="MCQ8" s="95"/>
      <c r="MCR8" s="95"/>
      <c r="MCS8" s="95"/>
      <c r="MCT8" s="95"/>
      <c r="MCU8" s="95"/>
      <c r="MCV8" s="95"/>
      <c r="MCW8" s="95"/>
      <c r="MCX8" s="95"/>
      <c r="MCY8" s="101"/>
      <c r="MCZ8" s="46"/>
      <c r="MDA8" s="95"/>
      <c r="MDB8" s="95"/>
      <c r="MDC8" s="95"/>
      <c r="MDD8" s="95"/>
      <c r="MDE8" s="95"/>
      <c r="MDF8" s="95"/>
      <c r="MDG8" s="95"/>
      <c r="MDH8" s="95"/>
      <c r="MDI8" s="95"/>
      <c r="MDJ8" s="95"/>
      <c r="MDK8" s="95"/>
      <c r="MDL8" s="101"/>
      <c r="MDM8" s="46"/>
      <c r="MDN8" s="95"/>
      <c r="MDO8" s="95"/>
      <c r="MDP8" s="95"/>
      <c r="MDQ8" s="95"/>
      <c r="MDR8" s="95"/>
      <c r="MDS8" s="95"/>
      <c r="MDT8" s="95"/>
      <c r="MDU8" s="95"/>
      <c r="MDV8" s="95"/>
      <c r="MDW8" s="95"/>
      <c r="MDX8" s="95"/>
      <c r="MDY8" s="101"/>
      <c r="MDZ8" s="46"/>
      <c r="MEA8" s="95"/>
      <c r="MEB8" s="95"/>
      <c r="MEC8" s="95"/>
      <c r="MED8" s="95"/>
      <c r="MEE8" s="95"/>
      <c r="MEF8" s="95"/>
      <c r="MEG8" s="95"/>
      <c r="MEH8" s="95"/>
      <c r="MEI8" s="95"/>
      <c r="MEJ8" s="95"/>
      <c r="MEK8" s="95"/>
      <c r="MEL8" s="101"/>
      <c r="MEM8" s="46"/>
      <c r="MEN8" s="95"/>
      <c r="MEO8" s="95"/>
      <c r="MEP8" s="95"/>
      <c r="MEQ8" s="95"/>
      <c r="MER8" s="95"/>
      <c r="MES8" s="95"/>
      <c r="MET8" s="95"/>
      <c r="MEU8" s="95"/>
      <c r="MEV8" s="95"/>
      <c r="MEW8" s="95"/>
      <c r="MEX8" s="95"/>
      <c r="MEY8" s="101"/>
      <c r="MEZ8" s="46"/>
      <c r="MFA8" s="95"/>
      <c r="MFB8" s="95"/>
      <c r="MFC8" s="95"/>
      <c r="MFD8" s="95"/>
      <c r="MFE8" s="95"/>
      <c r="MFF8" s="95"/>
      <c r="MFG8" s="95"/>
      <c r="MFH8" s="95"/>
      <c r="MFI8" s="95"/>
      <c r="MFJ8" s="95"/>
      <c r="MFK8" s="95"/>
      <c r="MFL8" s="101"/>
      <c r="MFM8" s="46"/>
      <c r="MFN8" s="95"/>
      <c r="MFO8" s="95"/>
      <c r="MFP8" s="95"/>
      <c r="MFQ8" s="95"/>
      <c r="MFR8" s="95"/>
      <c r="MFS8" s="95"/>
      <c r="MFT8" s="95"/>
      <c r="MFU8" s="95"/>
      <c r="MFV8" s="95"/>
      <c r="MFW8" s="95"/>
      <c r="MFX8" s="95"/>
      <c r="MFY8" s="101"/>
      <c r="MFZ8" s="46"/>
      <c r="MGA8" s="95"/>
      <c r="MGB8" s="95"/>
      <c r="MGC8" s="95"/>
      <c r="MGD8" s="95"/>
      <c r="MGE8" s="95"/>
      <c r="MGF8" s="95"/>
      <c r="MGG8" s="95"/>
      <c r="MGH8" s="95"/>
      <c r="MGI8" s="95"/>
      <c r="MGJ8" s="95"/>
      <c r="MGK8" s="95"/>
      <c r="MGL8" s="101"/>
      <c r="MGM8" s="46"/>
      <c r="MGN8" s="95"/>
      <c r="MGO8" s="95"/>
      <c r="MGP8" s="95"/>
      <c r="MGQ8" s="95"/>
      <c r="MGR8" s="95"/>
      <c r="MGS8" s="95"/>
      <c r="MGT8" s="95"/>
      <c r="MGU8" s="95"/>
      <c r="MGV8" s="95"/>
      <c r="MGW8" s="95"/>
      <c r="MGX8" s="95"/>
      <c r="MGY8" s="101"/>
      <c r="MGZ8" s="46"/>
      <c r="MHA8" s="95"/>
      <c r="MHB8" s="95"/>
      <c r="MHC8" s="95"/>
      <c r="MHD8" s="95"/>
      <c r="MHE8" s="95"/>
      <c r="MHF8" s="95"/>
      <c r="MHG8" s="95"/>
      <c r="MHH8" s="95"/>
      <c r="MHI8" s="95"/>
      <c r="MHJ8" s="95"/>
      <c r="MHK8" s="95"/>
      <c r="MHL8" s="101"/>
      <c r="MHM8" s="46"/>
      <c r="MHN8" s="95"/>
      <c r="MHO8" s="95"/>
      <c r="MHP8" s="95"/>
      <c r="MHQ8" s="95"/>
      <c r="MHR8" s="95"/>
      <c r="MHS8" s="95"/>
      <c r="MHT8" s="95"/>
      <c r="MHU8" s="95"/>
      <c r="MHV8" s="95"/>
      <c r="MHW8" s="95"/>
      <c r="MHX8" s="95"/>
      <c r="MHY8" s="101"/>
      <c r="MHZ8" s="46"/>
      <c r="MIA8" s="95"/>
      <c r="MIB8" s="95"/>
      <c r="MIC8" s="95"/>
      <c r="MID8" s="95"/>
      <c r="MIE8" s="95"/>
      <c r="MIF8" s="95"/>
      <c r="MIG8" s="95"/>
      <c r="MIH8" s="95"/>
      <c r="MII8" s="95"/>
      <c r="MIJ8" s="95"/>
      <c r="MIK8" s="95"/>
      <c r="MIL8" s="101"/>
      <c r="MIM8" s="46"/>
      <c r="MIN8" s="95"/>
      <c r="MIO8" s="95"/>
      <c r="MIP8" s="95"/>
      <c r="MIQ8" s="95"/>
      <c r="MIR8" s="95"/>
      <c r="MIS8" s="95"/>
      <c r="MIT8" s="95"/>
      <c r="MIU8" s="95"/>
      <c r="MIV8" s="95"/>
      <c r="MIW8" s="95"/>
      <c r="MIX8" s="95"/>
      <c r="MIY8" s="101"/>
      <c r="MIZ8" s="46"/>
      <c r="MJA8" s="95"/>
      <c r="MJB8" s="95"/>
      <c r="MJC8" s="95"/>
      <c r="MJD8" s="95"/>
      <c r="MJE8" s="95"/>
      <c r="MJF8" s="95"/>
      <c r="MJG8" s="95"/>
      <c r="MJH8" s="95"/>
      <c r="MJI8" s="95"/>
      <c r="MJJ8" s="95"/>
      <c r="MJK8" s="95"/>
      <c r="MJL8" s="101"/>
      <c r="MJM8" s="46"/>
      <c r="MJN8" s="95"/>
      <c r="MJO8" s="95"/>
      <c r="MJP8" s="95"/>
      <c r="MJQ8" s="95"/>
      <c r="MJR8" s="95"/>
      <c r="MJS8" s="95"/>
      <c r="MJT8" s="95"/>
      <c r="MJU8" s="95"/>
      <c r="MJV8" s="95"/>
      <c r="MJW8" s="95"/>
      <c r="MJX8" s="95"/>
      <c r="MJY8" s="101"/>
      <c r="MJZ8" s="46"/>
      <c r="MKA8" s="95"/>
      <c r="MKB8" s="95"/>
      <c r="MKC8" s="95"/>
      <c r="MKD8" s="95"/>
      <c r="MKE8" s="95"/>
      <c r="MKF8" s="95"/>
      <c r="MKG8" s="95"/>
      <c r="MKH8" s="95"/>
      <c r="MKI8" s="95"/>
      <c r="MKJ8" s="95"/>
      <c r="MKK8" s="95"/>
      <c r="MKL8" s="101"/>
      <c r="MKM8" s="46"/>
      <c r="MKN8" s="95"/>
      <c r="MKO8" s="95"/>
      <c r="MKP8" s="95"/>
      <c r="MKQ8" s="95"/>
      <c r="MKR8" s="95"/>
      <c r="MKS8" s="95"/>
      <c r="MKT8" s="95"/>
      <c r="MKU8" s="95"/>
      <c r="MKV8" s="95"/>
      <c r="MKW8" s="95"/>
      <c r="MKX8" s="95"/>
      <c r="MKY8" s="101"/>
      <c r="MKZ8" s="46"/>
      <c r="MLA8" s="95"/>
      <c r="MLB8" s="95"/>
      <c r="MLC8" s="95"/>
      <c r="MLD8" s="95"/>
      <c r="MLE8" s="95"/>
      <c r="MLF8" s="95"/>
      <c r="MLG8" s="95"/>
      <c r="MLH8" s="95"/>
      <c r="MLI8" s="95"/>
      <c r="MLJ8" s="95"/>
      <c r="MLK8" s="95"/>
      <c r="MLL8" s="101"/>
      <c r="MLM8" s="46"/>
      <c r="MLN8" s="95"/>
      <c r="MLO8" s="95"/>
      <c r="MLP8" s="95"/>
      <c r="MLQ8" s="95"/>
      <c r="MLR8" s="95"/>
      <c r="MLS8" s="95"/>
      <c r="MLT8" s="95"/>
      <c r="MLU8" s="95"/>
      <c r="MLV8" s="95"/>
      <c r="MLW8" s="95"/>
      <c r="MLX8" s="95"/>
      <c r="MLY8" s="101"/>
      <c r="MLZ8" s="46"/>
      <c r="MMA8" s="95"/>
      <c r="MMB8" s="95"/>
      <c r="MMC8" s="95"/>
      <c r="MMD8" s="95"/>
      <c r="MME8" s="95"/>
      <c r="MMF8" s="95"/>
      <c r="MMG8" s="95"/>
      <c r="MMH8" s="95"/>
      <c r="MMI8" s="95"/>
      <c r="MMJ8" s="95"/>
      <c r="MMK8" s="95"/>
      <c r="MML8" s="101"/>
      <c r="MMM8" s="46"/>
      <c r="MMN8" s="95"/>
      <c r="MMO8" s="95"/>
      <c r="MMP8" s="95"/>
      <c r="MMQ8" s="95"/>
      <c r="MMR8" s="95"/>
      <c r="MMS8" s="95"/>
      <c r="MMT8" s="95"/>
      <c r="MMU8" s="95"/>
      <c r="MMV8" s="95"/>
      <c r="MMW8" s="95"/>
      <c r="MMX8" s="95"/>
      <c r="MMY8" s="101"/>
      <c r="MMZ8" s="46"/>
      <c r="MNA8" s="95"/>
      <c r="MNB8" s="95"/>
      <c r="MNC8" s="95"/>
      <c r="MND8" s="95"/>
      <c r="MNE8" s="95"/>
      <c r="MNF8" s="95"/>
      <c r="MNG8" s="95"/>
      <c r="MNH8" s="95"/>
      <c r="MNI8" s="95"/>
      <c r="MNJ8" s="95"/>
      <c r="MNK8" s="95"/>
      <c r="MNL8" s="101"/>
      <c r="MNM8" s="46"/>
      <c r="MNN8" s="95"/>
      <c r="MNO8" s="95"/>
      <c r="MNP8" s="95"/>
      <c r="MNQ8" s="95"/>
      <c r="MNR8" s="95"/>
      <c r="MNS8" s="95"/>
      <c r="MNT8" s="95"/>
      <c r="MNU8" s="95"/>
      <c r="MNV8" s="95"/>
      <c r="MNW8" s="95"/>
      <c r="MNX8" s="95"/>
      <c r="MNY8" s="101"/>
      <c r="MNZ8" s="46"/>
      <c r="MOA8" s="95"/>
      <c r="MOB8" s="95"/>
      <c r="MOC8" s="95"/>
      <c r="MOD8" s="95"/>
      <c r="MOE8" s="95"/>
      <c r="MOF8" s="95"/>
      <c r="MOG8" s="95"/>
      <c r="MOH8" s="95"/>
      <c r="MOI8" s="95"/>
      <c r="MOJ8" s="95"/>
      <c r="MOK8" s="95"/>
      <c r="MOL8" s="101"/>
      <c r="MOM8" s="46"/>
      <c r="MON8" s="95"/>
      <c r="MOO8" s="95"/>
      <c r="MOP8" s="95"/>
      <c r="MOQ8" s="95"/>
      <c r="MOR8" s="95"/>
      <c r="MOS8" s="95"/>
      <c r="MOT8" s="95"/>
      <c r="MOU8" s="95"/>
      <c r="MOV8" s="95"/>
      <c r="MOW8" s="95"/>
      <c r="MOX8" s="95"/>
      <c r="MOY8" s="101"/>
      <c r="MOZ8" s="46"/>
      <c r="MPA8" s="95"/>
      <c r="MPB8" s="95"/>
      <c r="MPC8" s="95"/>
      <c r="MPD8" s="95"/>
      <c r="MPE8" s="95"/>
      <c r="MPF8" s="95"/>
      <c r="MPG8" s="95"/>
      <c r="MPH8" s="95"/>
      <c r="MPI8" s="95"/>
      <c r="MPJ8" s="95"/>
      <c r="MPK8" s="95"/>
      <c r="MPL8" s="101"/>
      <c r="MPM8" s="46"/>
      <c r="MPN8" s="95"/>
      <c r="MPO8" s="95"/>
      <c r="MPP8" s="95"/>
      <c r="MPQ8" s="95"/>
      <c r="MPR8" s="95"/>
      <c r="MPS8" s="95"/>
      <c r="MPT8" s="95"/>
      <c r="MPU8" s="95"/>
      <c r="MPV8" s="95"/>
      <c r="MPW8" s="95"/>
      <c r="MPX8" s="95"/>
      <c r="MPY8" s="101"/>
      <c r="MPZ8" s="46"/>
      <c r="MQA8" s="95"/>
      <c r="MQB8" s="95"/>
      <c r="MQC8" s="95"/>
      <c r="MQD8" s="95"/>
      <c r="MQE8" s="95"/>
      <c r="MQF8" s="95"/>
      <c r="MQG8" s="95"/>
      <c r="MQH8" s="95"/>
      <c r="MQI8" s="95"/>
      <c r="MQJ8" s="95"/>
      <c r="MQK8" s="95"/>
      <c r="MQL8" s="101"/>
      <c r="MQM8" s="46"/>
      <c r="MQN8" s="95"/>
      <c r="MQO8" s="95"/>
      <c r="MQP8" s="95"/>
      <c r="MQQ8" s="95"/>
      <c r="MQR8" s="95"/>
      <c r="MQS8" s="95"/>
      <c r="MQT8" s="95"/>
      <c r="MQU8" s="95"/>
      <c r="MQV8" s="95"/>
      <c r="MQW8" s="95"/>
      <c r="MQX8" s="95"/>
      <c r="MQY8" s="101"/>
      <c r="MQZ8" s="46"/>
      <c r="MRA8" s="95"/>
      <c r="MRB8" s="95"/>
      <c r="MRC8" s="95"/>
      <c r="MRD8" s="95"/>
      <c r="MRE8" s="95"/>
      <c r="MRF8" s="95"/>
      <c r="MRG8" s="95"/>
      <c r="MRH8" s="95"/>
      <c r="MRI8" s="95"/>
      <c r="MRJ8" s="95"/>
      <c r="MRK8" s="95"/>
      <c r="MRL8" s="101"/>
      <c r="MRM8" s="46"/>
      <c r="MRN8" s="95"/>
      <c r="MRO8" s="95"/>
      <c r="MRP8" s="95"/>
      <c r="MRQ8" s="95"/>
      <c r="MRR8" s="95"/>
      <c r="MRS8" s="95"/>
      <c r="MRT8" s="95"/>
      <c r="MRU8" s="95"/>
      <c r="MRV8" s="95"/>
      <c r="MRW8" s="95"/>
      <c r="MRX8" s="95"/>
      <c r="MRY8" s="101"/>
      <c r="MRZ8" s="46"/>
      <c r="MSA8" s="95"/>
      <c r="MSB8" s="95"/>
      <c r="MSC8" s="95"/>
      <c r="MSD8" s="95"/>
      <c r="MSE8" s="95"/>
      <c r="MSF8" s="95"/>
      <c r="MSG8" s="95"/>
      <c r="MSH8" s="95"/>
      <c r="MSI8" s="95"/>
      <c r="MSJ8" s="95"/>
      <c r="MSK8" s="95"/>
      <c r="MSL8" s="101"/>
      <c r="MSM8" s="46"/>
      <c r="MSN8" s="95"/>
      <c r="MSO8" s="95"/>
      <c r="MSP8" s="95"/>
      <c r="MSQ8" s="95"/>
      <c r="MSR8" s="95"/>
      <c r="MSS8" s="95"/>
      <c r="MST8" s="95"/>
      <c r="MSU8" s="95"/>
      <c r="MSV8" s="95"/>
      <c r="MSW8" s="95"/>
      <c r="MSX8" s="95"/>
      <c r="MSY8" s="101"/>
      <c r="MSZ8" s="46"/>
      <c r="MTA8" s="95"/>
      <c r="MTB8" s="95"/>
      <c r="MTC8" s="95"/>
      <c r="MTD8" s="95"/>
      <c r="MTE8" s="95"/>
      <c r="MTF8" s="95"/>
      <c r="MTG8" s="95"/>
      <c r="MTH8" s="95"/>
      <c r="MTI8" s="95"/>
      <c r="MTJ8" s="95"/>
      <c r="MTK8" s="95"/>
      <c r="MTL8" s="101"/>
      <c r="MTM8" s="46"/>
      <c r="MTN8" s="95"/>
      <c r="MTO8" s="95"/>
      <c r="MTP8" s="95"/>
      <c r="MTQ8" s="95"/>
      <c r="MTR8" s="95"/>
      <c r="MTS8" s="95"/>
      <c r="MTT8" s="95"/>
      <c r="MTU8" s="95"/>
      <c r="MTV8" s="95"/>
      <c r="MTW8" s="95"/>
      <c r="MTX8" s="95"/>
      <c r="MTY8" s="101"/>
      <c r="MTZ8" s="46"/>
      <c r="MUA8" s="95"/>
      <c r="MUB8" s="95"/>
      <c r="MUC8" s="95"/>
      <c r="MUD8" s="95"/>
      <c r="MUE8" s="95"/>
      <c r="MUF8" s="95"/>
      <c r="MUG8" s="95"/>
      <c r="MUH8" s="95"/>
      <c r="MUI8" s="95"/>
      <c r="MUJ8" s="95"/>
      <c r="MUK8" s="95"/>
      <c r="MUL8" s="101"/>
      <c r="MUM8" s="46"/>
      <c r="MUN8" s="95"/>
      <c r="MUO8" s="95"/>
      <c r="MUP8" s="95"/>
      <c r="MUQ8" s="95"/>
      <c r="MUR8" s="95"/>
      <c r="MUS8" s="95"/>
      <c r="MUT8" s="95"/>
      <c r="MUU8" s="95"/>
      <c r="MUV8" s="95"/>
      <c r="MUW8" s="95"/>
      <c r="MUX8" s="95"/>
      <c r="MUY8" s="101"/>
      <c r="MUZ8" s="46"/>
      <c r="MVA8" s="95"/>
      <c r="MVB8" s="95"/>
      <c r="MVC8" s="95"/>
      <c r="MVD8" s="95"/>
      <c r="MVE8" s="95"/>
      <c r="MVF8" s="95"/>
      <c r="MVG8" s="95"/>
      <c r="MVH8" s="95"/>
      <c r="MVI8" s="95"/>
      <c r="MVJ8" s="95"/>
      <c r="MVK8" s="95"/>
      <c r="MVL8" s="101"/>
      <c r="MVM8" s="46"/>
      <c r="MVN8" s="95"/>
      <c r="MVO8" s="95"/>
      <c r="MVP8" s="95"/>
      <c r="MVQ8" s="95"/>
      <c r="MVR8" s="95"/>
      <c r="MVS8" s="95"/>
      <c r="MVT8" s="95"/>
      <c r="MVU8" s="95"/>
      <c r="MVV8" s="95"/>
      <c r="MVW8" s="95"/>
      <c r="MVX8" s="95"/>
      <c r="MVY8" s="101"/>
      <c r="MVZ8" s="46"/>
      <c r="MWA8" s="95"/>
      <c r="MWB8" s="95"/>
      <c r="MWC8" s="95"/>
      <c r="MWD8" s="95"/>
      <c r="MWE8" s="95"/>
      <c r="MWF8" s="95"/>
      <c r="MWG8" s="95"/>
      <c r="MWH8" s="95"/>
      <c r="MWI8" s="95"/>
      <c r="MWJ8" s="95"/>
      <c r="MWK8" s="95"/>
      <c r="MWL8" s="101"/>
      <c r="MWM8" s="46"/>
      <c r="MWN8" s="95"/>
      <c r="MWO8" s="95"/>
      <c r="MWP8" s="95"/>
      <c r="MWQ8" s="95"/>
      <c r="MWR8" s="95"/>
      <c r="MWS8" s="95"/>
      <c r="MWT8" s="95"/>
      <c r="MWU8" s="95"/>
      <c r="MWV8" s="95"/>
      <c r="MWW8" s="95"/>
      <c r="MWX8" s="95"/>
      <c r="MWY8" s="101"/>
      <c r="MWZ8" s="46"/>
      <c r="MXA8" s="95"/>
      <c r="MXB8" s="95"/>
      <c r="MXC8" s="95"/>
      <c r="MXD8" s="95"/>
      <c r="MXE8" s="95"/>
      <c r="MXF8" s="95"/>
      <c r="MXG8" s="95"/>
      <c r="MXH8" s="95"/>
      <c r="MXI8" s="95"/>
      <c r="MXJ8" s="95"/>
      <c r="MXK8" s="95"/>
      <c r="MXL8" s="101"/>
      <c r="MXM8" s="46"/>
      <c r="MXN8" s="95"/>
      <c r="MXO8" s="95"/>
      <c r="MXP8" s="95"/>
      <c r="MXQ8" s="95"/>
      <c r="MXR8" s="95"/>
      <c r="MXS8" s="95"/>
      <c r="MXT8" s="95"/>
      <c r="MXU8" s="95"/>
      <c r="MXV8" s="95"/>
      <c r="MXW8" s="95"/>
      <c r="MXX8" s="95"/>
      <c r="MXY8" s="101"/>
      <c r="MXZ8" s="46"/>
      <c r="MYA8" s="95"/>
      <c r="MYB8" s="95"/>
      <c r="MYC8" s="95"/>
      <c r="MYD8" s="95"/>
      <c r="MYE8" s="95"/>
      <c r="MYF8" s="95"/>
      <c r="MYG8" s="95"/>
      <c r="MYH8" s="95"/>
      <c r="MYI8" s="95"/>
      <c r="MYJ8" s="95"/>
      <c r="MYK8" s="95"/>
      <c r="MYL8" s="101"/>
      <c r="MYM8" s="46"/>
      <c r="MYN8" s="95"/>
      <c r="MYO8" s="95"/>
      <c r="MYP8" s="95"/>
      <c r="MYQ8" s="95"/>
      <c r="MYR8" s="95"/>
      <c r="MYS8" s="95"/>
      <c r="MYT8" s="95"/>
      <c r="MYU8" s="95"/>
      <c r="MYV8" s="95"/>
      <c r="MYW8" s="95"/>
      <c r="MYX8" s="95"/>
      <c r="MYY8" s="101"/>
      <c r="MYZ8" s="46"/>
      <c r="MZA8" s="95"/>
      <c r="MZB8" s="95"/>
      <c r="MZC8" s="95"/>
      <c r="MZD8" s="95"/>
      <c r="MZE8" s="95"/>
      <c r="MZF8" s="95"/>
      <c r="MZG8" s="95"/>
      <c r="MZH8" s="95"/>
      <c r="MZI8" s="95"/>
      <c r="MZJ8" s="95"/>
      <c r="MZK8" s="95"/>
      <c r="MZL8" s="101"/>
      <c r="MZM8" s="46"/>
      <c r="MZN8" s="95"/>
      <c r="MZO8" s="95"/>
      <c r="MZP8" s="95"/>
      <c r="MZQ8" s="95"/>
      <c r="MZR8" s="95"/>
      <c r="MZS8" s="95"/>
      <c r="MZT8" s="95"/>
      <c r="MZU8" s="95"/>
      <c r="MZV8" s="95"/>
      <c r="MZW8" s="95"/>
      <c r="MZX8" s="95"/>
      <c r="MZY8" s="101"/>
      <c r="MZZ8" s="46"/>
      <c r="NAA8" s="95"/>
      <c r="NAB8" s="95"/>
      <c r="NAC8" s="95"/>
      <c r="NAD8" s="95"/>
      <c r="NAE8" s="95"/>
      <c r="NAF8" s="95"/>
      <c r="NAG8" s="95"/>
      <c r="NAH8" s="95"/>
      <c r="NAI8" s="95"/>
      <c r="NAJ8" s="95"/>
      <c r="NAK8" s="95"/>
      <c r="NAL8" s="101"/>
      <c r="NAM8" s="46"/>
      <c r="NAN8" s="95"/>
      <c r="NAO8" s="95"/>
      <c r="NAP8" s="95"/>
      <c r="NAQ8" s="95"/>
      <c r="NAR8" s="95"/>
      <c r="NAS8" s="95"/>
      <c r="NAT8" s="95"/>
      <c r="NAU8" s="95"/>
      <c r="NAV8" s="95"/>
      <c r="NAW8" s="95"/>
      <c r="NAX8" s="95"/>
      <c r="NAY8" s="101"/>
      <c r="NAZ8" s="46"/>
      <c r="NBA8" s="95"/>
      <c r="NBB8" s="95"/>
      <c r="NBC8" s="95"/>
      <c r="NBD8" s="95"/>
      <c r="NBE8" s="95"/>
      <c r="NBF8" s="95"/>
      <c r="NBG8" s="95"/>
      <c r="NBH8" s="95"/>
      <c r="NBI8" s="95"/>
      <c r="NBJ8" s="95"/>
      <c r="NBK8" s="95"/>
      <c r="NBL8" s="101"/>
      <c r="NBM8" s="46"/>
      <c r="NBN8" s="95"/>
      <c r="NBO8" s="95"/>
      <c r="NBP8" s="95"/>
      <c r="NBQ8" s="95"/>
      <c r="NBR8" s="95"/>
      <c r="NBS8" s="95"/>
      <c r="NBT8" s="95"/>
      <c r="NBU8" s="95"/>
      <c r="NBV8" s="95"/>
      <c r="NBW8" s="95"/>
      <c r="NBX8" s="95"/>
      <c r="NBY8" s="101"/>
      <c r="NBZ8" s="46"/>
      <c r="NCA8" s="95"/>
      <c r="NCB8" s="95"/>
      <c r="NCC8" s="95"/>
      <c r="NCD8" s="95"/>
      <c r="NCE8" s="95"/>
      <c r="NCF8" s="95"/>
      <c r="NCG8" s="95"/>
      <c r="NCH8" s="95"/>
      <c r="NCI8" s="95"/>
      <c r="NCJ8" s="95"/>
      <c r="NCK8" s="95"/>
      <c r="NCL8" s="101"/>
      <c r="NCM8" s="46"/>
      <c r="NCN8" s="95"/>
      <c r="NCO8" s="95"/>
      <c r="NCP8" s="95"/>
      <c r="NCQ8" s="95"/>
      <c r="NCR8" s="95"/>
      <c r="NCS8" s="95"/>
      <c r="NCT8" s="95"/>
      <c r="NCU8" s="95"/>
      <c r="NCV8" s="95"/>
      <c r="NCW8" s="95"/>
      <c r="NCX8" s="95"/>
      <c r="NCY8" s="101"/>
      <c r="NCZ8" s="46"/>
      <c r="NDA8" s="95"/>
      <c r="NDB8" s="95"/>
      <c r="NDC8" s="95"/>
      <c r="NDD8" s="95"/>
      <c r="NDE8" s="95"/>
      <c r="NDF8" s="95"/>
      <c r="NDG8" s="95"/>
      <c r="NDH8" s="95"/>
      <c r="NDI8" s="95"/>
      <c r="NDJ8" s="95"/>
      <c r="NDK8" s="95"/>
      <c r="NDL8" s="101"/>
      <c r="NDM8" s="46"/>
      <c r="NDN8" s="95"/>
      <c r="NDO8" s="95"/>
      <c r="NDP8" s="95"/>
      <c r="NDQ8" s="95"/>
      <c r="NDR8" s="95"/>
      <c r="NDS8" s="95"/>
      <c r="NDT8" s="95"/>
      <c r="NDU8" s="95"/>
      <c r="NDV8" s="95"/>
      <c r="NDW8" s="95"/>
      <c r="NDX8" s="95"/>
      <c r="NDY8" s="101"/>
      <c r="NDZ8" s="46"/>
      <c r="NEA8" s="95"/>
      <c r="NEB8" s="95"/>
      <c r="NEC8" s="95"/>
      <c r="NED8" s="95"/>
      <c r="NEE8" s="95"/>
      <c r="NEF8" s="95"/>
      <c r="NEG8" s="95"/>
      <c r="NEH8" s="95"/>
      <c r="NEI8" s="95"/>
      <c r="NEJ8" s="95"/>
      <c r="NEK8" s="95"/>
      <c r="NEL8" s="101"/>
      <c r="NEM8" s="46"/>
      <c r="NEN8" s="95"/>
      <c r="NEO8" s="95"/>
      <c r="NEP8" s="95"/>
      <c r="NEQ8" s="95"/>
      <c r="NER8" s="95"/>
      <c r="NES8" s="95"/>
      <c r="NET8" s="95"/>
      <c r="NEU8" s="95"/>
      <c r="NEV8" s="95"/>
      <c r="NEW8" s="95"/>
      <c r="NEX8" s="95"/>
      <c r="NEY8" s="101"/>
      <c r="NEZ8" s="46"/>
      <c r="NFA8" s="95"/>
      <c r="NFB8" s="95"/>
      <c r="NFC8" s="95"/>
      <c r="NFD8" s="95"/>
      <c r="NFE8" s="95"/>
      <c r="NFF8" s="95"/>
      <c r="NFG8" s="95"/>
      <c r="NFH8" s="95"/>
      <c r="NFI8" s="95"/>
      <c r="NFJ8" s="95"/>
      <c r="NFK8" s="95"/>
      <c r="NFL8" s="101"/>
      <c r="NFM8" s="46"/>
      <c r="NFN8" s="95"/>
      <c r="NFO8" s="95"/>
      <c r="NFP8" s="95"/>
      <c r="NFQ8" s="95"/>
      <c r="NFR8" s="95"/>
      <c r="NFS8" s="95"/>
      <c r="NFT8" s="95"/>
      <c r="NFU8" s="95"/>
      <c r="NFV8" s="95"/>
      <c r="NFW8" s="95"/>
      <c r="NFX8" s="95"/>
      <c r="NFY8" s="101"/>
      <c r="NFZ8" s="46"/>
      <c r="NGA8" s="95"/>
      <c r="NGB8" s="95"/>
      <c r="NGC8" s="95"/>
      <c r="NGD8" s="95"/>
      <c r="NGE8" s="95"/>
      <c r="NGF8" s="95"/>
      <c r="NGG8" s="95"/>
      <c r="NGH8" s="95"/>
      <c r="NGI8" s="95"/>
      <c r="NGJ8" s="95"/>
      <c r="NGK8" s="95"/>
      <c r="NGL8" s="101"/>
      <c r="NGM8" s="46"/>
      <c r="NGN8" s="95"/>
      <c r="NGO8" s="95"/>
      <c r="NGP8" s="95"/>
      <c r="NGQ8" s="95"/>
      <c r="NGR8" s="95"/>
      <c r="NGS8" s="95"/>
      <c r="NGT8" s="95"/>
      <c r="NGU8" s="95"/>
      <c r="NGV8" s="95"/>
      <c r="NGW8" s="95"/>
      <c r="NGX8" s="95"/>
      <c r="NGY8" s="101"/>
      <c r="NGZ8" s="46"/>
      <c r="NHA8" s="95"/>
      <c r="NHB8" s="95"/>
      <c r="NHC8" s="95"/>
      <c r="NHD8" s="95"/>
      <c r="NHE8" s="95"/>
      <c r="NHF8" s="95"/>
      <c r="NHG8" s="95"/>
      <c r="NHH8" s="95"/>
      <c r="NHI8" s="95"/>
      <c r="NHJ8" s="95"/>
      <c r="NHK8" s="95"/>
      <c r="NHL8" s="101"/>
      <c r="NHM8" s="46"/>
      <c r="NHN8" s="95"/>
      <c r="NHO8" s="95"/>
      <c r="NHP8" s="95"/>
      <c r="NHQ8" s="95"/>
      <c r="NHR8" s="95"/>
      <c r="NHS8" s="95"/>
      <c r="NHT8" s="95"/>
      <c r="NHU8" s="95"/>
      <c r="NHV8" s="95"/>
      <c r="NHW8" s="95"/>
      <c r="NHX8" s="95"/>
      <c r="NHY8" s="101"/>
      <c r="NHZ8" s="46"/>
      <c r="NIA8" s="95"/>
      <c r="NIB8" s="95"/>
      <c r="NIC8" s="95"/>
      <c r="NID8" s="95"/>
      <c r="NIE8" s="95"/>
      <c r="NIF8" s="95"/>
      <c r="NIG8" s="95"/>
      <c r="NIH8" s="95"/>
      <c r="NII8" s="95"/>
      <c r="NIJ8" s="95"/>
      <c r="NIK8" s="95"/>
      <c r="NIL8" s="101"/>
      <c r="NIM8" s="46"/>
      <c r="NIN8" s="95"/>
      <c r="NIO8" s="95"/>
      <c r="NIP8" s="95"/>
      <c r="NIQ8" s="95"/>
      <c r="NIR8" s="95"/>
      <c r="NIS8" s="95"/>
      <c r="NIT8" s="95"/>
      <c r="NIU8" s="95"/>
      <c r="NIV8" s="95"/>
      <c r="NIW8" s="95"/>
      <c r="NIX8" s="95"/>
      <c r="NIY8" s="101"/>
      <c r="NIZ8" s="46"/>
      <c r="NJA8" s="95"/>
      <c r="NJB8" s="95"/>
      <c r="NJC8" s="95"/>
      <c r="NJD8" s="95"/>
      <c r="NJE8" s="95"/>
      <c r="NJF8" s="95"/>
      <c r="NJG8" s="95"/>
      <c r="NJH8" s="95"/>
      <c r="NJI8" s="95"/>
      <c r="NJJ8" s="95"/>
      <c r="NJK8" s="95"/>
      <c r="NJL8" s="101"/>
      <c r="NJM8" s="46"/>
      <c r="NJN8" s="95"/>
      <c r="NJO8" s="95"/>
      <c r="NJP8" s="95"/>
      <c r="NJQ8" s="95"/>
      <c r="NJR8" s="95"/>
      <c r="NJS8" s="95"/>
      <c r="NJT8" s="95"/>
      <c r="NJU8" s="95"/>
      <c r="NJV8" s="95"/>
      <c r="NJW8" s="95"/>
      <c r="NJX8" s="95"/>
      <c r="NJY8" s="101"/>
      <c r="NJZ8" s="46"/>
      <c r="NKA8" s="95"/>
      <c r="NKB8" s="95"/>
      <c r="NKC8" s="95"/>
      <c r="NKD8" s="95"/>
      <c r="NKE8" s="95"/>
      <c r="NKF8" s="95"/>
      <c r="NKG8" s="95"/>
      <c r="NKH8" s="95"/>
      <c r="NKI8" s="95"/>
      <c r="NKJ8" s="95"/>
      <c r="NKK8" s="95"/>
      <c r="NKL8" s="101"/>
      <c r="NKM8" s="46"/>
      <c r="NKN8" s="95"/>
      <c r="NKO8" s="95"/>
      <c r="NKP8" s="95"/>
      <c r="NKQ8" s="95"/>
      <c r="NKR8" s="95"/>
      <c r="NKS8" s="95"/>
      <c r="NKT8" s="95"/>
      <c r="NKU8" s="95"/>
      <c r="NKV8" s="95"/>
      <c r="NKW8" s="95"/>
      <c r="NKX8" s="95"/>
      <c r="NKY8" s="101"/>
      <c r="NKZ8" s="46"/>
      <c r="NLA8" s="95"/>
      <c r="NLB8" s="95"/>
      <c r="NLC8" s="95"/>
      <c r="NLD8" s="95"/>
      <c r="NLE8" s="95"/>
      <c r="NLF8" s="95"/>
      <c r="NLG8" s="95"/>
      <c r="NLH8" s="95"/>
      <c r="NLI8" s="95"/>
      <c r="NLJ8" s="95"/>
      <c r="NLK8" s="95"/>
      <c r="NLL8" s="101"/>
      <c r="NLM8" s="46"/>
      <c r="NLN8" s="95"/>
      <c r="NLO8" s="95"/>
      <c r="NLP8" s="95"/>
      <c r="NLQ8" s="95"/>
      <c r="NLR8" s="95"/>
      <c r="NLS8" s="95"/>
      <c r="NLT8" s="95"/>
      <c r="NLU8" s="95"/>
      <c r="NLV8" s="95"/>
      <c r="NLW8" s="95"/>
      <c r="NLX8" s="95"/>
      <c r="NLY8" s="101"/>
      <c r="NLZ8" s="46"/>
      <c r="NMA8" s="95"/>
      <c r="NMB8" s="95"/>
      <c r="NMC8" s="95"/>
      <c r="NMD8" s="95"/>
      <c r="NME8" s="95"/>
      <c r="NMF8" s="95"/>
      <c r="NMG8" s="95"/>
      <c r="NMH8" s="95"/>
      <c r="NMI8" s="95"/>
      <c r="NMJ8" s="95"/>
      <c r="NMK8" s="95"/>
      <c r="NML8" s="101"/>
      <c r="NMM8" s="46"/>
      <c r="NMN8" s="95"/>
      <c r="NMO8" s="95"/>
      <c r="NMP8" s="95"/>
      <c r="NMQ8" s="95"/>
      <c r="NMR8" s="95"/>
      <c r="NMS8" s="95"/>
      <c r="NMT8" s="95"/>
      <c r="NMU8" s="95"/>
      <c r="NMV8" s="95"/>
      <c r="NMW8" s="95"/>
      <c r="NMX8" s="95"/>
      <c r="NMY8" s="101"/>
      <c r="NMZ8" s="46"/>
      <c r="NNA8" s="95"/>
      <c r="NNB8" s="95"/>
      <c r="NNC8" s="95"/>
      <c r="NND8" s="95"/>
      <c r="NNE8" s="95"/>
      <c r="NNF8" s="95"/>
      <c r="NNG8" s="95"/>
      <c r="NNH8" s="95"/>
      <c r="NNI8" s="95"/>
      <c r="NNJ8" s="95"/>
      <c r="NNK8" s="95"/>
      <c r="NNL8" s="101"/>
      <c r="NNM8" s="46"/>
      <c r="NNN8" s="95"/>
      <c r="NNO8" s="95"/>
      <c r="NNP8" s="95"/>
      <c r="NNQ8" s="95"/>
      <c r="NNR8" s="95"/>
      <c r="NNS8" s="95"/>
      <c r="NNT8" s="95"/>
      <c r="NNU8" s="95"/>
      <c r="NNV8" s="95"/>
      <c r="NNW8" s="95"/>
      <c r="NNX8" s="95"/>
      <c r="NNY8" s="101"/>
      <c r="NNZ8" s="46"/>
      <c r="NOA8" s="95"/>
      <c r="NOB8" s="95"/>
      <c r="NOC8" s="95"/>
      <c r="NOD8" s="95"/>
      <c r="NOE8" s="95"/>
      <c r="NOF8" s="95"/>
      <c r="NOG8" s="95"/>
      <c r="NOH8" s="95"/>
      <c r="NOI8" s="95"/>
      <c r="NOJ8" s="95"/>
      <c r="NOK8" s="95"/>
      <c r="NOL8" s="101"/>
      <c r="NOM8" s="46"/>
      <c r="NON8" s="95"/>
      <c r="NOO8" s="95"/>
      <c r="NOP8" s="95"/>
      <c r="NOQ8" s="95"/>
      <c r="NOR8" s="95"/>
      <c r="NOS8" s="95"/>
      <c r="NOT8" s="95"/>
      <c r="NOU8" s="95"/>
      <c r="NOV8" s="95"/>
      <c r="NOW8" s="95"/>
      <c r="NOX8" s="95"/>
      <c r="NOY8" s="101"/>
      <c r="NOZ8" s="46"/>
      <c r="NPA8" s="95"/>
      <c r="NPB8" s="95"/>
      <c r="NPC8" s="95"/>
      <c r="NPD8" s="95"/>
      <c r="NPE8" s="95"/>
      <c r="NPF8" s="95"/>
      <c r="NPG8" s="95"/>
      <c r="NPH8" s="95"/>
      <c r="NPI8" s="95"/>
      <c r="NPJ8" s="95"/>
      <c r="NPK8" s="95"/>
      <c r="NPL8" s="101"/>
      <c r="NPM8" s="46"/>
      <c r="NPN8" s="95"/>
      <c r="NPO8" s="95"/>
      <c r="NPP8" s="95"/>
      <c r="NPQ8" s="95"/>
      <c r="NPR8" s="95"/>
      <c r="NPS8" s="95"/>
      <c r="NPT8" s="95"/>
      <c r="NPU8" s="95"/>
      <c r="NPV8" s="95"/>
      <c r="NPW8" s="95"/>
      <c r="NPX8" s="95"/>
      <c r="NPY8" s="101"/>
      <c r="NPZ8" s="46"/>
      <c r="NQA8" s="95"/>
      <c r="NQB8" s="95"/>
      <c r="NQC8" s="95"/>
      <c r="NQD8" s="95"/>
      <c r="NQE8" s="95"/>
      <c r="NQF8" s="95"/>
      <c r="NQG8" s="95"/>
      <c r="NQH8" s="95"/>
      <c r="NQI8" s="95"/>
      <c r="NQJ8" s="95"/>
      <c r="NQK8" s="95"/>
      <c r="NQL8" s="101"/>
      <c r="NQM8" s="46"/>
      <c r="NQN8" s="95"/>
      <c r="NQO8" s="95"/>
      <c r="NQP8" s="95"/>
      <c r="NQQ8" s="95"/>
      <c r="NQR8" s="95"/>
      <c r="NQS8" s="95"/>
      <c r="NQT8" s="95"/>
      <c r="NQU8" s="95"/>
      <c r="NQV8" s="95"/>
      <c r="NQW8" s="95"/>
      <c r="NQX8" s="95"/>
      <c r="NQY8" s="101"/>
      <c r="NQZ8" s="46"/>
      <c r="NRA8" s="95"/>
      <c r="NRB8" s="95"/>
      <c r="NRC8" s="95"/>
      <c r="NRD8" s="95"/>
      <c r="NRE8" s="95"/>
      <c r="NRF8" s="95"/>
      <c r="NRG8" s="95"/>
      <c r="NRH8" s="95"/>
      <c r="NRI8" s="95"/>
      <c r="NRJ8" s="95"/>
      <c r="NRK8" s="95"/>
      <c r="NRL8" s="101"/>
      <c r="NRM8" s="46"/>
      <c r="NRN8" s="95"/>
      <c r="NRO8" s="95"/>
      <c r="NRP8" s="95"/>
      <c r="NRQ8" s="95"/>
      <c r="NRR8" s="95"/>
      <c r="NRS8" s="95"/>
      <c r="NRT8" s="95"/>
      <c r="NRU8" s="95"/>
      <c r="NRV8" s="95"/>
      <c r="NRW8" s="95"/>
      <c r="NRX8" s="95"/>
      <c r="NRY8" s="101"/>
      <c r="NRZ8" s="46"/>
      <c r="NSA8" s="95"/>
      <c r="NSB8" s="95"/>
      <c r="NSC8" s="95"/>
      <c r="NSD8" s="95"/>
      <c r="NSE8" s="95"/>
      <c r="NSF8" s="95"/>
      <c r="NSG8" s="95"/>
      <c r="NSH8" s="95"/>
      <c r="NSI8" s="95"/>
      <c r="NSJ8" s="95"/>
      <c r="NSK8" s="95"/>
      <c r="NSL8" s="101"/>
      <c r="NSM8" s="46"/>
      <c r="NSN8" s="95"/>
      <c r="NSO8" s="95"/>
      <c r="NSP8" s="95"/>
      <c r="NSQ8" s="95"/>
      <c r="NSR8" s="95"/>
      <c r="NSS8" s="95"/>
      <c r="NST8" s="95"/>
      <c r="NSU8" s="95"/>
      <c r="NSV8" s="95"/>
      <c r="NSW8" s="95"/>
      <c r="NSX8" s="95"/>
      <c r="NSY8" s="101"/>
      <c r="NSZ8" s="46"/>
      <c r="NTA8" s="95"/>
      <c r="NTB8" s="95"/>
      <c r="NTC8" s="95"/>
      <c r="NTD8" s="95"/>
      <c r="NTE8" s="95"/>
      <c r="NTF8" s="95"/>
      <c r="NTG8" s="95"/>
      <c r="NTH8" s="95"/>
      <c r="NTI8" s="95"/>
      <c r="NTJ8" s="95"/>
      <c r="NTK8" s="95"/>
      <c r="NTL8" s="101"/>
      <c r="NTM8" s="46"/>
      <c r="NTN8" s="95"/>
      <c r="NTO8" s="95"/>
      <c r="NTP8" s="95"/>
      <c r="NTQ8" s="95"/>
      <c r="NTR8" s="95"/>
      <c r="NTS8" s="95"/>
      <c r="NTT8" s="95"/>
      <c r="NTU8" s="95"/>
      <c r="NTV8" s="95"/>
      <c r="NTW8" s="95"/>
      <c r="NTX8" s="95"/>
      <c r="NTY8" s="101"/>
      <c r="NTZ8" s="46"/>
      <c r="NUA8" s="95"/>
      <c r="NUB8" s="95"/>
      <c r="NUC8" s="95"/>
      <c r="NUD8" s="95"/>
      <c r="NUE8" s="95"/>
      <c r="NUF8" s="95"/>
      <c r="NUG8" s="95"/>
      <c r="NUH8" s="95"/>
      <c r="NUI8" s="95"/>
      <c r="NUJ8" s="95"/>
      <c r="NUK8" s="95"/>
      <c r="NUL8" s="101"/>
      <c r="NUM8" s="46"/>
      <c r="NUN8" s="95"/>
      <c r="NUO8" s="95"/>
      <c r="NUP8" s="95"/>
      <c r="NUQ8" s="95"/>
      <c r="NUR8" s="95"/>
      <c r="NUS8" s="95"/>
      <c r="NUT8" s="95"/>
      <c r="NUU8" s="95"/>
      <c r="NUV8" s="95"/>
      <c r="NUW8" s="95"/>
      <c r="NUX8" s="95"/>
      <c r="NUY8" s="101"/>
      <c r="NUZ8" s="46"/>
      <c r="NVA8" s="95"/>
      <c r="NVB8" s="95"/>
      <c r="NVC8" s="95"/>
      <c r="NVD8" s="95"/>
      <c r="NVE8" s="95"/>
      <c r="NVF8" s="95"/>
      <c r="NVG8" s="95"/>
      <c r="NVH8" s="95"/>
      <c r="NVI8" s="95"/>
      <c r="NVJ8" s="95"/>
      <c r="NVK8" s="95"/>
      <c r="NVL8" s="101"/>
      <c r="NVM8" s="46"/>
      <c r="NVN8" s="95"/>
      <c r="NVO8" s="95"/>
      <c r="NVP8" s="95"/>
      <c r="NVQ8" s="95"/>
      <c r="NVR8" s="95"/>
      <c r="NVS8" s="95"/>
      <c r="NVT8" s="95"/>
      <c r="NVU8" s="95"/>
      <c r="NVV8" s="95"/>
      <c r="NVW8" s="95"/>
      <c r="NVX8" s="95"/>
      <c r="NVY8" s="101"/>
      <c r="NVZ8" s="46"/>
      <c r="NWA8" s="95"/>
      <c r="NWB8" s="95"/>
      <c r="NWC8" s="95"/>
      <c r="NWD8" s="95"/>
      <c r="NWE8" s="95"/>
      <c r="NWF8" s="95"/>
      <c r="NWG8" s="95"/>
      <c r="NWH8" s="95"/>
      <c r="NWI8" s="95"/>
      <c r="NWJ8" s="95"/>
      <c r="NWK8" s="95"/>
      <c r="NWL8" s="101"/>
      <c r="NWM8" s="46"/>
      <c r="NWN8" s="95"/>
      <c r="NWO8" s="95"/>
      <c r="NWP8" s="95"/>
      <c r="NWQ8" s="95"/>
      <c r="NWR8" s="95"/>
      <c r="NWS8" s="95"/>
      <c r="NWT8" s="95"/>
      <c r="NWU8" s="95"/>
      <c r="NWV8" s="95"/>
      <c r="NWW8" s="95"/>
      <c r="NWX8" s="95"/>
      <c r="NWY8" s="101"/>
      <c r="NWZ8" s="46"/>
      <c r="NXA8" s="95"/>
      <c r="NXB8" s="95"/>
      <c r="NXC8" s="95"/>
      <c r="NXD8" s="95"/>
      <c r="NXE8" s="95"/>
      <c r="NXF8" s="95"/>
      <c r="NXG8" s="95"/>
      <c r="NXH8" s="95"/>
      <c r="NXI8" s="95"/>
      <c r="NXJ8" s="95"/>
      <c r="NXK8" s="95"/>
      <c r="NXL8" s="101"/>
      <c r="NXM8" s="46"/>
      <c r="NXN8" s="95"/>
      <c r="NXO8" s="95"/>
      <c r="NXP8" s="95"/>
      <c r="NXQ8" s="95"/>
      <c r="NXR8" s="95"/>
      <c r="NXS8" s="95"/>
      <c r="NXT8" s="95"/>
      <c r="NXU8" s="95"/>
      <c r="NXV8" s="95"/>
      <c r="NXW8" s="95"/>
      <c r="NXX8" s="95"/>
      <c r="NXY8" s="101"/>
      <c r="NXZ8" s="46"/>
      <c r="NYA8" s="95"/>
      <c r="NYB8" s="95"/>
      <c r="NYC8" s="95"/>
      <c r="NYD8" s="95"/>
      <c r="NYE8" s="95"/>
      <c r="NYF8" s="95"/>
      <c r="NYG8" s="95"/>
      <c r="NYH8" s="95"/>
      <c r="NYI8" s="95"/>
      <c r="NYJ8" s="95"/>
      <c r="NYK8" s="95"/>
      <c r="NYL8" s="101"/>
      <c r="NYM8" s="46"/>
      <c r="NYN8" s="95"/>
      <c r="NYO8" s="95"/>
      <c r="NYP8" s="95"/>
      <c r="NYQ8" s="95"/>
      <c r="NYR8" s="95"/>
      <c r="NYS8" s="95"/>
      <c r="NYT8" s="95"/>
      <c r="NYU8" s="95"/>
      <c r="NYV8" s="95"/>
      <c r="NYW8" s="95"/>
      <c r="NYX8" s="95"/>
      <c r="NYY8" s="101"/>
      <c r="NYZ8" s="46"/>
      <c r="NZA8" s="95"/>
      <c r="NZB8" s="95"/>
      <c r="NZC8" s="95"/>
      <c r="NZD8" s="95"/>
      <c r="NZE8" s="95"/>
      <c r="NZF8" s="95"/>
      <c r="NZG8" s="95"/>
      <c r="NZH8" s="95"/>
      <c r="NZI8" s="95"/>
      <c r="NZJ8" s="95"/>
      <c r="NZK8" s="95"/>
      <c r="NZL8" s="101"/>
      <c r="NZM8" s="46"/>
      <c r="NZN8" s="95"/>
      <c r="NZO8" s="95"/>
      <c r="NZP8" s="95"/>
      <c r="NZQ8" s="95"/>
      <c r="NZR8" s="95"/>
      <c r="NZS8" s="95"/>
      <c r="NZT8" s="95"/>
      <c r="NZU8" s="95"/>
      <c r="NZV8" s="95"/>
      <c r="NZW8" s="95"/>
      <c r="NZX8" s="95"/>
      <c r="NZY8" s="101"/>
      <c r="NZZ8" s="46"/>
      <c r="OAA8" s="95"/>
      <c r="OAB8" s="95"/>
      <c r="OAC8" s="95"/>
      <c r="OAD8" s="95"/>
      <c r="OAE8" s="95"/>
      <c r="OAF8" s="95"/>
      <c r="OAG8" s="95"/>
      <c r="OAH8" s="95"/>
      <c r="OAI8" s="95"/>
      <c r="OAJ8" s="95"/>
      <c r="OAK8" s="95"/>
      <c r="OAL8" s="101"/>
      <c r="OAM8" s="46"/>
      <c r="OAN8" s="95"/>
      <c r="OAO8" s="95"/>
      <c r="OAP8" s="95"/>
      <c r="OAQ8" s="95"/>
      <c r="OAR8" s="95"/>
      <c r="OAS8" s="95"/>
      <c r="OAT8" s="95"/>
      <c r="OAU8" s="95"/>
      <c r="OAV8" s="95"/>
      <c r="OAW8" s="95"/>
      <c r="OAX8" s="95"/>
      <c r="OAY8" s="101"/>
      <c r="OAZ8" s="46"/>
      <c r="OBA8" s="95"/>
      <c r="OBB8" s="95"/>
      <c r="OBC8" s="95"/>
      <c r="OBD8" s="95"/>
      <c r="OBE8" s="95"/>
      <c r="OBF8" s="95"/>
      <c r="OBG8" s="95"/>
      <c r="OBH8" s="95"/>
      <c r="OBI8" s="95"/>
      <c r="OBJ8" s="95"/>
      <c r="OBK8" s="95"/>
      <c r="OBL8" s="101"/>
      <c r="OBM8" s="46"/>
      <c r="OBN8" s="95"/>
      <c r="OBO8" s="95"/>
      <c r="OBP8" s="95"/>
      <c r="OBQ8" s="95"/>
      <c r="OBR8" s="95"/>
      <c r="OBS8" s="95"/>
      <c r="OBT8" s="95"/>
      <c r="OBU8" s="95"/>
      <c r="OBV8" s="95"/>
      <c r="OBW8" s="95"/>
      <c r="OBX8" s="95"/>
      <c r="OBY8" s="101"/>
      <c r="OBZ8" s="46"/>
      <c r="OCA8" s="95"/>
      <c r="OCB8" s="95"/>
      <c r="OCC8" s="95"/>
      <c r="OCD8" s="95"/>
      <c r="OCE8" s="95"/>
      <c r="OCF8" s="95"/>
      <c r="OCG8" s="95"/>
      <c r="OCH8" s="95"/>
      <c r="OCI8" s="95"/>
      <c r="OCJ8" s="95"/>
      <c r="OCK8" s="95"/>
      <c r="OCL8" s="101"/>
      <c r="OCM8" s="46"/>
      <c r="OCN8" s="95"/>
      <c r="OCO8" s="95"/>
      <c r="OCP8" s="95"/>
      <c r="OCQ8" s="95"/>
      <c r="OCR8" s="95"/>
      <c r="OCS8" s="95"/>
      <c r="OCT8" s="95"/>
      <c r="OCU8" s="95"/>
      <c r="OCV8" s="95"/>
      <c r="OCW8" s="95"/>
      <c r="OCX8" s="95"/>
      <c r="OCY8" s="101"/>
      <c r="OCZ8" s="46"/>
      <c r="ODA8" s="95"/>
      <c r="ODB8" s="95"/>
      <c r="ODC8" s="95"/>
      <c r="ODD8" s="95"/>
      <c r="ODE8" s="95"/>
      <c r="ODF8" s="95"/>
      <c r="ODG8" s="95"/>
      <c r="ODH8" s="95"/>
      <c r="ODI8" s="95"/>
      <c r="ODJ8" s="95"/>
      <c r="ODK8" s="95"/>
      <c r="ODL8" s="101"/>
      <c r="ODM8" s="46"/>
      <c r="ODN8" s="95"/>
      <c r="ODO8" s="95"/>
      <c r="ODP8" s="95"/>
      <c r="ODQ8" s="95"/>
      <c r="ODR8" s="95"/>
      <c r="ODS8" s="95"/>
      <c r="ODT8" s="95"/>
      <c r="ODU8" s="95"/>
      <c r="ODV8" s="95"/>
      <c r="ODW8" s="95"/>
      <c r="ODX8" s="95"/>
      <c r="ODY8" s="101"/>
      <c r="ODZ8" s="46"/>
      <c r="OEA8" s="95"/>
      <c r="OEB8" s="95"/>
      <c r="OEC8" s="95"/>
      <c r="OED8" s="95"/>
      <c r="OEE8" s="95"/>
      <c r="OEF8" s="95"/>
      <c r="OEG8" s="95"/>
      <c r="OEH8" s="95"/>
      <c r="OEI8" s="95"/>
      <c r="OEJ8" s="95"/>
      <c r="OEK8" s="95"/>
      <c r="OEL8" s="101"/>
      <c r="OEM8" s="46"/>
      <c r="OEN8" s="95"/>
      <c r="OEO8" s="95"/>
      <c r="OEP8" s="95"/>
      <c r="OEQ8" s="95"/>
      <c r="OER8" s="95"/>
      <c r="OES8" s="95"/>
      <c r="OET8" s="95"/>
      <c r="OEU8" s="95"/>
      <c r="OEV8" s="95"/>
      <c r="OEW8" s="95"/>
      <c r="OEX8" s="95"/>
      <c r="OEY8" s="101"/>
      <c r="OEZ8" s="46"/>
      <c r="OFA8" s="95"/>
      <c r="OFB8" s="95"/>
      <c r="OFC8" s="95"/>
      <c r="OFD8" s="95"/>
      <c r="OFE8" s="95"/>
      <c r="OFF8" s="95"/>
      <c r="OFG8" s="95"/>
      <c r="OFH8" s="95"/>
      <c r="OFI8" s="95"/>
      <c r="OFJ8" s="95"/>
      <c r="OFK8" s="95"/>
      <c r="OFL8" s="101"/>
      <c r="OFM8" s="46"/>
      <c r="OFN8" s="95"/>
      <c r="OFO8" s="95"/>
      <c r="OFP8" s="95"/>
      <c r="OFQ8" s="95"/>
      <c r="OFR8" s="95"/>
      <c r="OFS8" s="95"/>
      <c r="OFT8" s="95"/>
      <c r="OFU8" s="95"/>
      <c r="OFV8" s="95"/>
      <c r="OFW8" s="95"/>
      <c r="OFX8" s="95"/>
      <c r="OFY8" s="101"/>
      <c r="OFZ8" s="46"/>
      <c r="OGA8" s="95"/>
      <c r="OGB8" s="95"/>
      <c r="OGC8" s="95"/>
      <c r="OGD8" s="95"/>
      <c r="OGE8" s="95"/>
      <c r="OGF8" s="95"/>
      <c r="OGG8" s="95"/>
      <c r="OGH8" s="95"/>
      <c r="OGI8" s="95"/>
      <c r="OGJ8" s="95"/>
      <c r="OGK8" s="95"/>
      <c r="OGL8" s="101"/>
      <c r="OGM8" s="46"/>
      <c r="OGN8" s="95"/>
      <c r="OGO8" s="95"/>
      <c r="OGP8" s="95"/>
      <c r="OGQ8" s="95"/>
      <c r="OGR8" s="95"/>
      <c r="OGS8" s="95"/>
      <c r="OGT8" s="95"/>
      <c r="OGU8" s="95"/>
      <c r="OGV8" s="95"/>
      <c r="OGW8" s="95"/>
      <c r="OGX8" s="95"/>
      <c r="OGY8" s="101"/>
      <c r="OGZ8" s="46"/>
      <c r="OHA8" s="95"/>
      <c r="OHB8" s="95"/>
      <c r="OHC8" s="95"/>
      <c r="OHD8" s="95"/>
      <c r="OHE8" s="95"/>
      <c r="OHF8" s="95"/>
      <c r="OHG8" s="95"/>
      <c r="OHH8" s="95"/>
      <c r="OHI8" s="95"/>
      <c r="OHJ8" s="95"/>
      <c r="OHK8" s="95"/>
      <c r="OHL8" s="101"/>
      <c r="OHM8" s="46"/>
      <c r="OHN8" s="95"/>
      <c r="OHO8" s="95"/>
      <c r="OHP8" s="95"/>
      <c r="OHQ8" s="95"/>
      <c r="OHR8" s="95"/>
      <c r="OHS8" s="95"/>
      <c r="OHT8" s="95"/>
      <c r="OHU8" s="95"/>
      <c r="OHV8" s="95"/>
      <c r="OHW8" s="95"/>
      <c r="OHX8" s="95"/>
      <c r="OHY8" s="101"/>
      <c r="OHZ8" s="46"/>
      <c r="OIA8" s="95"/>
      <c r="OIB8" s="95"/>
      <c r="OIC8" s="95"/>
      <c r="OID8" s="95"/>
      <c r="OIE8" s="95"/>
      <c r="OIF8" s="95"/>
      <c r="OIG8" s="95"/>
      <c r="OIH8" s="95"/>
      <c r="OII8" s="95"/>
      <c r="OIJ8" s="95"/>
      <c r="OIK8" s="95"/>
      <c r="OIL8" s="101"/>
      <c r="OIM8" s="46"/>
      <c r="OIN8" s="95"/>
      <c r="OIO8" s="95"/>
      <c r="OIP8" s="95"/>
      <c r="OIQ8" s="95"/>
      <c r="OIR8" s="95"/>
      <c r="OIS8" s="95"/>
      <c r="OIT8" s="95"/>
      <c r="OIU8" s="95"/>
      <c r="OIV8" s="95"/>
      <c r="OIW8" s="95"/>
      <c r="OIX8" s="95"/>
      <c r="OIY8" s="101"/>
      <c r="OIZ8" s="46"/>
      <c r="OJA8" s="95"/>
      <c r="OJB8" s="95"/>
      <c r="OJC8" s="95"/>
      <c r="OJD8" s="95"/>
      <c r="OJE8" s="95"/>
      <c r="OJF8" s="95"/>
      <c r="OJG8" s="95"/>
      <c r="OJH8" s="95"/>
      <c r="OJI8" s="95"/>
      <c r="OJJ8" s="95"/>
      <c r="OJK8" s="95"/>
      <c r="OJL8" s="101"/>
      <c r="OJM8" s="46"/>
      <c r="OJN8" s="95"/>
      <c r="OJO8" s="95"/>
      <c r="OJP8" s="95"/>
      <c r="OJQ8" s="95"/>
      <c r="OJR8" s="95"/>
      <c r="OJS8" s="95"/>
      <c r="OJT8" s="95"/>
      <c r="OJU8" s="95"/>
      <c r="OJV8" s="95"/>
      <c r="OJW8" s="95"/>
      <c r="OJX8" s="95"/>
      <c r="OJY8" s="101"/>
      <c r="OJZ8" s="46"/>
      <c r="OKA8" s="95"/>
      <c r="OKB8" s="95"/>
      <c r="OKC8" s="95"/>
      <c r="OKD8" s="95"/>
      <c r="OKE8" s="95"/>
      <c r="OKF8" s="95"/>
      <c r="OKG8" s="95"/>
      <c r="OKH8" s="95"/>
      <c r="OKI8" s="95"/>
      <c r="OKJ8" s="95"/>
      <c r="OKK8" s="95"/>
      <c r="OKL8" s="101"/>
      <c r="OKM8" s="46"/>
      <c r="OKN8" s="95"/>
      <c r="OKO8" s="95"/>
      <c r="OKP8" s="95"/>
      <c r="OKQ8" s="95"/>
      <c r="OKR8" s="95"/>
      <c r="OKS8" s="95"/>
      <c r="OKT8" s="95"/>
      <c r="OKU8" s="95"/>
      <c r="OKV8" s="95"/>
      <c r="OKW8" s="95"/>
      <c r="OKX8" s="95"/>
      <c r="OKY8" s="101"/>
      <c r="OKZ8" s="46"/>
      <c r="OLA8" s="95"/>
      <c r="OLB8" s="95"/>
      <c r="OLC8" s="95"/>
      <c r="OLD8" s="95"/>
      <c r="OLE8" s="95"/>
      <c r="OLF8" s="95"/>
      <c r="OLG8" s="95"/>
      <c r="OLH8" s="95"/>
      <c r="OLI8" s="95"/>
      <c r="OLJ8" s="95"/>
      <c r="OLK8" s="95"/>
      <c r="OLL8" s="101"/>
      <c r="OLM8" s="46"/>
      <c r="OLN8" s="95"/>
      <c r="OLO8" s="95"/>
      <c r="OLP8" s="95"/>
      <c r="OLQ8" s="95"/>
      <c r="OLR8" s="95"/>
      <c r="OLS8" s="95"/>
      <c r="OLT8" s="95"/>
      <c r="OLU8" s="95"/>
      <c r="OLV8" s="95"/>
      <c r="OLW8" s="95"/>
      <c r="OLX8" s="95"/>
      <c r="OLY8" s="101"/>
      <c r="OLZ8" s="46"/>
      <c r="OMA8" s="95"/>
      <c r="OMB8" s="95"/>
      <c r="OMC8" s="95"/>
      <c r="OMD8" s="95"/>
      <c r="OME8" s="95"/>
      <c r="OMF8" s="95"/>
      <c r="OMG8" s="95"/>
      <c r="OMH8" s="95"/>
      <c r="OMI8" s="95"/>
      <c r="OMJ8" s="95"/>
      <c r="OMK8" s="95"/>
      <c r="OML8" s="101"/>
      <c r="OMM8" s="46"/>
      <c r="OMN8" s="95"/>
      <c r="OMO8" s="95"/>
      <c r="OMP8" s="95"/>
      <c r="OMQ8" s="95"/>
      <c r="OMR8" s="95"/>
      <c r="OMS8" s="95"/>
      <c r="OMT8" s="95"/>
      <c r="OMU8" s="95"/>
      <c r="OMV8" s="95"/>
      <c r="OMW8" s="95"/>
      <c r="OMX8" s="95"/>
      <c r="OMY8" s="101"/>
      <c r="OMZ8" s="46"/>
      <c r="ONA8" s="95"/>
      <c r="ONB8" s="95"/>
      <c r="ONC8" s="95"/>
      <c r="OND8" s="95"/>
      <c r="ONE8" s="95"/>
      <c r="ONF8" s="95"/>
      <c r="ONG8" s="95"/>
      <c r="ONH8" s="95"/>
      <c r="ONI8" s="95"/>
      <c r="ONJ8" s="95"/>
      <c r="ONK8" s="95"/>
      <c r="ONL8" s="101"/>
      <c r="ONM8" s="46"/>
      <c r="ONN8" s="95"/>
      <c r="ONO8" s="95"/>
      <c r="ONP8" s="95"/>
      <c r="ONQ8" s="95"/>
      <c r="ONR8" s="95"/>
      <c r="ONS8" s="95"/>
      <c r="ONT8" s="95"/>
      <c r="ONU8" s="95"/>
      <c r="ONV8" s="95"/>
      <c r="ONW8" s="95"/>
      <c r="ONX8" s="95"/>
      <c r="ONY8" s="101"/>
      <c r="ONZ8" s="46"/>
      <c r="OOA8" s="95"/>
      <c r="OOB8" s="95"/>
      <c r="OOC8" s="95"/>
      <c r="OOD8" s="95"/>
      <c r="OOE8" s="95"/>
      <c r="OOF8" s="95"/>
      <c r="OOG8" s="95"/>
      <c r="OOH8" s="95"/>
      <c r="OOI8" s="95"/>
      <c r="OOJ8" s="95"/>
      <c r="OOK8" s="95"/>
      <c r="OOL8" s="101"/>
      <c r="OOM8" s="46"/>
      <c r="OON8" s="95"/>
      <c r="OOO8" s="95"/>
      <c r="OOP8" s="95"/>
      <c r="OOQ8" s="95"/>
      <c r="OOR8" s="95"/>
      <c r="OOS8" s="95"/>
      <c r="OOT8" s="95"/>
      <c r="OOU8" s="95"/>
      <c r="OOV8" s="95"/>
      <c r="OOW8" s="95"/>
      <c r="OOX8" s="95"/>
      <c r="OOY8" s="101"/>
      <c r="OOZ8" s="46"/>
      <c r="OPA8" s="95"/>
      <c r="OPB8" s="95"/>
      <c r="OPC8" s="95"/>
      <c r="OPD8" s="95"/>
      <c r="OPE8" s="95"/>
      <c r="OPF8" s="95"/>
      <c r="OPG8" s="95"/>
      <c r="OPH8" s="95"/>
      <c r="OPI8" s="95"/>
      <c r="OPJ8" s="95"/>
      <c r="OPK8" s="95"/>
      <c r="OPL8" s="101"/>
      <c r="OPM8" s="46"/>
      <c r="OPN8" s="95"/>
      <c r="OPO8" s="95"/>
      <c r="OPP8" s="95"/>
      <c r="OPQ8" s="95"/>
      <c r="OPR8" s="95"/>
      <c r="OPS8" s="95"/>
      <c r="OPT8" s="95"/>
      <c r="OPU8" s="95"/>
      <c r="OPV8" s="95"/>
      <c r="OPW8" s="95"/>
      <c r="OPX8" s="95"/>
      <c r="OPY8" s="101"/>
      <c r="OPZ8" s="46"/>
      <c r="OQA8" s="95"/>
      <c r="OQB8" s="95"/>
      <c r="OQC8" s="95"/>
      <c r="OQD8" s="95"/>
      <c r="OQE8" s="95"/>
      <c r="OQF8" s="95"/>
      <c r="OQG8" s="95"/>
      <c r="OQH8" s="95"/>
      <c r="OQI8" s="95"/>
      <c r="OQJ8" s="95"/>
      <c r="OQK8" s="95"/>
      <c r="OQL8" s="101"/>
      <c r="OQM8" s="46"/>
      <c r="OQN8" s="95"/>
      <c r="OQO8" s="95"/>
      <c r="OQP8" s="95"/>
      <c r="OQQ8" s="95"/>
      <c r="OQR8" s="95"/>
      <c r="OQS8" s="95"/>
      <c r="OQT8" s="95"/>
      <c r="OQU8" s="95"/>
      <c r="OQV8" s="95"/>
      <c r="OQW8" s="95"/>
      <c r="OQX8" s="95"/>
      <c r="OQY8" s="101"/>
      <c r="OQZ8" s="46"/>
      <c r="ORA8" s="95"/>
      <c r="ORB8" s="95"/>
      <c r="ORC8" s="95"/>
      <c r="ORD8" s="95"/>
      <c r="ORE8" s="95"/>
      <c r="ORF8" s="95"/>
      <c r="ORG8" s="95"/>
      <c r="ORH8" s="95"/>
      <c r="ORI8" s="95"/>
      <c r="ORJ8" s="95"/>
      <c r="ORK8" s="95"/>
      <c r="ORL8" s="101"/>
      <c r="ORM8" s="46"/>
      <c r="ORN8" s="95"/>
      <c r="ORO8" s="95"/>
      <c r="ORP8" s="95"/>
      <c r="ORQ8" s="95"/>
      <c r="ORR8" s="95"/>
      <c r="ORS8" s="95"/>
      <c r="ORT8" s="95"/>
      <c r="ORU8" s="95"/>
      <c r="ORV8" s="95"/>
      <c r="ORW8" s="95"/>
      <c r="ORX8" s="95"/>
      <c r="ORY8" s="101"/>
      <c r="ORZ8" s="46"/>
      <c r="OSA8" s="95"/>
      <c r="OSB8" s="95"/>
      <c r="OSC8" s="95"/>
      <c r="OSD8" s="95"/>
      <c r="OSE8" s="95"/>
      <c r="OSF8" s="95"/>
      <c r="OSG8" s="95"/>
      <c r="OSH8" s="95"/>
      <c r="OSI8" s="95"/>
      <c r="OSJ8" s="95"/>
      <c r="OSK8" s="95"/>
      <c r="OSL8" s="101"/>
      <c r="OSM8" s="46"/>
      <c r="OSN8" s="95"/>
      <c r="OSO8" s="95"/>
      <c r="OSP8" s="95"/>
      <c r="OSQ8" s="95"/>
      <c r="OSR8" s="95"/>
      <c r="OSS8" s="95"/>
      <c r="OST8" s="95"/>
      <c r="OSU8" s="95"/>
      <c r="OSV8" s="95"/>
      <c r="OSW8" s="95"/>
      <c r="OSX8" s="95"/>
      <c r="OSY8" s="101"/>
      <c r="OSZ8" s="46"/>
      <c r="OTA8" s="95"/>
      <c r="OTB8" s="95"/>
      <c r="OTC8" s="95"/>
      <c r="OTD8" s="95"/>
      <c r="OTE8" s="95"/>
      <c r="OTF8" s="95"/>
      <c r="OTG8" s="95"/>
      <c r="OTH8" s="95"/>
      <c r="OTI8" s="95"/>
      <c r="OTJ8" s="95"/>
      <c r="OTK8" s="95"/>
      <c r="OTL8" s="101"/>
      <c r="OTM8" s="46"/>
      <c r="OTN8" s="95"/>
      <c r="OTO8" s="95"/>
      <c r="OTP8" s="95"/>
      <c r="OTQ8" s="95"/>
      <c r="OTR8" s="95"/>
      <c r="OTS8" s="95"/>
      <c r="OTT8" s="95"/>
      <c r="OTU8" s="95"/>
      <c r="OTV8" s="95"/>
      <c r="OTW8" s="95"/>
      <c r="OTX8" s="95"/>
      <c r="OTY8" s="101"/>
      <c r="OTZ8" s="46"/>
      <c r="OUA8" s="95"/>
      <c r="OUB8" s="95"/>
      <c r="OUC8" s="95"/>
      <c r="OUD8" s="95"/>
      <c r="OUE8" s="95"/>
      <c r="OUF8" s="95"/>
      <c r="OUG8" s="95"/>
      <c r="OUH8" s="95"/>
      <c r="OUI8" s="95"/>
      <c r="OUJ8" s="95"/>
      <c r="OUK8" s="95"/>
      <c r="OUL8" s="101"/>
      <c r="OUM8" s="46"/>
      <c r="OUN8" s="95"/>
      <c r="OUO8" s="95"/>
      <c r="OUP8" s="95"/>
      <c r="OUQ8" s="95"/>
      <c r="OUR8" s="95"/>
      <c r="OUS8" s="95"/>
      <c r="OUT8" s="95"/>
      <c r="OUU8" s="95"/>
      <c r="OUV8" s="95"/>
      <c r="OUW8" s="95"/>
      <c r="OUX8" s="95"/>
      <c r="OUY8" s="101"/>
      <c r="OUZ8" s="46"/>
      <c r="OVA8" s="95"/>
      <c r="OVB8" s="95"/>
      <c r="OVC8" s="95"/>
      <c r="OVD8" s="95"/>
      <c r="OVE8" s="95"/>
      <c r="OVF8" s="95"/>
      <c r="OVG8" s="95"/>
      <c r="OVH8" s="95"/>
      <c r="OVI8" s="95"/>
      <c r="OVJ8" s="95"/>
      <c r="OVK8" s="95"/>
      <c r="OVL8" s="101"/>
      <c r="OVM8" s="46"/>
      <c r="OVN8" s="95"/>
      <c r="OVO8" s="95"/>
      <c r="OVP8" s="95"/>
      <c r="OVQ8" s="95"/>
      <c r="OVR8" s="95"/>
      <c r="OVS8" s="95"/>
      <c r="OVT8" s="95"/>
      <c r="OVU8" s="95"/>
      <c r="OVV8" s="95"/>
      <c r="OVW8" s="95"/>
      <c r="OVX8" s="95"/>
      <c r="OVY8" s="101"/>
      <c r="OVZ8" s="46"/>
      <c r="OWA8" s="95"/>
      <c r="OWB8" s="95"/>
      <c r="OWC8" s="95"/>
      <c r="OWD8" s="95"/>
      <c r="OWE8" s="95"/>
      <c r="OWF8" s="95"/>
      <c r="OWG8" s="95"/>
      <c r="OWH8" s="95"/>
      <c r="OWI8" s="95"/>
      <c r="OWJ8" s="95"/>
      <c r="OWK8" s="95"/>
      <c r="OWL8" s="101"/>
      <c r="OWM8" s="46"/>
      <c r="OWN8" s="95"/>
      <c r="OWO8" s="95"/>
      <c r="OWP8" s="95"/>
      <c r="OWQ8" s="95"/>
      <c r="OWR8" s="95"/>
      <c r="OWS8" s="95"/>
      <c r="OWT8" s="95"/>
      <c r="OWU8" s="95"/>
      <c r="OWV8" s="95"/>
      <c r="OWW8" s="95"/>
      <c r="OWX8" s="95"/>
      <c r="OWY8" s="101"/>
      <c r="OWZ8" s="46"/>
      <c r="OXA8" s="95"/>
      <c r="OXB8" s="95"/>
      <c r="OXC8" s="95"/>
      <c r="OXD8" s="95"/>
      <c r="OXE8" s="95"/>
      <c r="OXF8" s="95"/>
      <c r="OXG8" s="95"/>
      <c r="OXH8" s="95"/>
      <c r="OXI8" s="95"/>
      <c r="OXJ8" s="95"/>
      <c r="OXK8" s="95"/>
      <c r="OXL8" s="101"/>
      <c r="OXM8" s="46"/>
      <c r="OXN8" s="95"/>
      <c r="OXO8" s="95"/>
      <c r="OXP8" s="95"/>
      <c r="OXQ8" s="95"/>
      <c r="OXR8" s="95"/>
      <c r="OXS8" s="95"/>
      <c r="OXT8" s="95"/>
      <c r="OXU8" s="95"/>
      <c r="OXV8" s="95"/>
      <c r="OXW8" s="95"/>
      <c r="OXX8" s="95"/>
      <c r="OXY8" s="101"/>
      <c r="OXZ8" s="46"/>
      <c r="OYA8" s="95"/>
      <c r="OYB8" s="95"/>
      <c r="OYC8" s="95"/>
      <c r="OYD8" s="95"/>
      <c r="OYE8" s="95"/>
      <c r="OYF8" s="95"/>
      <c r="OYG8" s="95"/>
      <c r="OYH8" s="95"/>
      <c r="OYI8" s="95"/>
      <c r="OYJ8" s="95"/>
      <c r="OYK8" s="95"/>
      <c r="OYL8" s="101"/>
      <c r="OYM8" s="46"/>
      <c r="OYN8" s="95"/>
      <c r="OYO8" s="95"/>
      <c r="OYP8" s="95"/>
      <c r="OYQ8" s="95"/>
      <c r="OYR8" s="95"/>
      <c r="OYS8" s="95"/>
      <c r="OYT8" s="95"/>
      <c r="OYU8" s="95"/>
      <c r="OYV8" s="95"/>
      <c r="OYW8" s="95"/>
      <c r="OYX8" s="95"/>
      <c r="OYY8" s="101"/>
      <c r="OYZ8" s="46"/>
      <c r="OZA8" s="95"/>
      <c r="OZB8" s="95"/>
      <c r="OZC8" s="95"/>
      <c r="OZD8" s="95"/>
      <c r="OZE8" s="95"/>
      <c r="OZF8" s="95"/>
      <c r="OZG8" s="95"/>
      <c r="OZH8" s="95"/>
      <c r="OZI8" s="95"/>
      <c r="OZJ8" s="95"/>
      <c r="OZK8" s="95"/>
      <c r="OZL8" s="101"/>
      <c r="OZM8" s="46"/>
      <c r="OZN8" s="95"/>
      <c r="OZO8" s="95"/>
      <c r="OZP8" s="95"/>
      <c r="OZQ8" s="95"/>
      <c r="OZR8" s="95"/>
      <c r="OZS8" s="95"/>
      <c r="OZT8" s="95"/>
      <c r="OZU8" s="95"/>
      <c r="OZV8" s="95"/>
      <c r="OZW8" s="95"/>
      <c r="OZX8" s="95"/>
      <c r="OZY8" s="101"/>
      <c r="OZZ8" s="46"/>
      <c r="PAA8" s="95"/>
      <c r="PAB8" s="95"/>
      <c r="PAC8" s="95"/>
      <c r="PAD8" s="95"/>
      <c r="PAE8" s="95"/>
      <c r="PAF8" s="95"/>
      <c r="PAG8" s="95"/>
      <c r="PAH8" s="95"/>
      <c r="PAI8" s="95"/>
      <c r="PAJ8" s="95"/>
      <c r="PAK8" s="95"/>
      <c r="PAL8" s="101"/>
      <c r="PAM8" s="46"/>
      <c r="PAN8" s="95"/>
      <c r="PAO8" s="95"/>
      <c r="PAP8" s="95"/>
      <c r="PAQ8" s="95"/>
      <c r="PAR8" s="95"/>
      <c r="PAS8" s="95"/>
      <c r="PAT8" s="95"/>
      <c r="PAU8" s="95"/>
      <c r="PAV8" s="95"/>
      <c r="PAW8" s="95"/>
      <c r="PAX8" s="95"/>
      <c r="PAY8" s="101"/>
      <c r="PAZ8" s="46"/>
      <c r="PBA8" s="95"/>
      <c r="PBB8" s="95"/>
      <c r="PBC8" s="95"/>
      <c r="PBD8" s="95"/>
      <c r="PBE8" s="95"/>
      <c r="PBF8" s="95"/>
      <c r="PBG8" s="95"/>
      <c r="PBH8" s="95"/>
      <c r="PBI8" s="95"/>
      <c r="PBJ8" s="95"/>
      <c r="PBK8" s="95"/>
      <c r="PBL8" s="101"/>
      <c r="PBM8" s="46"/>
      <c r="PBN8" s="95"/>
      <c r="PBO8" s="95"/>
      <c r="PBP8" s="95"/>
      <c r="PBQ8" s="95"/>
      <c r="PBR8" s="95"/>
      <c r="PBS8" s="95"/>
      <c r="PBT8" s="95"/>
      <c r="PBU8" s="95"/>
      <c r="PBV8" s="95"/>
      <c r="PBW8" s="95"/>
      <c r="PBX8" s="95"/>
      <c r="PBY8" s="101"/>
      <c r="PBZ8" s="46"/>
      <c r="PCA8" s="95"/>
      <c r="PCB8" s="95"/>
      <c r="PCC8" s="95"/>
      <c r="PCD8" s="95"/>
      <c r="PCE8" s="95"/>
      <c r="PCF8" s="95"/>
      <c r="PCG8" s="95"/>
      <c r="PCH8" s="95"/>
      <c r="PCI8" s="95"/>
      <c r="PCJ8" s="95"/>
      <c r="PCK8" s="95"/>
      <c r="PCL8" s="101"/>
      <c r="PCM8" s="46"/>
      <c r="PCN8" s="95"/>
      <c r="PCO8" s="95"/>
      <c r="PCP8" s="95"/>
      <c r="PCQ8" s="95"/>
      <c r="PCR8" s="95"/>
      <c r="PCS8" s="95"/>
      <c r="PCT8" s="95"/>
      <c r="PCU8" s="95"/>
      <c r="PCV8" s="95"/>
      <c r="PCW8" s="95"/>
      <c r="PCX8" s="95"/>
      <c r="PCY8" s="101"/>
      <c r="PCZ8" s="46"/>
      <c r="PDA8" s="95"/>
      <c r="PDB8" s="95"/>
      <c r="PDC8" s="95"/>
      <c r="PDD8" s="95"/>
      <c r="PDE8" s="95"/>
      <c r="PDF8" s="95"/>
      <c r="PDG8" s="95"/>
      <c r="PDH8" s="95"/>
      <c r="PDI8" s="95"/>
      <c r="PDJ8" s="95"/>
      <c r="PDK8" s="95"/>
      <c r="PDL8" s="101"/>
      <c r="PDM8" s="46"/>
      <c r="PDN8" s="95"/>
      <c r="PDO8" s="95"/>
      <c r="PDP8" s="95"/>
      <c r="PDQ8" s="95"/>
      <c r="PDR8" s="95"/>
      <c r="PDS8" s="95"/>
      <c r="PDT8" s="95"/>
      <c r="PDU8" s="95"/>
      <c r="PDV8" s="95"/>
      <c r="PDW8" s="95"/>
      <c r="PDX8" s="95"/>
      <c r="PDY8" s="101"/>
      <c r="PDZ8" s="46"/>
      <c r="PEA8" s="95"/>
      <c r="PEB8" s="95"/>
      <c r="PEC8" s="95"/>
      <c r="PED8" s="95"/>
      <c r="PEE8" s="95"/>
      <c r="PEF8" s="95"/>
      <c r="PEG8" s="95"/>
      <c r="PEH8" s="95"/>
      <c r="PEI8" s="95"/>
      <c r="PEJ8" s="95"/>
      <c r="PEK8" s="95"/>
      <c r="PEL8" s="101"/>
      <c r="PEM8" s="46"/>
      <c r="PEN8" s="95"/>
      <c r="PEO8" s="95"/>
      <c r="PEP8" s="95"/>
      <c r="PEQ8" s="95"/>
      <c r="PER8" s="95"/>
      <c r="PES8" s="95"/>
      <c r="PET8" s="95"/>
      <c r="PEU8" s="95"/>
      <c r="PEV8" s="95"/>
      <c r="PEW8" s="95"/>
      <c r="PEX8" s="95"/>
      <c r="PEY8" s="101"/>
      <c r="PEZ8" s="46"/>
      <c r="PFA8" s="95"/>
      <c r="PFB8" s="95"/>
      <c r="PFC8" s="95"/>
      <c r="PFD8" s="95"/>
      <c r="PFE8" s="95"/>
      <c r="PFF8" s="95"/>
      <c r="PFG8" s="95"/>
      <c r="PFH8" s="95"/>
      <c r="PFI8" s="95"/>
      <c r="PFJ8" s="95"/>
      <c r="PFK8" s="95"/>
      <c r="PFL8" s="101"/>
      <c r="PFM8" s="46"/>
      <c r="PFN8" s="95"/>
      <c r="PFO8" s="95"/>
      <c r="PFP8" s="95"/>
      <c r="PFQ8" s="95"/>
      <c r="PFR8" s="95"/>
      <c r="PFS8" s="95"/>
      <c r="PFT8" s="95"/>
      <c r="PFU8" s="95"/>
      <c r="PFV8" s="95"/>
      <c r="PFW8" s="95"/>
      <c r="PFX8" s="95"/>
      <c r="PFY8" s="101"/>
      <c r="PFZ8" s="46"/>
      <c r="PGA8" s="95"/>
      <c r="PGB8" s="95"/>
      <c r="PGC8" s="95"/>
      <c r="PGD8" s="95"/>
      <c r="PGE8" s="95"/>
      <c r="PGF8" s="95"/>
      <c r="PGG8" s="95"/>
      <c r="PGH8" s="95"/>
      <c r="PGI8" s="95"/>
      <c r="PGJ8" s="95"/>
      <c r="PGK8" s="95"/>
      <c r="PGL8" s="101"/>
      <c r="PGM8" s="46"/>
      <c r="PGN8" s="95"/>
      <c r="PGO8" s="95"/>
      <c r="PGP8" s="95"/>
      <c r="PGQ8" s="95"/>
      <c r="PGR8" s="95"/>
      <c r="PGS8" s="95"/>
      <c r="PGT8" s="95"/>
      <c r="PGU8" s="95"/>
      <c r="PGV8" s="95"/>
      <c r="PGW8" s="95"/>
      <c r="PGX8" s="95"/>
      <c r="PGY8" s="101"/>
      <c r="PGZ8" s="46"/>
      <c r="PHA8" s="95"/>
      <c r="PHB8" s="95"/>
      <c r="PHC8" s="95"/>
      <c r="PHD8" s="95"/>
      <c r="PHE8" s="95"/>
      <c r="PHF8" s="95"/>
      <c r="PHG8" s="95"/>
      <c r="PHH8" s="95"/>
      <c r="PHI8" s="95"/>
      <c r="PHJ8" s="95"/>
      <c r="PHK8" s="95"/>
      <c r="PHL8" s="101"/>
      <c r="PHM8" s="46"/>
      <c r="PHN8" s="95"/>
      <c r="PHO8" s="95"/>
      <c r="PHP8" s="95"/>
      <c r="PHQ8" s="95"/>
      <c r="PHR8" s="95"/>
      <c r="PHS8" s="95"/>
      <c r="PHT8" s="95"/>
      <c r="PHU8" s="95"/>
      <c r="PHV8" s="95"/>
      <c r="PHW8" s="95"/>
      <c r="PHX8" s="95"/>
      <c r="PHY8" s="101"/>
      <c r="PHZ8" s="46"/>
      <c r="PIA8" s="95"/>
      <c r="PIB8" s="95"/>
      <c r="PIC8" s="95"/>
      <c r="PID8" s="95"/>
      <c r="PIE8" s="95"/>
      <c r="PIF8" s="95"/>
      <c r="PIG8" s="95"/>
      <c r="PIH8" s="95"/>
      <c r="PII8" s="95"/>
      <c r="PIJ8" s="95"/>
      <c r="PIK8" s="95"/>
      <c r="PIL8" s="101"/>
      <c r="PIM8" s="46"/>
      <c r="PIN8" s="95"/>
      <c r="PIO8" s="95"/>
      <c r="PIP8" s="95"/>
      <c r="PIQ8" s="95"/>
      <c r="PIR8" s="95"/>
      <c r="PIS8" s="95"/>
      <c r="PIT8" s="95"/>
      <c r="PIU8" s="95"/>
      <c r="PIV8" s="95"/>
      <c r="PIW8" s="95"/>
      <c r="PIX8" s="95"/>
      <c r="PIY8" s="101"/>
      <c r="PIZ8" s="46"/>
      <c r="PJA8" s="95"/>
      <c r="PJB8" s="95"/>
      <c r="PJC8" s="95"/>
      <c r="PJD8" s="95"/>
      <c r="PJE8" s="95"/>
      <c r="PJF8" s="95"/>
      <c r="PJG8" s="95"/>
      <c r="PJH8" s="95"/>
      <c r="PJI8" s="95"/>
      <c r="PJJ8" s="95"/>
      <c r="PJK8" s="95"/>
      <c r="PJL8" s="101"/>
      <c r="PJM8" s="46"/>
      <c r="PJN8" s="95"/>
      <c r="PJO8" s="95"/>
      <c r="PJP8" s="95"/>
      <c r="PJQ8" s="95"/>
      <c r="PJR8" s="95"/>
      <c r="PJS8" s="95"/>
      <c r="PJT8" s="95"/>
      <c r="PJU8" s="95"/>
      <c r="PJV8" s="95"/>
      <c r="PJW8" s="95"/>
      <c r="PJX8" s="95"/>
      <c r="PJY8" s="101"/>
      <c r="PJZ8" s="46"/>
      <c r="PKA8" s="95"/>
      <c r="PKB8" s="95"/>
      <c r="PKC8" s="95"/>
      <c r="PKD8" s="95"/>
      <c r="PKE8" s="95"/>
      <c r="PKF8" s="95"/>
      <c r="PKG8" s="95"/>
      <c r="PKH8" s="95"/>
      <c r="PKI8" s="95"/>
      <c r="PKJ8" s="95"/>
      <c r="PKK8" s="95"/>
      <c r="PKL8" s="101"/>
      <c r="PKM8" s="46"/>
      <c r="PKN8" s="95"/>
      <c r="PKO8" s="95"/>
      <c r="PKP8" s="95"/>
      <c r="PKQ8" s="95"/>
      <c r="PKR8" s="95"/>
      <c r="PKS8" s="95"/>
      <c r="PKT8" s="95"/>
      <c r="PKU8" s="95"/>
      <c r="PKV8" s="95"/>
      <c r="PKW8" s="95"/>
      <c r="PKX8" s="95"/>
      <c r="PKY8" s="101"/>
      <c r="PKZ8" s="46"/>
      <c r="PLA8" s="95"/>
      <c r="PLB8" s="95"/>
      <c r="PLC8" s="95"/>
      <c r="PLD8" s="95"/>
      <c r="PLE8" s="95"/>
      <c r="PLF8" s="95"/>
      <c r="PLG8" s="95"/>
      <c r="PLH8" s="95"/>
      <c r="PLI8" s="95"/>
      <c r="PLJ8" s="95"/>
      <c r="PLK8" s="95"/>
      <c r="PLL8" s="101"/>
      <c r="PLM8" s="46"/>
      <c r="PLN8" s="95"/>
      <c r="PLO8" s="95"/>
      <c r="PLP8" s="95"/>
      <c r="PLQ8" s="95"/>
      <c r="PLR8" s="95"/>
      <c r="PLS8" s="95"/>
      <c r="PLT8" s="95"/>
      <c r="PLU8" s="95"/>
      <c r="PLV8" s="95"/>
      <c r="PLW8" s="95"/>
      <c r="PLX8" s="95"/>
      <c r="PLY8" s="101"/>
      <c r="PLZ8" s="46"/>
      <c r="PMA8" s="95"/>
      <c r="PMB8" s="95"/>
      <c r="PMC8" s="95"/>
      <c r="PMD8" s="95"/>
      <c r="PME8" s="95"/>
      <c r="PMF8" s="95"/>
      <c r="PMG8" s="95"/>
      <c r="PMH8" s="95"/>
      <c r="PMI8" s="95"/>
      <c r="PMJ8" s="95"/>
      <c r="PMK8" s="95"/>
      <c r="PML8" s="101"/>
      <c r="PMM8" s="46"/>
      <c r="PMN8" s="95"/>
      <c r="PMO8" s="95"/>
      <c r="PMP8" s="95"/>
      <c r="PMQ8" s="95"/>
      <c r="PMR8" s="95"/>
      <c r="PMS8" s="95"/>
      <c r="PMT8" s="95"/>
      <c r="PMU8" s="95"/>
      <c r="PMV8" s="95"/>
      <c r="PMW8" s="95"/>
      <c r="PMX8" s="95"/>
      <c r="PMY8" s="101"/>
      <c r="PMZ8" s="46"/>
      <c r="PNA8" s="95"/>
      <c r="PNB8" s="95"/>
      <c r="PNC8" s="95"/>
      <c r="PND8" s="95"/>
      <c r="PNE8" s="95"/>
      <c r="PNF8" s="95"/>
      <c r="PNG8" s="95"/>
      <c r="PNH8" s="95"/>
      <c r="PNI8" s="95"/>
      <c r="PNJ8" s="95"/>
      <c r="PNK8" s="95"/>
      <c r="PNL8" s="101"/>
      <c r="PNM8" s="46"/>
      <c r="PNN8" s="95"/>
      <c r="PNO8" s="95"/>
      <c r="PNP8" s="95"/>
      <c r="PNQ8" s="95"/>
      <c r="PNR8" s="95"/>
      <c r="PNS8" s="95"/>
      <c r="PNT8" s="95"/>
      <c r="PNU8" s="95"/>
      <c r="PNV8" s="95"/>
      <c r="PNW8" s="95"/>
      <c r="PNX8" s="95"/>
      <c r="PNY8" s="101"/>
      <c r="PNZ8" s="46"/>
      <c r="POA8" s="95"/>
      <c r="POB8" s="95"/>
      <c r="POC8" s="95"/>
      <c r="POD8" s="95"/>
      <c r="POE8" s="95"/>
      <c r="POF8" s="95"/>
      <c r="POG8" s="95"/>
      <c r="POH8" s="95"/>
      <c r="POI8" s="95"/>
      <c r="POJ8" s="95"/>
      <c r="POK8" s="95"/>
      <c r="POL8" s="101"/>
      <c r="POM8" s="46"/>
      <c r="PON8" s="95"/>
      <c r="POO8" s="95"/>
      <c r="POP8" s="95"/>
      <c r="POQ8" s="95"/>
      <c r="POR8" s="95"/>
      <c r="POS8" s="95"/>
      <c r="POT8" s="95"/>
      <c r="POU8" s="95"/>
      <c r="POV8" s="95"/>
      <c r="POW8" s="95"/>
      <c r="POX8" s="95"/>
      <c r="POY8" s="101"/>
      <c r="POZ8" s="46"/>
      <c r="PPA8" s="95"/>
      <c r="PPB8" s="95"/>
      <c r="PPC8" s="95"/>
      <c r="PPD8" s="95"/>
      <c r="PPE8" s="95"/>
      <c r="PPF8" s="95"/>
      <c r="PPG8" s="95"/>
      <c r="PPH8" s="95"/>
      <c r="PPI8" s="95"/>
      <c r="PPJ8" s="95"/>
      <c r="PPK8" s="95"/>
      <c r="PPL8" s="101"/>
      <c r="PPM8" s="46"/>
      <c r="PPN8" s="95"/>
      <c r="PPO8" s="95"/>
      <c r="PPP8" s="95"/>
      <c r="PPQ8" s="95"/>
      <c r="PPR8" s="95"/>
      <c r="PPS8" s="95"/>
      <c r="PPT8" s="95"/>
      <c r="PPU8" s="95"/>
      <c r="PPV8" s="95"/>
      <c r="PPW8" s="95"/>
      <c r="PPX8" s="95"/>
      <c r="PPY8" s="101"/>
      <c r="PPZ8" s="46"/>
      <c r="PQA8" s="95"/>
      <c r="PQB8" s="95"/>
      <c r="PQC8" s="95"/>
      <c r="PQD8" s="95"/>
      <c r="PQE8" s="95"/>
      <c r="PQF8" s="95"/>
      <c r="PQG8" s="95"/>
      <c r="PQH8" s="95"/>
      <c r="PQI8" s="95"/>
      <c r="PQJ8" s="95"/>
      <c r="PQK8" s="95"/>
      <c r="PQL8" s="101"/>
      <c r="PQM8" s="46"/>
      <c r="PQN8" s="95"/>
      <c r="PQO8" s="95"/>
      <c r="PQP8" s="95"/>
      <c r="PQQ8" s="95"/>
      <c r="PQR8" s="95"/>
      <c r="PQS8" s="95"/>
      <c r="PQT8" s="95"/>
      <c r="PQU8" s="95"/>
      <c r="PQV8" s="95"/>
      <c r="PQW8" s="95"/>
      <c r="PQX8" s="95"/>
      <c r="PQY8" s="101"/>
      <c r="PQZ8" s="46"/>
      <c r="PRA8" s="95"/>
      <c r="PRB8" s="95"/>
      <c r="PRC8" s="95"/>
      <c r="PRD8" s="95"/>
      <c r="PRE8" s="95"/>
      <c r="PRF8" s="95"/>
      <c r="PRG8" s="95"/>
      <c r="PRH8" s="95"/>
      <c r="PRI8" s="95"/>
      <c r="PRJ8" s="95"/>
      <c r="PRK8" s="95"/>
      <c r="PRL8" s="101"/>
      <c r="PRM8" s="46"/>
      <c r="PRN8" s="95"/>
      <c r="PRO8" s="95"/>
      <c r="PRP8" s="95"/>
      <c r="PRQ8" s="95"/>
      <c r="PRR8" s="95"/>
      <c r="PRS8" s="95"/>
      <c r="PRT8" s="95"/>
      <c r="PRU8" s="95"/>
      <c r="PRV8" s="95"/>
      <c r="PRW8" s="95"/>
      <c r="PRX8" s="95"/>
      <c r="PRY8" s="101"/>
      <c r="PRZ8" s="46"/>
      <c r="PSA8" s="95"/>
      <c r="PSB8" s="95"/>
      <c r="PSC8" s="95"/>
      <c r="PSD8" s="95"/>
      <c r="PSE8" s="95"/>
      <c r="PSF8" s="95"/>
      <c r="PSG8" s="95"/>
      <c r="PSH8" s="95"/>
      <c r="PSI8" s="95"/>
      <c r="PSJ8" s="95"/>
      <c r="PSK8" s="95"/>
      <c r="PSL8" s="101"/>
      <c r="PSM8" s="46"/>
      <c r="PSN8" s="95"/>
      <c r="PSO8" s="95"/>
      <c r="PSP8" s="95"/>
      <c r="PSQ8" s="95"/>
      <c r="PSR8" s="95"/>
      <c r="PSS8" s="95"/>
      <c r="PST8" s="95"/>
      <c r="PSU8" s="95"/>
      <c r="PSV8" s="95"/>
      <c r="PSW8" s="95"/>
      <c r="PSX8" s="95"/>
      <c r="PSY8" s="101"/>
      <c r="PSZ8" s="46"/>
      <c r="PTA8" s="95"/>
      <c r="PTB8" s="95"/>
      <c r="PTC8" s="95"/>
      <c r="PTD8" s="95"/>
      <c r="PTE8" s="95"/>
      <c r="PTF8" s="95"/>
      <c r="PTG8" s="95"/>
      <c r="PTH8" s="95"/>
      <c r="PTI8" s="95"/>
      <c r="PTJ8" s="95"/>
      <c r="PTK8" s="95"/>
      <c r="PTL8" s="101"/>
      <c r="PTM8" s="46"/>
      <c r="PTN8" s="95"/>
      <c r="PTO8" s="95"/>
      <c r="PTP8" s="95"/>
      <c r="PTQ8" s="95"/>
      <c r="PTR8" s="95"/>
      <c r="PTS8" s="95"/>
      <c r="PTT8" s="95"/>
      <c r="PTU8" s="95"/>
      <c r="PTV8" s="95"/>
      <c r="PTW8" s="95"/>
      <c r="PTX8" s="95"/>
      <c r="PTY8" s="101"/>
      <c r="PTZ8" s="46"/>
      <c r="PUA8" s="95"/>
      <c r="PUB8" s="95"/>
      <c r="PUC8" s="95"/>
      <c r="PUD8" s="95"/>
      <c r="PUE8" s="95"/>
      <c r="PUF8" s="95"/>
      <c r="PUG8" s="95"/>
      <c r="PUH8" s="95"/>
      <c r="PUI8" s="95"/>
      <c r="PUJ8" s="95"/>
      <c r="PUK8" s="95"/>
      <c r="PUL8" s="101"/>
      <c r="PUM8" s="46"/>
      <c r="PUN8" s="95"/>
      <c r="PUO8" s="95"/>
      <c r="PUP8" s="95"/>
      <c r="PUQ8" s="95"/>
      <c r="PUR8" s="95"/>
      <c r="PUS8" s="95"/>
      <c r="PUT8" s="95"/>
      <c r="PUU8" s="95"/>
      <c r="PUV8" s="95"/>
      <c r="PUW8" s="95"/>
      <c r="PUX8" s="95"/>
      <c r="PUY8" s="101"/>
      <c r="PUZ8" s="46"/>
      <c r="PVA8" s="95"/>
      <c r="PVB8" s="95"/>
      <c r="PVC8" s="95"/>
      <c r="PVD8" s="95"/>
      <c r="PVE8" s="95"/>
      <c r="PVF8" s="95"/>
      <c r="PVG8" s="95"/>
      <c r="PVH8" s="95"/>
      <c r="PVI8" s="95"/>
      <c r="PVJ8" s="95"/>
      <c r="PVK8" s="95"/>
      <c r="PVL8" s="101"/>
      <c r="PVM8" s="46"/>
      <c r="PVN8" s="95"/>
      <c r="PVO8" s="95"/>
      <c r="PVP8" s="95"/>
      <c r="PVQ8" s="95"/>
      <c r="PVR8" s="95"/>
      <c r="PVS8" s="95"/>
      <c r="PVT8" s="95"/>
      <c r="PVU8" s="95"/>
      <c r="PVV8" s="95"/>
      <c r="PVW8" s="95"/>
      <c r="PVX8" s="95"/>
      <c r="PVY8" s="101"/>
      <c r="PVZ8" s="46"/>
      <c r="PWA8" s="95"/>
      <c r="PWB8" s="95"/>
      <c r="PWC8" s="95"/>
      <c r="PWD8" s="95"/>
      <c r="PWE8" s="95"/>
      <c r="PWF8" s="95"/>
      <c r="PWG8" s="95"/>
      <c r="PWH8" s="95"/>
      <c r="PWI8" s="95"/>
      <c r="PWJ8" s="95"/>
      <c r="PWK8" s="95"/>
      <c r="PWL8" s="101"/>
      <c r="PWM8" s="46"/>
      <c r="PWN8" s="95"/>
      <c r="PWO8" s="95"/>
      <c r="PWP8" s="95"/>
      <c r="PWQ8" s="95"/>
      <c r="PWR8" s="95"/>
      <c r="PWS8" s="95"/>
      <c r="PWT8" s="95"/>
      <c r="PWU8" s="95"/>
      <c r="PWV8" s="95"/>
      <c r="PWW8" s="95"/>
      <c r="PWX8" s="95"/>
      <c r="PWY8" s="101"/>
      <c r="PWZ8" s="46"/>
      <c r="PXA8" s="95"/>
      <c r="PXB8" s="95"/>
      <c r="PXC8" s="95"/>
      <c r="PXD8" s="95"/>
      <c r="PXE8" s="95"/>
      <c r="PXF8" s="95"/>
      <c r="PXG8" s="95"/>
      <c r="PXH8" s="95"/>
      <c r="PXI8" s="95"/>
      <c r="PXJ8" s="95"/>
      <c r="PXK8" s="95"/>
      <c r="PXL8" s="101"/>
      <c r="PXM8" s="46"/>
      <c r="PXN8" s="95"/>
      <c r="PXO8" s="95"/>
      <c r="PXP8" s="95"/>
      <c r="PXQ8" s="95"/>
      <c r="PXR8" s="95"/>
      <c r="PXS8" s="95"/>
      <c r="PXT8" s="95"/>
      <c r="PXU8" s="95"/>
      <c r="PXV8" s="95"/>
      <c r="PXW8" s="95"/>
      <c r="PXX8" s="95"/>
      <c r="PXY8" s="101"/>
      <c r="PXZ8" s="46"/>
      <c r="PYA8" s="95"/>
      <c r="PYB8" s="95"/>
      <c r="PYC8" s="95"/>
      <c r="PYD8" s="95"/>
      <c r="PYE8" s="95"/>
      <c r="PYF8" s="95"/>
      <c r="PYG8" s="95"/>
      <c r="PYH8" s="95"/>
      <c r="PYI8" s="95"/>
      <c r="PYJ8" s="95"/>
      <c r="PYK8" s="95"/>
      <c r="PYL8" s="101"/>
      <c r="PYM8" s="46"/>
      <c r="PYN8" s="95"/>
      <c r="PYO8" s="95"/>
      <c r="PYP8" s="95"/>
      <c r="PYQ8" s="95"/>
      <c r="PYR8" s="95"/>
      <c r="PYS8" s="95"/>
      <c r="PYT8" s="95"/>
      <c r="PYU8" s="95"/>
      <c r="PYV8" s="95"/>
      <c r="PYW8" s="95"/>
      <c r="PYX8" s="95"/>
      <c r="PYY8" s="101"/>
      <c r="PYZ8" s="46"/>
      <c r="PZA8" s="95"/>
      <c r="PZB8" s="95"/>
      <c r="PZC8" s="95"/>
      <c r="PZD8" s="95"/>
      <c r="PZE8" s="95"/>
      <c r="PZF8" s="95"/>
      <c r="PZG8" s="95"/>
      <c r="PZH8" s="95"/>
      <c r="PZI8" s="95"/>
      <c r="PZJ8" s="95"/>
      <c r="PZK8" s="95"/>
      <c r="PZL8" s="101"/>
      <c r="PZM8" s="46"/>
      <c r="PZN8" s="95"/>
      <c r="PZO8" s="95"/>
      <c r="PZP8" s="95"/>
      <c r="PZQ8" s="95"/>
      <c r="PZR8" s="95"/>
      <c r="PZS8" s="95"/>
      <c r="PZT8" s="95"/>
      <c r="PZU8" s="95"/>
      <c r="PZV8" s="95"/>
      <c r="PZW8" s="95"/>
      <c r="PZX8" s="95"/>
      <c r="PZY8" s="101"/>
      <c r="PZZ8" s="46"/>
      <c r="QAA8" s="95"/>
      <c r="QAB8" s="95"/>
      <c r="QAC8" s="95"/>
      <c r="QAD8" s="95"/>
      <c r="QAE8" s="95"/>
      <c r="QAF8" s="95"/>
      <c r="QAG8" s="95"/>
      <c r="QAH8" s="95"/>
      <c r="QAI8" s="95"/>
      <c r="QAJ8" s="95"/>
      <c r="QAK8" s="95"/>
      <c r="QAL8" s="101"/>
      <c r="QAM8" s="46"/>
      <c r="QAN8" s="95"/>
      <c r="QAO8" s="95"/>
      <c r="QAP8" s="95"/>
      <c r="QAQ8" s="95"/>
      <c r="QAR8" s="95"/>
      <c r="QAS8" s="95"/>
      <c r="QAT8" s="95"/>
      <c r="QAU8" s="95"/>
      <c r="QAV8" s="95"/>
      <c r="QAW8" s="95"/>
      <c r="QAX8" s="95"/>
      <c r="QAY8" s="101"/>
      <c r="QAZ8" s="46"/>
      <c r="QBA8" s="95"/>
      <c r="QBB8" s="95"/>
      <c r="QBC8" s="95"/>
      <c r="QBD8" s="95"/>
      <c r="QBE8" s="95"/>
      <c r="QBF8" s="95"/>
      <c r="QBG8" s="95"/>
      <c r="QBH8" s="95"/>
      <c r="QBI8" s="95"/>
      <c r="QBJ8" s="95"/>
      <c r="QBK8" s="95"/>
      <c r="QBL8" s="101"/>
      <c r="QBM8" s="46"/>
      <c r="QBN8" s="95"/>
      <c r="QBO8" s="95"/>
      <c r="QBP8" s="95"/>
      <c r="QBQ8" s="95"/>
      <c r="QBR8" s="95"/>
      <c r="QBS8" s="95"/>
      <c r="QBT8" s="95"/>
      <c r="QBU8" s="95"/>
      <c r="QBV8" s="95"/>
      <c r="QBW8" s="95"/>
      <c r="QBX8" s="95"/>
      <c r="QBY8" s="101"/>
      <c r="QBZ8" s="46"/>
      <c r="QCA8" s="95"/>
      <c r="QCB8" s="95"/>
      <c r="QCC8" s="95"/>
      <c r="QCD8" s="95"/>
      <c r="QCE8" s="95"/>
      <c r="QCF8" s="95"/>
      <c r="QCG8" s="95"/>
      <c r="QCH8" s="95"/>
      <c r="QCI8" s="95"/>
      <c r="QCJ8" s="95"/>
      <c r="QCK8" s="95"/>
      <c r="QCL8" s="101"/>
      <c r="QCM8" s="46"/>
      <c r="QCN8" s="95"/>
      <c r="QCO8" s="95"/>
      <c r="QCP8" s="95"/>
      <c r="QCQ8" s="95"/>
      <c r="QCR8" s="95"/>
      <c r="QCS8" s="95"/>
      <c r="QCT8" s="95"/>
      <c r="QCU8" s="95"/>
      <c r="QCV8" s="95"/>
      <c r="QCW8" s="95"/>
      <c r="QCX8" s="95"/>
      <c r="QCY8" s="101"/>
      <c r="QCZ8" s="46"/>
      <c r="QDA8" s="95"/>
      <c r="QDB8" s="95"/>
      <c r="QDC8" s="95"/>
      <c r="QDD8" s="95"/>
      <c r="QDE8" s="95"/>
      <c r="QDF8" s="95"/>
      <c r="QDG8" s="95"/>
      <c r="QDH8" s="95"/>
      <c r="QDI8" s="95"/>
      <c r="QDJ8" s="95"/>
      <c r="QDK8" s="95"/>
      <c r="QDL8" s="101"/>
      <c r="QDM8" s="46"/>
      <c r="QDN8" s="95"/>
      <c r="QDO8" s="95"/>
      <c r="QDP8" s="95"/>
      <c r="QDQ8" s="95"/>
      <c r="QDR8" s="95"/>
      <c r="QDS8" s="95"/>
      <c r="QDT8" s="95"/>
      <c r="QDU8" s="95"/>
      <c r="QDV8" s="95"/>
      <c r="QDW8" s="95"/>
      <c r="QDX8" s="95"/>
      <c r="QDY8" s="101"/>
      <c r="QDZ8" s="46"/>
      <c r="QEA8" s="95"/>
      <c r="QEB8" s="95"/>
      <c r="QEC8" s="95"/>
      <c r="QED8" s="95"/>
      <c r="QEE8" s="95"/>
      <c r="QEF8" s="95"/>
      <c r="QEG8" s="95"/>
      <c r="QEH8" s="95"/>
      <c r="QEI8" s="95"/>
      <c r="QEJ8" s="95"/>
      <c r="QEK8" s="95"/>
      <c r="QEL8" s="101"/>
      <c r="QEM8" s="46"/>
      <c r="QEN8" s="95"/>
      <c r="QEO8" s="95"/>
      <c r="QEP8" s="95"/>
      <c r="QEQ8" s="95"/>
      <c r="QER8" s="95"/>
      <c r="QES8" s="95"/>
      <c r="QET8" s="95"/>
      <c r="QEU8" s="95"/>
      <c r="QEV8" s="95"/>
      <c r="QEW8" s="95"/>
      <c r="QEX8" s="95"/>
      <c r="QEY8" s="101"/>
      <c r="QEZ8" s="46"/>
      <c r="QFA8" s="95"/>
      <c r="QFB8" s="95"/>
      <c r="QFC8" s="95"/>
      <c r="QFD8" s="95"/>
      <c r="QFE8" s="95"/>
      <c r="QFF8" s="95"/>
      <c r="QFG8" s="95"/>
      <c r="QFH8" s="95"/>
      <c r="QFI8" s="95"/>
      <c r="QFJ8" s="95"/>
      <c r="QFK8" s="95"/>
      <c r="QFL8" s="101"/>
      <c r="QFM8" s="46"/>
      <c r="QFN8" s="95"/>
      <c r="QFO8" s="95"/>
      <c r="QFP8" s="95"/>
      <c r="QFQ8" s="95"/>
      <c r="QFR8" s="95"/>
      <c r="QFS8" s="95"/>
      <c r="QFT8" s="95"/>
      <c r="QFU8" s="95"/>
      <c r="QFV8" s="95"/>
      <c r="QFW8" s="95"/>
      <c r="QFX8" s="95"/>
      <c r="QFY8" s="101"/>
      <c r="QFZ8" s="46"/>
      <c r="QGA8" s="95"/>
      <c r="QGB8" s="95"/>
      <c r="QGC8" s="95"/>
      <c r="QGD8" s="95"/>
      <c r="QGE8" s="95"/>
      <c r="QGF8" s="95"/>
      <c r="QGG8" s="95"/>
      <c r="QGH8" s="95"/>
      <c r="QGI8" s="95"/>
      <c r="QGJ8" s="95"/>
      <c r="QGK8" s="95"/>
      <c r="QGL8" s="101"/>
      <c r="QGM8" s="46"/>
      <c r="QGN8" s="95"/>
      <c r="QGO8" s="95"/>
      <c r="QGP8" s="95"/>
      <c r="QGQ8" s="95"/>
      <c r="QGR8" s="95"/>
      <c r="QGS8" s="95"/>
      <c r="QGT8" s="95"/>
      <c r="QGU8" s="95"/>
      <c r="QGV8" s="95"/>
      <c r="QGW8" s="95"/>
      <c r="QGX8" s="95"/>
      <c r="QGY8" s="101"/>
      <c r="QGZ8" s="46"/>
      <c r="QHA8" s="95"/>
      <c r="QHB8" s="95"/>
      <c r="QHC8" s="95"/>
      <c r="QHD8" s="95"/>
      <c r="QHE8" s="95"/>
      <c r="QHF8" s="95"/>
      <c r="QHG8" s="95"/>
      <c r="QHH8" s="95"/>
      <c r="QHI8" s="95"/>
      <c r="QHJ8" s="95"/>
      <c r="QHK8" s="95"/>
      <c r="QHL8" s="101"/>
      <c r="QHM8" s="46"/>
      <c r="QHN8" s="95"/>
      <c r="QHO8" s="95"/>
      <c r="QHP8" s="95"/>
      <c r="QHQ8" s="95"/>
      <c r="QHR8" s="95"/>
      <c r="QHS8" s="95"/>
      <c r="QHT8" s="95"/>
      <c r="QHU8" s="95"/>
      <c r="QHV8" s="95"/>
      <c r="QHW8" s="95"/>
      <c r="QHX8" s="95"/>
      <c r="QHY8" s="101"/>
      <c r="QHZ8" s="46"/>
      <c r="QIA8" s="95"/>
      <c r="QIB8" s="95"/>
      <c r="QIC8" s="95"/>
      <c r="QID8" s="95"/>
      <c r="QIE8" s="95"/>
      <c r="QIF8" s="95"/>
      <c r="QIG8" s="95"/>
      <c r="QIH8" s="95"/>
      <c r="QII8" s="95"/>
      <c r="QIJ8" s="95"/>
      <c r="QIK8" s="95"/>
      <c r="QIL8" s="101"/>
      <c r="QIM8" s="46"/>
      <c r="QIN8" s="95"/>
      <c r="QIO8" s="95"/>
      <c r="QIP8" s="95"/>
      <c r="QIQ8" s="95"/>
      <c r="QIR8" s="95"/>
      <c r="QIS8" s="95"/>
      <c r="QIT8" s="95"/>
      <c r="QIU8" s="95"/>
      <c r="QIV8" s="95"/>
      <c r="QIW8" s="95"/>
      <c r="QIX8" s="95"/>
      <c r="QIY8" s="101"/>
      <c r="QIZ8" s="46"/>
      <c r="QJA8" s="95"/>
      <c r="QJB8" s="95"/>
      <c r="QJC8" s="95"/>
      <c r="QJD8" s="95"/>
      <c r="QJE8" s="95"/>
      <c r="QJF8" s="95"/>
      <c r="QJG8" s="95"/>
      <c r="QJH8" s="95"/>
      <c r="QJI8" s="95"/>
      <c r="QJJ8" s="95"/>
      <c r="QJK8" s="95"/>
      <c r="QJL8" s="101"/>
      <c r="QJM8" s="46"/>
      <c r="QJN8" s="95"/>
      <c r="QJO8" s="95"/>
      <c r="QJP8" s="95"/>
      <c r="QJQ8" s="95"/>
      <c r="QJR8" s="95"/>
      <c r="QJS8" s="95"/>
      <c r="QJT8" s="95"/>
      <c r="QJU8" s="95"/>
      <c r="QJV8" s="95"/>
      <c r="QJW8" s="95"/>
      <c r="QJX8" s="95"/>
      <c r="QJY8" s="101"/>
      <c r="QJZ8" s="46"/>
      <c r="QKA8" s="95"/>
      <c r="QKB8" s="95"/>
      <c r="QKC8" s="95"/>
      <c r="QKD8" s="95"/>
      <c r="QKE8" s="95"/>
      <c r="QKF8" s="95"/>
      <c r="QKG8" s="95"/>
      <c r="QKH8" s="95"/>
      <c r="QKI8" s="95"/>
      <c r="QKJ8" s="95"/>
      <c r="QKK8" s="95"/>
      <c r="QKL8" s="101"/>
      <c r="QKM8" s="46"/>
      <c r="QKN8" s="95"/>
      <c r="QKO8" s="95"/>
      <c r="QKP8" s="95"/>
      <c r="QKQ8" s="95"/>
      <c r="QKR8" s="95"/>
      <c r="QKS8" s="95"/>
      <c r="QKT8" s="95"/>
      <c r="QKU8" s="95"/>
      <c r="QKV8" s="95"/>
      <c r="QKW8" s="95"/>
      <c r="QKX8" s="95"/>
      <c r="QKY8" s="101"/>
      <c r="QKZ8" s="46"/>
      <c r="QLA8" s="95"/>
      <c r="QLB8" s="95"/>
      <c r="QLC8" s="95"/>
      <c r="QLD8" s="95"/>
      <c r="QLE8" s="95"/>
      <c r="QLF8" s="95"/>
      <c r="QLG8" s="95"/>
      <c r="QLH8" s="95"/>
      <c r="QLI8" s="95"/>
      <c r="QLJ8" s="95"/>
      <c r="QLK8" s="95"/>
      <c r="QLL8" s="101"/>
      <c r="QLM8" s="46"/>
      <c r="QLN8" s="95"/>
      <c r="QLO8" s="95"/>
      <c r="QLP8" s="95"/>
      <c r="QLQ8" s="95"/>
      <c r="QLR8" s="95"/>
      <c r="QLS8" s="95"/>
      <c r="QLT8" s="95"/>
      <c r="QLU8" s="95"/>
      <c r="QLV8" s="95"/>
      <c r="QLW8" s="95"/>
      <c r="QLX8" s="95"/>
      <c r="QLY8" s="101"/>
      <c r="QLZ8" s="46"/>
      <c r="QMA8" s="95"/>
      <c r="QMB8" s="95"/>
      <c r="QMC8" s="95"/>
      <c r="QMD8" s="95"/>
      <c r="QME8" s="95"/>
      <c r="QMF8" s="95"/>
      <c r="QMG8" s="95"/>
      <c r="QMH8" s="95"/>
      <c r="QMI8" s="95"/>
      <c r="QMJ8" s="95"/>
      <c r="QMK8" s="95"/>
      <c r="QML8" s="101"/>
      <c r="QMM8" s="46"/>
      <c r="QMN8" s="95"/>
      <c r="QMO8" s="95"/>
      <c r="QMP8" s="95"/>
      <c r="QMQ8" s="95"/>
      <c r="QMR8" s="95"/>
      <c r="QMS8" s="95"/>
      <c r="QMT8" s="95"/>
      <c r="QMU8" s="95"/>
      <c r="QMV8" s="95"/>
      <c r="QMW8" s="95"/>
      <c r="QMX8" s="95"/>
      <c r="QMY8" s="101"/>
      <c r="QMZ8" s="46"/>
      <c r="QNA8" s="95"/>
      <c r="QNB8" s="95"/>
      <c r="QNC8" s="95"/>
      <c r="QND8" s="95"/>
      <c r="QNE8" s="95"/>
      <c r="QNF8" s="95"/>
      <c r="QNG8" s="95"/>
      <c r="QNH8" s="95"/>
      <c r="QNI8" s="95"/>
      <c r="QNJ8" s="95"/>
      <c r="QNK8" s="95"/>
      <c r="QNL8" s="101"/>
      <c r="QNM8" s="46"/>
      <c r="QNN8" s="95"/>
      <c r="QNO8" s="95"/>
      <c r="QNP8" s="95"/>
      <c r="QNQ8" s="95"/>
      <c r="QNR8" s="95"/>
      <c r="QNS8" s="95"/>
      <c r="QNT8" s="95"/>
      <c r="QNU8" s="95"/>
      <c r="QNV8" s="95"/>
      <c r="QNW8" s="95"/>
      <c r="QNX8" s="95"/>
      <c r="QNY8" s="101"/>
      <c r="QNZ8" s="46"/>
      <c r="QOA8" s="95"/>
      <c r="QOB8" s="95"/>
      <c r="QOC8" s="95"/>
      <c r="QOD8" s="95"/>
      <c r="QOE8" s="95"/>
      <c r="QOF8" s="95"/>
      <c r="QOG8" s="95"/>
      <c r="QOH8" s="95"/>
      <c r="QOI8" s="95"/>
      <c r="QOJ8" s="95"/>
      <c r="QOK8" s="95"/>
      <c r="QOL8" s="101"/>
      <c r="QOM8" s="46"/>
      <c r="QON8" s="95"/>
      <c r="QOO8" s="95"/>
      <c r="QOP8" s="95"/>
      <c r="QOQ8" s="95"/>
      <c r="QOR8" s="95"/>
      <c r="QOS8" s="95"/>
      <c r="QOT8" s="95"/>
      <c r="QOU8" s="95"/>
      <c r="QOV8" s="95"/>
      <c r="QOW8" s="95"/>
      <c r="QOX8" s="95"/>
      <c r="QOY8" s="101"/>
      <c r="QOZ8" s="46"/>
      <c r="QPA8" s="95"/>
      <c r="QPB8" s="95"/>
      <c r="QPC8" s="95"/>
      <c r="QPD8" s="95"/>
      <c r="QPE8" s="95"/>
      <c r="QPF8" s="95"/>
      <c r="QPG8" s="95"/>
      <c r="QPH8" s="95"/>
      <c r="QPI8" s="95"/>
      <c r="QPJ8" s="95"/>
      <c r="QPK8" s="95"/>
      <c r="QPL8" s="101"/>
      <c r="QPM8" s="46"/>
      <c r="QPN8" s="95"/>
      <c r="QPO8" s="95"/>
      <c r="QPP8" s="95"/>
      <c r="QPQ8" s="95"/>
      <c r="QPR8" s="95"/>
      <c r="QPS8" s="95"/>
      <c r="QPT8" s="95"/>
      <c r="QPU8" s="95"/>
      <c r="QPV8" s="95"/>
      <c r="QPW8" s="95"/>
      <c r="QPX8" s="95"/>
      <c r="QPY8" s="101"/>
      <c r="QPZ8" s="46"/>
      <c r="QQA8" s="95"/>
      <c r="QQB8" s="95"/>
      <c r="QQC8" s="95"/>
      <c r="QQD8" s="95"/>
      <c r="QQE8" s="95"/>
      <c r="QQF8" s="95"/>
      <c r="QQG8" s="95"/>
      <c r="QQH8" s="95"/>
      <c r="QQI8" s="95"/>
      <c r="QQJ8" s="95"/>
      <c r="QQK8" s="95"/>
      <c r="QQL8" s="101"/>
      <c r="QQM8" s="46"/>
      <c r="QQN8" s="95"/>
      <c r="QQO8" s="95"/>
      <c r="QQP8" s="95"/>
      <c r="QQQ8" s="95"/>
      <c r="QQR8" s="95"/>
      <c r="QQS8" s="95"/>
      <c r="QQT8" s="95"/>
      <c r="QQU8" s="95"/>
      <c r="QQV8" s="95"/>
      <c r="QQW8" s="95"/>
      <c r="QQX8" s="95"/>
      <c r="QQY8" s="101"/>
      <c r="QQZ8" s="46"/>
      <c r="QRA8" s="95"/>
      <c r="QRB8" s="95"/>
      <c r="QRC8" s="95"/>
      <c r="QRD8" s="95"/>
      <c r="QRE8" s="95"/>
      <c r="QRF8" s="95"/>
      <c r="QRG8" s="95"/>
      <c r="QRH8" s="95"/>
      <c r="QRI8" s="95"/>
      <c r="QRJ8" s="95"/>
      <c r="QRK8" s="95"/>
      <c r="QRL8" s="101"/>
      <c r="QRM8" s="46"/>
      <c r="QRN8" s="95"/>
      <c r="QRO8" s="95"/>
      <c r="QRP8" s="95"/>
      <c r="QRQ8" s="95"/>
      <c r="QRR8" s="95"/>
      <c r="QRS8" s="95"/>
      <c r="QRT8" s="95"/>
      <c r="QRU8" s="95"/>
      <c r="QRV8" s="95"/>
      <c r="QRW8" s="95"/>
      <c r="QRX8" s="95"/>
      <c r="QRY8" s="101"/>
      <c r="QRZ8" s="46"/>
      <c r="QSA8" s="95"/>
      <c r="QSB8" s="95"/>
      <c r="QSC8" s="95"/>
      <c r="QSD8" s="95"/>
      <c r="QSE8" s="95"/>
      <c r="QSF8" s="95"/>
      <c r="QSG8" s="95"/>
      <c r="QSH8" s="95"/>
      <c r="QSI8" s="95"/>
      <c r="QSJ8" s="95"/>
      <c r="QSK8" s="95"/>
      <c r="QSL8" s="101"/>
      <c r="QSM8" s="46"/>
      <c r="QSN8" s="95"/>
      <c r="QSO8" s="95"/>
      <c r="QSP8" s="95"/>
      <c r="QSQ8" s="95"/>
      <c r="QSR8" s="95"/>
      <c r="QSS8" s="95"/>
      <c r="QST8" s="95"/>
      <c r="QSU8" s="95"/>
      <c r="QSV8" s="95"/>
      <c r="QSW8" s="95"/>
      <c r="QSX8" s="95"/>
      <c r="QSY8" s="101"/>
      <c r="QSZ8" s="46"/>
      <c r="QTA8" s="95"/>
      <c r="QTB8" s="95"/>
      <c r="QTC8" s="95"/>
      <c r="QTD8" s="95"/>
      <c r="QTE8" s="95"/>
      <c r="QTF8" s="95"/>
      <c r="QTG8" s="95"/>
      <c r="QTH8" s="95"/>
      <c r="QTI8" s="95"/>
      <c r="QTJ8" s="95"/>
      <c r="QTK8" s="95"/>
      <c r="QTL8" s="101"/>
      <c r="QTM8" s="46"/>
      <c r="QTN8" s="95"/>
      <c r="QTO8" s="95"/>
      <c r="QTP8" s="95"/>
      <c r="QTQ8" s="95"/>
      <c r="QTR8" s="95"/>
      <c r="QTS8" s="95"/>
      <c r="QTT8" s="95"/>
      <c r="QTU8" s="95"/>
      <c r="QTV8" s="95"/>
      <c r="QTW8" s="95"/>
      <c r="QTX8" s="95"/>
      <c r="QTY8" s="101"/>
      <c r="QTZ8" s="46"/>
      <c r="QUA8" s="95"/>
      <c r="QUB8" s="95"/>
      <c r="QUC8" s="95"/>
      <c r="QUD8" s="95"/>
      <c r="QUE8" s="95"/>
      <c r="QUF8" s="95"/>
      <c r="QUG8" s="95"/>
      <c r="QUH8" s="95"/>
      <c r="QUI8" s="95"/>
      <c r="QUJ8" s="95"/>
      <c r="QUK8" s="95"/>
      <c r="QUL8" s="101"/>
      <c r="QUM8" s="46"/>
      <c r="QUN8" s="95"/>
      <c r="QUO8" s="95"/>
      <c r="QUP8" s="95"/>
      <c r="QUQ8" s="95"/>
      <c r="QUR8" s="95"/>
      <c r="QUS8" s="95"/>
      <c r="QUT8" s="95"/>
      <c r="QUU8" s="95"/>
      <c r="QUV8" s="95"/>
      <c r="QUW8" s="95"/>
      <c r="QUX8" s="95"/>
      <c r="QUY8" s="101"/>
      <c r="QUZ8" s="46"/>
      <c r="QVA8" s="95"/>
      <c r="QVB8" s="95"/>
      <c r="QVC8" s="95"/>
      <c r="QVD8" s="95"/>
      <c r="QVE8" s="95"/>
      <c r="QVF8" s="95"/>
      <c r="QVG8" s="95"/>
      <c r="QVH8" s="95"/>
      <c r="QVI8" s="95"/>
      <c r="QVJ8" s="95"/>
      <c r="QVK8" s="95"/>
      <c r="QVL8" s="101"/>
      <c r="QVM8" s="46"/>
      <c r="QVN8" s="95"/>
      <c r="QVO8" s="95"/>
      <c r="QVP8" s="95"/>
      <c r="QVQ8" s="95"/>
      <c r="QVR8" s="95"/>
      <c r="QVS8" s="95"/>
      <c r="QVT8" s="95"/>
      <c r="QVU8" s="95"/>
      <c r="QVV8" s="95"/>
      <c r="QVW8" s="95"/>
      <c r="QVX8" s="95"/>
      <c r="QVY8" s="101"/>
      <c r="QVZ8" s="46"/>
      <c r="QWA8" s="95"/>
      <c r="QWB8" s="95"/>
      <c r="QWC8" s="95"/>
      <c r="QWD8" s="95"/>
      <c r="QWE8" s="95"/>
      <c r="QWF8" s="95"/>
      <c r="QWG8" s="95"/>
      <c r="QWH8" s="95"/>
      <c r="QWI8" s="95"/>
      <c r="QWJ8" s="95"/>
      <c r="QWK8" s="95"/>
      <c r="QWL8" s="101"/>
      <c r="QWM8" s="46"/>
      <c r="QWN8" s="95"/>
      <c r="QWO8" s="95"/>
      <c r="QWP8" s="95"/>
      <c r="QWQ8" s="95"/>
      <c r="QWR8" s="95"/>
      <c r="QWS8" s="95"/>
      <c r="QWT8" s="95"/>
      <c r="QWU8" s="95"/>
      <c r="QWV8" s="95"/>
      <c r="QWW8" s="95"/>
      <c r="QWX8" s="95"/>
      <c r="QWY8" s="101"/>
      <c r="QWZ8" s="46"/>
      <c r="QXA8" s="95"/>
      <c r="QXB8" s="95"/>
      <c r="QXC8" s="95"/>
      <c r="QXD8" s="95"/>
      <c r="QXE8" s="95"/>
      <c r="QXF8" s="95"/>
      <c r="QXG8" s="95"/>
      <c r="QXH8" s="95"/>
      <c r="QXI8" s="95"/>
      <c r="QXJ8" s="95"/>
      <c r="QXK8" s="95"/>
      <c r="QXL8" s="101"/>
      <c r="QXM8" s="46"/>
      <c r="QXN8" s="95"/>
      <c r="QXO8" s="95"/>
      <c r="QXP8" s="95"/>
      <c r="QXQ8" s="95"/>
      <c r="QXR8" s="95"/>
      <c r="QXS8" s="95"/>
      <c r="QXT8" s="95"/>
      <c r="QXU8" s="95"/>
      <c r="QXV8" s="95"/>
      <c r="QXW8" s="95"/>
      <c r="QXX8" s="95"/>
      <c r="QXY8" s="101"/>
      <c r="QXZ8" s="46"/>
      <c r="QYA8" s="95"/>
      <c r="QYB8" s="95"/>
      <c r="QYC8" s="95"/>
      <c r="QYD8" s="95"/>
      <c r="QYE8" s="95"/>
      <c r="QYF8" s="95"/>
      <c r="QYG8" s="95"/>
      <c r="QYH8" s="95"/>
      <c r="QYI8" s="95"/>
      <c r="QYJ8" s="95"/>
      <c r="QYK8" s="95"/>
      <c r="QYL8" s="101"/>
      <c r="QYM8" s="46"/>
      <c r="QYN8" s="95"/>
      <c r="QYO8" s="95"/>
      <c r="QYP8" s="95"/>
      <c r="QYQ8" s="95"/>
      <c r="QYR8" s="95"/>
      <c r="QYS8" s="95"/>
      <c r="QYT8" s="95"/>
      <c r="QYU8" s="95"/>
      <c r="QYV8" s="95"/>
      <c r="QYW8" s="95"/>
      <c r="QYX8" s="95"/>
      <c r="QYY8" s="101"/>
      <c r="QYZ8" s="46"/>
      <c r="QZA8" s="95"/>
      <c r="QZB8" s="95"/>
      <c r="QZC8" s="95"/>
      <c r="QZD8" s="95"/>
      <c r="QZE8" s="95"/>
      <c r="QZF8" s="95"/>
      <c r="QZG8" s="95"/>
      <c r="QZH8" s="95"/>
      <c r="QZI8" s="95"/>
      <c r="QZJ8" s="95"/>
      <c r="QZK8" s="95"/>
      <c r="QZL8" s="101"/>
      <c r="QZM8" s="46"/>
      <c r="QZN8" s="95"/>
      <c r="QZO8" s="95"/>
      <c r="QZP8" s="95"/>
      <c r="QZQ8" s="95"/>
      <c r="QZR8" s="95"/>
      <c r="QZS8" s="95"/>
      <c r="QZT8" s="95"/>
      <c r="QZU8" s="95"/>
      <c r="QZV8" s="95"/>
      <c r="QZW8" s="95"/>
      <c r="QZX8" s="95"/>
      <c r="QZY8" s="101"/>
      <c r="QZZ8" s="46"/>
      <c r="RAA8" s="95"/>
      <c r="RAB8" s="95"/>
      <c r="RAC8" s="95"/>
      <c r="RAD8" s="95"/>
      <c r="RAE8" s="95"/>
      <c r="RAF8" s="95"/>
      <c r="RAG8" s="95"/>
      <c r="RAH8" s="95"/>
      <c r="RAI8" s="95"/>
      <c r="RAJ8" s="95"/>
      <c r="RAK8" s="95"/>
      <c r="RAL8" s="101"/>
      <c r="RAM8" s="46"/>
      <c r="RAN8" s="95"/>
      <c r="RAO8" s="95"/>
      <c r="RAP8" s="95"/>
      <c r="RAQ8" s="95"/>
      <c r="RAR8" s="95"/>
      <c r="RAS8" s="95"/>
      <c r="RAT8" s="95"/>
      <c r="RAU8" s="95"/>
      <c r="RAV8" s="95"/>
      <c r="RAW8" s="95"/>
      <c r="RAX8" s="95"/>
      <c r="RAY8" s="101"/>
      <c r="RAZ8" s="46"/>
      <c r="RBA8" s="95"/>
      <c r="RBB8" s="95"/>
      <c r="RBC8" s="95"/>
      <c r="RBD8" s="95"/>
      <c r="RBE8" s="95"/>
      <c r="RBF8" s="95"/>
      <c r="RBG8" s="95"/>
      <c r="RBH8" s="95"/>
      <c r="RBI8" s="95"/>
      <c r="RBJ8" s="95"/>
      <c r="RBK8" s="95"/>
      <c r="RBL8" s="101"/>
      <c r="RBM8" s="46"/>
      <c r="RBN8" s="95"/>
      <c r="RBO8" s="95"/>
      <c r="RBP8" s="95"/>
      <c r="RBQ8" s="95"/>
      <c r="RBR8" s="95"/>
      <c r="RBS8" s="95"/>
      <c r="RBT8" s="95"/>
      <c r="RBU8" s="95"/>
      <c r="RBV8" s="95"/>
      <c r="RBW8" s="95"/>
      <c r="RBX8" s="95"/>
      <c r="RBY8" s="101"/>
      <c r="RBZ8" s="46"/>
      <c r="RCA8" s="95"/>
      <c r="RCB8" s="95"/>
      <c r="RCC8" s="95"/>
      <c r="RCD8" s="95"/>
      <c r="RCE8" s="95"/>
      <c r="RCF8" s="95"/>
      <c r="RCG8" s="95"/>
      <c r="RCH8" s="95"/>
      <c r="RCI8" s="95"/>
      <c r="RCJ8" s="95"/>
      <c r="RCK8" s="95"/>
      <c r="RCL8" s="101"/>
      <c r="RCM8" s="46"/>
      <c r="RCN8" s="95"/>
      <c r="RCO8" s="95"/>
      <c r="RCP8" s="95"/>
      <c r="RCQ8" s="95"/>
      <c r="RCR8" s="95"/>
      <c r="RCS8" s="95"/>
      <c r="RCT8" s="95"/>
      <c r="RCU8" s="95"/>
      <c r="RCV8" s="95"/>
      <c r="RCW8" s="95"/>
      <c r="RCX8" s="95"/>
      <c r="RCY8" s="101"/>
      <c r="RCZ8" s="46"/>
      <c r="RDA8" s="95"/>
      <c r="RDB8" s="95"/>
      <c r="RDC8" s="95"/>
      <c r="RDD8" s="95"/>
      <c r="RDE8" s="95"/>
      <c r="RDF8" s="95"/>
      <c r="RDG8" s="95"/>
      <c r="RDH8" s="95"/>
      <c r="RDI8" s="95"/>
      <c r="RDJ8" s="95"/>
      <c r="RDK8" s="95"/>
      <c r="RDL8" s="101"/>
      <c r="RDM8" s="46"/>
      <c r="RDN8" s="95"/>
      <c r="RDO8" s="95"/>
      <c r="RDP8" s="95"/>
      <c r="RDQ8" s="95"/>
      <c r="RDR8" s="95"/>
      <c r="RDS8" s="95"/>
      <c r="RDT8" s="95"/>
      <c r="RDU8" s="95"/>
      <c r="RDV8" s="95"/>
      <c r="RDW8" s="95"/>
      <c r="RDX8" s="95"/>
      <c r="RDY8" s="101"/>
      <c r="RDZ8" s="46"/>
      <c r="REA8" s="95"/>
      <c r="REB8" s="95"/>
      <c r="REC8" s="95"/>
      <c r="RED8" s="95"/>
      <c r="REE8" s="95"/>
      <c r="REF8" s="95"/>
      <c r="REG8" s="95"/>
      <c r="REH8" s="95"/>
      <c r="REI8" s="95"/>
      <c r="REJ8" s="95"/>
      <c r="REK8" s="95"/>
      <c r="REL8" s="101"/>
      <c r="REM8" s="46"/>
      <c r="REN8" s="95"/>
      <c r="REO8" s="95"/>
      <c r="REP8" s="95"/>
      <c r="REQ8" s="95"/>
      <c r="RER8" s="95"/>
      <c r="RES8" s="95"/>
      <c r="RET8" s="95"/>
      <c r="REU8" s="95"/>
      <c r="REV8" s="95"/>
      <c r="REW8" s="95"/>
      <c r="REX8" s="95"/>
      <c r="REY8" s="101"/>
      <c r="REZ8" s="46"/>
      <c r="RFA8" s="95"/>
      <c r="RFB8" s="95"/>
      <c r="RFC8" s="95"/>
      <c r="RFD8" s="95"/>
      <c r="RFE8" s="95"/>
      <c r="RFF8" s="95"/>
      <c r="RFG8" s="95"/>
      <c r="RFH8" s="95"/>
      <c r="RFI8" s="95"/>
      <c r="RFJ8" s="95"/>
      <c r="RFK8" s="95"/>
      <c r="RFL8" s="101"/>
      <c r="RFM8" s="46"/>
      <c r="RFN8" s="95"/>
      <c r="RFO8" s="95"/>
      <c r="RFP8" s="95"/>
      <c r="RFQ8" s="95"/>
      <c r="RFR8" s="95"/>
      <c r="RFS8" s="95"/>
      <c r="RFT8" s="95"/>
      <c r="RFU8" s="95"/>
      <c r="RFV8" s="95"/>
      <c r="RFW8" s="95"/>
      <c r="RFX8" s="95"/>
      <c r="RFY8" s="101"/>
      <c r="RFZ8" s="46"/>
      <c r="RGA8" s="95"/>
      <c r="RGB8" s="95"/>
      <c r="RGC8" s="95"/>
      <c r="RGD8" s="95"/>
      <c r="RGE8" s="95"/>
      <c r="RGF8" s="95"/>
      <c r="RGG8" s="95"/>
      <c r="RGH8" s="95"/>
      <c r="RGI8" s="95"/>
      <c r="RGJ8" s="95"/>
      <c r="RGK8" s="95"/>
      <c r="RGL8" s="101"/>
      <c r="RGM8" s="46"/>
      <c r="RGN8" s="95"/>
      <c r="RGO8" s="95"/>
      <c r="RGP8" s="95"/>
      <c r="RGQ8" s="95"/>
      <c r="RGR8" s="95"/>
      <c r="RGS8" s="95"/>
      <c r="RGT8" s="95"/>
      <c r="RGU8" s="95"/>
      <c r="RGV8" s="95"/>
      <c r="RGW8" s="95"/>
      <c r="RGX8" s="95"/>
      <c r="RGY8" s="101"/>
      <c r="RGZ8" s="46"/>
      <c r="RHA8" s="95"/>
      <c r="RHB8" s="95"/>
      <c r="RHC8" s="95"/>
      <c r="RHD8" s="95"/>
      <c r="RHE8" s="95"/>
      <c r="RHF8" s="95"/>
      <c r="RHG8" s="95"/>
      <c r="RHH8" s="95"/>
      <c r="RHI8" s="95"/>
      <c r="RHJ8" s="95"/>
      <c r="RHK8" s="95"/>
      <c r="RHL8" s="101"/>
      <c r="RHM8" s="46"/>
      <c r="RHN8" s="95"/>
      <c r="RHO8" s="95"/>
      <c r="RHP8" s="95"/>
      <c r="RHQ8" s="95"/>
      <c r="RHR8" s="95"/>
      <c r="RHS8" s="95"/>
      <c r="RHT8" s="95"/>
      <c r="RHU8" s="95"/>
      <c r="RHV8" s="95"/>
      <c r="RHW8" s="95"/>
      <c r="RHX8" s="95"/>
      <c r="RHY8" s="101"/>
      <c r="RHZ8" s="46"/>
      <c r="RIA8" s="95"/>
      <c r="RIB8" s="95"/>
      <c r="RIC8" s="95"/>
      <c r="RID8" s="95"/>
      <c r="RIE8" s="95"/>
      <c r="RIF8" s="95"/>
      <c r="RIG8" s="95"/>
      <c r="RIH8" s="95"/>
      <c r="RII8" s="95"/>
      <c r="RIJ8" s="95"/>
      <c r="RIK8" s="95"/>
      <c r="RIL8" s="101"/>
      <c r="RIM8" s="46"/>
      <c r="RIN8" s="95"/>
      <c r="RIO8" s="95"/>
      <c r="RIP8" s="95"/>
      <c r="RIQ8" s="95"/>
      <c r="RIR8" s="95"/>
      <c r="RIS8" s="95"/>
      <c r="RIT8" s="95"/>
      <c r="RIU8" s="95"/>
      <c r="RIV8" s="95"/>
      <c r="RIW8" s="95"/>
      <c r="RIX8" s="95"/>
      <c r="RIY8" s="101"/>
      <c r="RIZ8" s="46"/>
      <c r="RJA8" s="95"/>
      <c r="RJB8" s="95"/>
      <c r="RJC8" s="95"/>
      <c r="RJD8" s="95"/>
      <c r="RJE8" s="95"/>
      <c r="RJF8" s="95"/>
      <c r="RJG8" s="95"/>
      <c r="RJH8" s="95"/>
      <c r="RJI8" s="95"/>
      <c r="RJJ8" s="95"/>
      <c r="RJK8" s="95"/>
      <c r="RJL8" s="101"/>
      <c r="RJM8" s="46"/>
      <c r="RJN8" s="95"/>
      <c r="RJO8" s="95"/>
      <c r="RJP8" s="95"/>
      <c r="RJQ8" s="95"/>
      <c r="RJR8" s="95"/>
      <c r="RJS8" s="95"/>
      <c r="RJT8" s="95"/>
      <c r="RJU8" s="95"/>
      <c r="RJV8" s="95"/>
      <c r="RJW8" s="95"/>
      <c r="RJX8" s="95"/>
      <c r="RJY8" s="101"/>
      <c r="RJZ8" s="46"/>
      <c r="RKA8" s="95"/>
      <c r="RKB8" s="95"/>
      <c r="RKC8" s="95"/>
      <c r="RKD8" s="95"/>
      <c r="RKE8" s="95"/>
      <c r="RKF8" s="95"/>
      <c r="RKG8" s="95"/>
      <c r="RKH8" s="95"/>
      <c r="RKI8" s="95"/>
      <c r="RKJ8" s="95"/>
      <c r="RKK8" s="95"/>
      <c r="RKL8" s="101"/>
      <c r="RKM8" s="46"/>
      <c r="RKN8" s="95"/>
      <c r="RKO8" s="95"/>
      <c r="RKP8" s="95"/>
      <c r="RKQ8" s="95"/>
      <c r="RKR8" s="95"/>
      <c r="RKS8" s="95"/>
      <c r="RKT8" s="95"/>
      <c r="RKU8" s="95"/>
      <c r="RKV8" s="95"/>
      <c r="RKW8" s="95"/>
      <c r="RKX8" s="95"/>
      <c r="RKY8" s="101"/>
      <c r="RKZ8" s="46"/>
      <c r="RLA8" s="95"/>
      <c r="RLB8" s="95"/>
      <c r="RLC8" s="95"/>
      <c r="RLD8" s="95"/>
      <c r="RLE8" s="95"/>
      <c r="RLF8" s="95"/>
      <c r="RLG8" s="95"/>
      <c r="RLH8" s="95"/>
      <c r="RLI8" s="95"/>
      <c r="RLJ8" s="95"/>
      <c r="RLK8" s="95"/>
      <c r="RLL8" s="101"/>
      <c r="RLM8" s="46"/>
      <c r="RLN8" s="95"/>
      <c r="RLO8" s="95"/>
      <c r="RLP8" s="95"/>
      <c r="RLQ8" s="95"/>
      <c r="RLR8" s="95"/>
      <c r="RLS8" s="95"/>
      <c r="RLT8" s="95"/>
      <c r="RLU8" s="95"/>
      <c r="RLV8" s="95"/>
      <c r="RLW8" s="95"/>
      <c r="RLX8" s="95"/>
      <c r="RLY8" s="101"/>
      <c r="RLZ8" s="46"/>
      <c r="RMA8" s="95"/>
      <c r="RMB8" s="95"/>
      <c r="RMC8" s="95"/>
      <c r="RMD8" s="95"/>
      <c r="RME8" s="95"/>
      <c r="RMF8" s="95"/>
      <c r="RMG8" s="95"/>
      <c r="RMH8" s="95"/>
      <c r="RMI8" s="95"/>
      <c r="RMJ8" s="95"/>
      <c r="RMK8" s="95"/>
      <c r="RML8" s="101"/>
      <c r="RMM8" s="46"/>
      <c r="RMN8" s="95"/>
      <c r="RMO8" s="95"/>
      <c r="RMP8" s="95"/>
      <c r="RMQ8" s="95"/>
      <c r="RMR8" s="95"/>
      <c r="RMS8" s="95"/>
      <c r="RMT8" s="95"/>
      <c r="RMU8" s="95"/>
      <c r="RMV8" s="95"/>
      <c r="RMW8" s="95"/>
      <c r="RMX8" s="95"/>
      <c r="RMY8" s="101"/>
      <c r="RMZ8" s="46"/>
      <c r="RNA8" s="95"/>
      <c r="RNB8" s="95"/>
      <c r="RNC8" s="95"/>
      <c r="RND8" s="95"/>
      <c r="RNE8" s="95"/>
      <c r="RNF8" s="95"/>
      <c r="RNG8" s="95"/>
      <c r="RNH8" s="95"/>
      <c r="RNI8" s="95"/>
      <c r="RNJ8" s="95"/>
      <c r="RNK8" s="95"/>
      <c r="RNL8" s="101"/>
      <c r="RNM8" s="46"/>
      <c r="RNN8" s="95"/>
      <c r="RNO8" s="95"/>
      <c r="RNP8" s="95"/>
      <c r="RNQ8" s="95"/>
      <c r="RNR8" s="95"/>
      <c r="RNS8" s="95"/>
      <c r="RNT8" s="95"/>
      <c r="RNU8" s="95"/>
      <c r="RNV8" s="95"/>
      <c r="RNW8" s="95"/>
      <c r="RNX8" s="95"/>
      <c r="RNY8" s="101"/>
      <c r="RNZ8" s="46"/>
      <c r="ROA8" s="95"/>
      <c r="ROB8" s="95"/>
      <c r="ROC8" s="95"/>
      <c r="ROD8" s="95"/>
      <c r="ROE8" s="95"/>
      <c r="ROF8" s="95"/>
      <c r="ROG8" s="95"/>
      <c r="ROH8" s="95"/>
      <c r="ROI8" s="95"/>
      <c r="ROJ8" s="95"/>
      <c r="ROK8" s="95"/>
      <c r="ROL8" s="101"/>
      <c r="ROM8" s="46"/>
      <c r="RON8" s="95"/>
      <c r="ROO8" s="95"/>
      <c r="ROP8" s="95"/>
      <c r="ROQ8" s="95"/>
      <c r="ROR8" s="95"/>
      <c r="ROS8" s="95"/>
      <c r="ROT8" s="95"/>
      <c r="ROU8" s="95"/>
      <c r="ROV8" s="95"/>
      <c r="ROW8" s="95"/>
      <c r="ROX8" s="95"/>
      <c r="ROY8" s="101"/>
      <c r="ROZ8" s="46"/>
      <c r="RPA8" s="95"/>
      <c r="RPB8" s="95"/>
      <c r="RPC8" s="95"/>
      <c r="RPD8" s="95"/>
      <c r="RPE8" s="95"/>
      <c r="RPF8" s="95"/>
      <c r="RPG8" s="95"/>
      <c r="RPH8" s="95"/>
      <c r="RPI8" s="95"/>
      <c r="RPJ8" s="95"/>
      <c r="RPK8" s="95"/>
      <c r="RPL8" s="101"/>
      <c r="RPM8" s="46"/>
      <c r="RPN8" s="95"/>
      <c r="RPO8" s="95"/>
      <c r="RPP8" s="95"/>
      <c r="RPQ8" s="95"/>
      <c r="RPR8" s="95"/>
      <c r="RPS8" s="95"/>
      <c r="RPT8" s="95"/>
      <c r="RPU8" s="95"/>
      <c r="RPV8" s="95"/>
      <c r="RPW8" s="95"/>
      <c r="RPX8" s="95"/>
      <c r="RPY8" s="101"/>
      <c r="RPZ8" s="46"/>
      <c r="RQA8" s="95"/>
      <c r="RQB8" s="95"/>
      <c r="RQC8" s="95"/>
      <c r="RQD8" s="95"/>
      <c r="RQE8" s="95"/>
      <c r="RQF8" s="95"/>
      <c r="RQG8" s="95"/>
      <c r="RQH8" s="95"/>
      <c r="RQI8" s="95"/>
      <c r="RQJ8" s="95"/>
      <c r="RQK8" s="95"/>
      <c r="RQL8" s="101"/>
      <c r="RQM8" s="46"/>
      <c r="RQN8" s="95"/>
      <c r="RQO8" s="95"/>
      <c r="RQP8" s="95"/>
      <c r="RQQ8" s="95"/>
      <c r="RQR8" s="95"/>
      <c r="RQS8" s="95"/>
      <c r="RQT8" s="95"/>
      <c r="RQU8" s="95"/>
      <c r="RQV8" s="95"/>
      <c r="RQW8" s="95"/>
      <c r="RQX8" s="95"/>
      <c r="RQY8" s="101"/>
      <c r="RQZ8" s="46"/>
      <c r="RRA8" s="95"/>
      <c r="RRB8" s="95"/>
      <c r="RRC8" s="95"/>
      <c r="RRD8" s="95"/>
      <c r="RRE8" s="95"/>
      <c r="RRF8" s="95"/>
      <c r="RRG8" s="95"/>
      <c r="RRH8" s="95"/>
      <c r="RRI8" s="95"/>
      <c r="RRJ8" s="95"/>
      <c r="RRK8" s="95"/>
      <c r="RRL8" s="101"/>
      <c r="RRM8" s="46"/>
      <c r="RRN8" s="95"/>
      <c r="RRO8" s="95"/>
      <c r="RRP8" s="95"/>
      <c r="RRQ8" s="95"/>
      <c r="RRR8" s="95"/>
      <c r="RRS8" s="95"/>
      <c r="RRT8" s="95"/>
      <c r="RRU8" s="95"/>
      <c r="RRV8" s="95"/>
      <c r="RRW8" s="95"/>
      <c r="RRX8" s="95"/>
      <c r="RRY8" s="101"/>
      <c r="RRZ8" s="46"/>
      <c r="RSA8" s="95"/>
      <c r="RSB8" s="95"/>
      <c r="RSC8" s="95"/>
      <c r="RSD8" s="95"/>
      <c r="RSE8" s="95"/>
      <c r="RSF8" s="95"/>
      <c r="RSG8" s="95"/>
      <c r="RSH8" s="95"/>
      <c r="RSI8" s="95"/>
      <c r="RSJ8" s="95"/>
      <c r="RSK8" s="95"/>
      <c r="RSL8" s="101"/>
      <c r="RSM8" s="46"/>
      <c r="RSN8" s="95"/>
      <c r="RSO8" s="95"/>
      <c r="RSP8" s="95"/>
      <c r="RSQ8" s="95"/>
      <c r="RSR8" s="95"/>
      <c r="RSS8" s="95"/>
      <c r="RST8" s="95"/>
      <c r="RSU8" s="95"/>
      <c r="RSV8" s="95"/>
      <c r="RSW8" s="95"/>
      <c r="RSX8" s="95"/>
      <c r="RSY8" s="101"/>
      <c r="RSZ8" s="46"/>
      <c r="RTA8" s="95"/>
      <c r="RTB8" s="95"/>
      <c r="RTC8" s="95"/>
      <c r="RTD8" s="95"/>
      <c r="RTE8" s="95"/>
      <c r="RTF8" s="95"/>
      <c r="RTG8" s="95"/>
      <c r="RTH8" s="95"/>
      <c r="RTI8" s="95"/>
      <c r="RTJ8" s="95"/>
      <c r="RTK8" s="95"/>
      <c r="RTL8" s="101"/>
      <c r="RTM8" s="46"/>
      <c r="RTN8" s="95"/>
      <c r="RTO8" s="95"/>
      <c r="RTP8" s="95"/>
      <c r="RTQ8" s="95"/>
      <c r="RTR8" s="95"/>
      <c r="RTS8" s="95"/>
      <c r="RTT8" s="95"/>
      <c r="RTU8" s="95"/>
      <c r="RTV8" s="95"/>
      <c r="RTW8" s="95"/>
      <c r="RTX8" s="95"/>
      <c r="RTY8" s="101"/>
      <c r="RTZ8" s="46"/>
      <c r="RUA8" s="95"/>
      <c r="RUB8" s="95"/>
      <c r="RUC8" s="95"/>
      <c r="RUD8" s="95"/>
      <c r="RUE8" s="95"/>
      <c r="RUF8" s="95"/>
      <c r="RUG8" s="95"/>
      <c r="RUH8" s="95"/>
      <c r="RUI8" s="95"/>
      <c r="RUJ8" s="95"/>
      <c r="RUK8" s="95"/>
      <c r="RUL8" s="101"/>
      <c r="RUM8" s="46"/>
      <c r="RUN8" s="95"/>
      <c r="RUO8" s="95"/>
      <c r="RUP8" s="95"/>
      <c r="RUQ8" s="95"/>
      <c r="RUR8" s="95"/>
      <c r="RUS8" s="95"/>
      <c r="RUT8" s="95"/>
      <c r="RUU8" s="95"/>
      <c r="RUV8" s="95"/>
      <c r="RUW8" s="95"/>
      <c r="RUX8" s="95"/>
      <c r="RUY8" s="101"/>
      <c r="RUZ8" s="46"/>
      <c r="RVA8" s="95"/>
      <c r="RVB8" s="95"/>
      <c r="RVC8" s="95"/>
      <c r="RVD8" s="95"/>
      <c r="RVE8" s="95"/>
      <c r="RVF8" s="95"/>
      <c r="RVG8" s="95"/>
      <c r="RVH8" s="95"/>
      <c r="RVI8" s="95"/>
      <c r="RVJ8" s="95"/>
      <c r="RVK8" s="95"/>
      <c r="RVL8" s="101"/>
      <c r="RVM8" s="46"/>
      <c r="RVN8" s="95"/>
      <c r="RVO8" s="95"/>
      <c r="RVP8" s="95"/>
      <c r="RVQ8" s="95"/>
      <c r="RVR8" s="95"/>
      <c r="RVS8" s="95"/>
      <c r="RVT8" s="95"/>
      <c r="RVU8" s="95"/>
      <c r="RVV8" s="95"/>
      <c r="RVW8" s="95"/>
      <c r="RVX8" s="95"/>
      <c r="RVY8" s="101"/>
      <c r="RVZ8" s="46"/>
      <c r="RWA8" s="95"/>
      <c r="RWB8" s="95"/>
      <c r="RWC8" s="95"/>
      <c r="RWD8" s="95"/>
      <c r="RWE8" s="95"/>
      <c r="RWF8" s="95"/>
      <c r="RWG8" s="95"/>
      <c r="RWH8" s="95"/>
      <c r="RWI8" s="95"/>
      <c r="RWJ8" s="95"/>
      <c r="RWK8" s="95"/>
      <c r="RWL8" s="101"/>
      <c r="RWM8" s="46"/>
      <c r="RWN8" s="95"/>
      <c r="RWO8" s="95"/>
      <c r="RWP8" s="95"/>
      <c r="RWQ8" s="95"/>
      <c r="RWR8" s="95"/>
      <c r="RWS8" s="95"/>
      <c r="RWT8" s="95"/>
      <c r="RWU8" s="95"/>
      <c r="RWV8" s="95"/>
      <c r="RWW8" s="95"/>
      <c r="RWX8" s="95"/>
      <c r="RWY8" s="101"/>
      <c r="RWZ8" s="46"/>
      <c r="RXA8" s="95"/>
      <c r="RXB8" s="95"/>
      <c r="RXC8" s="95"/>
      <c r="RXD8" s="95"/>
      <c r="RXE8" s="95"/>
      <c r="RXF8" s="95"/>
      <c r="RXG8" s="95"/>
      <c r="RXH8" s="95"/>
      <c r="RXI8" s="95"/>
      <c r="RXJ8" s="95"/>
      <c r="RXK8" s="95"/>
      <c r="RXL8" s="101"/>
      <c r="RXM8" s="46"/>
      <c r="RXN8" s="95"/>
      <c r="RXO8" s="95"/>
      <c r="RXP8" s="95"/>
      <c r="RXQ8" s="95"/>
      <c r="RXR8" s="95"/>
      <c r="RXS8" s="95"/>
      <c r="RXT8" s="95"/>
      <c r="RXU8" s="95"/>
      <c r="RXV8" s="95"/>
      <c r="RXW8" s="95"/>
      <c r="RXX8" s="95"/>
      <c r="RXY8" s="101"/>
      <c r="RXZ8" s="46"/>
      <c r="RYA8" s="95"/>
      <c r="RYB8" s="95"/>
      <c r="RYC8" s="95"/>
      <c r="RYD8" s="95"/>
      <c r="RYE8" s="95"/>
      <c r="RYF8" s="95"/>
      <c r="RYG8" s="95"/>
      <c r="RYH8" s="95"/>
      <c r="RYI8" s="95"/>
      <c r="RYJ8" s="95"/>
      <c r="RYK8" s="95"/>
      <c r="RYL8" s="101"/>
      <c r="RYM8" s="46"/>
      <c r="RYN8" s="95"/>
      <c r="RYO8" s="95"/>
      <c r="RYP8" s="95"/>
      <c r="RYQ8" s="95"/>
      <c r="RYR8" s="95"/>
      <c r="RYS8" s="95"/>
      <c r="RYT8" s="95"/>
      <c r="RYU8" s="95"/>
      <c r="RYV8" s="95"/>
      <c r="RYW8" s="95"/>
      <c r="RYX8" s="95"/>
      <c r="RYY8" s="101"/>
      <c r="RYZ8" s="46"/>
      <c r="RZA8" s="95"/>
      <c r="RZB8" s="95"/>
      <c r="RZC8" s="95"/>
      <c r="RZD8" s="95"/>
      <c r="RZE8" s="95"/>
      <c r="RZF8" s="95"/>
      <c r="RZG8" s="95"/>
      <c r="RZH8" s="95"/>
      <c r="RZI8" s="95"/>
      <c r="RZJ8" s="95"/>
      <c r="RZK8" s="95"/>
      <c r="RZL8" s="101"/>
      <c r="RZM8" s="46"/>
      <c r="RZN8" s="95"/>
      <c r="RZO8" s="95"/>
      <c r="RZP8" s="95"/>
      <c r="RZQ8" s="95"/>
      <c r="RZR8" s="95"/>
      <c r="RZS8" s="95"/>
      <c r="RZT8" s="95"/>
      <c r="RZU8" s="95"/>
      <c r="RZV8" s="95"/>
      <c r="RZW8" s="95"/>
      <c r="RZX8" s="95"/>
      <c r="RZY8" s="101"/>
      <c r="RZZ8" s="46"/>
      <c r="SAA8" s="95"/>
      <c r="SAB8" s="95"/>
      <c r="SAC8" s="95"/>
      <c r="SAD8" s="95"/>
      <c r="SAE8" s="95"/>
      <c r="SAF8" s="95"/>
      <c r="SAG8" s="95"/>
      <c r="SAH8" s="95"/>
      <c r="SAI8" s="95"/>
      <c r="SAJ8" s="95"/>
      <c r="SAK8" s="95"/>
      <c r="SAL8" s="101"/>
      <c r="SAM8" s="46"/>
      <c r="SAN8" s="95"/>
      <c r="SAO8" s="95"/>
      <c r="SAP8" s="95"/>
      <c r="SAQ8" s="95"/>
      <c r="SAR8" s="95"/>
      <c r="SAS8" s="95"/>
      <c r="SAT8" s="95"/>
      <c r="SAU8" s="95"/>
      <c r="SAV8" s="95"/>
      <c r="SAW8" s="95"/>
      <c r="SAX8" s="95"/>
      <c r="SAY8" s="101"/>
      <c r="SAZ8" s="46"/>
      <c r="SBA8" s="95"/>
      <c r="SBB8" s="95"/>
      <c r="SBC8" s="95"/>
      <c r="SBD8" s="95"/>
      <c r="SBE8" s="95"/>
      <c r="SBF8" s="95"/>
      <c r="SBG8" s="95"/>
      <c r="SBH8" s="95"/>
      <c r="SBI8" s="95"/>
      <c r="SBJ8" s="95"/>
      <c r="SBK8" s="95"/>
      <c r="SBL8" s="101"/>
      <c r="SBM8" s="46"/>
      <c r="SBN8" s="95"/>
      <c r="SBO8" s="95"/>
      <c r="SBP8" s="95"/>
      <c r="SBQ8" s="95"/>
      <c r="SBR8" s="95"/>
      <c r="SBS8" s="95"/>
      <c r="SBT8" s="95"/>
      <c r="SBU8" s="95"/>
      <c r="SBV8" s="95"/>
      <c r="SBW8" s="95"/>
      <c r="SBX8" s="95"/>
      <c r="SBY8" s="101"/>
      <c r="SBZ8" s="46"/>
      <c r="SCA8" s="95"/>
      <c r="SCB8" s="95"/>
      <c r="SCC8" s="95"/>
      <c r="SCD8" s="95"/>
      <c r="SCE8" s="95"/>
      <c r="SCF8" s="95"/>
      <c r="SCG8" s="95"/>
      <c r="SCH8" s="95"/>
      <c r="SCI8" s="95"/>
      <c r="SCJ8" s="95"/>
      <c r="SCK8" s="95"/>
      <c r="SCL8" s="101"/>
      <c r="SCM8" s="46"/>
      <c r="SCN8" s="95"/>
      <c r="SCO8" s="95"/>
      <c r="SCP8" s="95"/>
      <c r="SCQ8" s="95"/>
      <c r="SCR8" s="95"/>
      <c r="SCS8" s="95"/>
      <c r="SCT8" s="95"/>
      <c r="SCU8" s="95"/>
      <c r="SCV8" s="95"/>
      <c r="SCW8" s="95"/>
      <c r="SCX8" s="95"/>
      <c r="SCY8" s="101"/>
      <c r="SCZ8" s="46"/>
      <c r="SDA8" s="95"/>
      <c r="SDB8" s="95"/>
      <c r="SDC8" s="95"/>
      <c r="SDD8" s="95"/>
      <c r="SDE8" s="95"/>
      <c r="SDF8" s="95"/>
      <c r="SDG8" s="95"/>
      <c r="SDH8" s="95"/>
      <c r="SDI8" s="95"/>
      <c r="SDJ8" s="95"/>
      <c r="SDK8" s="95"/>
      <c r="SDL8" s="101"/>
      <c r="SDM8" s="46"/>
      <c r="SDN8" s="95"/>
      <c r="SDO8" s="95"/>
      <c r="SDP8" s="95"/>
      <c r="SDQ8" s="95"/>
      <c r="SDR8" s="95"/>
      <c r="SDS8" s="95"/>
      <c r="SDT8" s="95"/>
      <c r="SDU8" s="95"/>
      <c r="SDV8" s="95"/>
      <c r="SDW8" s="95"/>
      <c r="SDX8" s="95"/>
      <c r="SDY8" s="101"/>
      <c r="SDZ8" s="46"/>
      <c r="SEA8" s="95"/>
      <c r="SEB8" s="95"/>
      <c r="SEC8" s="95"/>
      <c r="SED8" s="95"/>
      <c r="SEE8" s="95"/>
      <c r="SEF8" s="95"/>
      <c r="SEG8" s="95"/>
      <c r="SEH8" s="95"/>
      <c r="SEI8" s="95"/>
      <c r="SEJ8" s="95"/>
      <c r="SEK8" s="95"/>
      <c r="SEL8" s="101"/>
      <c r="SEM8" s="46"/>
      <c r="SEN8" s="95"/>
      <c r="SEO8" s="95"/>
      <c r="SEP8" s="95"/>
      <c r="SEQ8" s="95"/>
      <c r="SER8" s="95"/>
      <c r="SES8" s="95"/>
      <c r="SET8" s="95"/>
      <c r="SEU8" s="95"/>
      <c r="SEV8" s="95"/>
      <c r="SEW8" s="95"/>
      <c r="SEX8" s="95"/>
      <c r="SEY8" s="101"/>
      <c r="SEZ8" s="46"/>
      <c r="SFA8" s="95"/>
      <c r="SFB8" s="95"/>
      <c r="SFC8" s="95"/>
      <c r="SFD8" s="95"/>
      <c r="SFE8" s="95"/>
      <c r="SFF8" s="95"/>
      <c r="SFG8" s="95"/>
      <c r="SFH8" s="95"/>
      <c r="SFI8" s="95"/>
      <c r="SFJ8" s="95"/>
      <c r="SFK8" s="95"/>
      <c r="SFL8" s="101"/>
      <c r="SFM8" s="46"/>
      <c r="SFN8" s="95"/>
      <c r="SFO8" s="95"/>
      <c r="SFP8" s="95"/>
      <c r="SFQ8" s="95"/>
      <c r="SFR8" s="95"/>
      <c r="SFS8" s="95"/>
      <c r="SFT8" s="95"/>
      <c r="SFU8" s="95"/>
      <c r="SFV8" s="95"/>
      <c r="SFW8" s="95"/>
      <c r="SFX8" s="95"/>
      <c r="SFY8" s="101"/>
      <c r="SFZ8" s="46"/>
      <c r="SGA8" s="95"/>
      <c r="SGB8" s="95"/>
      <c r="SGC8" s="95"/>
      <c r="SGD8" s="95"/>
      <c r="SGE8" s="95"/>
      <c r="SGF8" s="95"/>
      <c r="SGG8" s="95"/>
      <c r="SGH8" s="95"/>
      <c r="SGI8" s="95"/>
      <c r="SGJ8" s="95"/>
      <c r="SGK8" s="95"/>
      <c r="SGL8" s="101"/>
      <c r="SGM8" s="46"/>
      <c r="SGN8" s="95"/>
      <c r="SGO8" s="95"/>
      <c r="SGP8" s="95"/>
      <c r="SGQ8" s="95"/>
      <c r="SGR8" s="95"/>
      <c r="SGS8" s="95"/>
      <c r="SGT8" s="95"/>
      <c r="SGU8" s="95"/>
      <c r="SGV8" s="95"/>
      <c r="SGW8" s="95"/>
      <c r="SGX8" s="95"/>
      <c r="SGY8" s="101"/>
      <c r="SGZ8" s="46"/>
      <c r="SHA8" s="95"/>
      <c r="SHB8" s="95"/>
      <c r="SHC8" s="95"/>
      <c r="SHD8" s="95"/>
      <c r="SHE8" s="95"/>
      <c r="SHF8" s="95"/>
      <c r="SHG8" s="95"/>
      <c r="SHH8" s="95"/>
      <c r="SHI8" s="95"/>
      <c r="SHJ8" s="95"/>
      <c r="SHK8" s="95"/>
      <c r="SHL8" s="101"/>
      <c r="SHM8" s="46"/>
      <c r="SHN8" s="95"/>
      <c r="SHO8" s="95"/>
      <c r="SHP8" s="95"/>
      <c r="SHQ8" s="95"/>
      <c r="SHR8" s="95"/>
      <c r="SHS8" s="95"/>
      <c r="SHT8" s="95"/>
      <c r="SHU8" s="95"/>
      <c r="SHV8" s="95"/>
      <c r="SHW8" s="95"/>
      <c r="SHX8" s="95"/>
      <c r="SHY8" s="101"/>
      <c r="SHZ8" s="46"/>
      <c r="SIA8" s="95"/>
      <c r="SIB8" s="95"/>
      <c r="SIC8" s="95"/>
      <c r="SID8" s="95"/>
      <c r="SIE8" s="95"/>
      <c r="SIF8" s="95"/>
      <c r="SIG8" s="95"/>
      <c r="SIH8" s="95"/>
      <c r="SII8" s="95"/>
      <c r="SIJ8" s="95"/>
      <c r="SIK8" s="95"/>
      <c r="SIL8" s="101"/>
      <c r="SIM8" s="46"/>
      <c r="SIN8" s="95"/>
      <c r="SIO8" s="95"/>
      <c r="SIP8" s="95"/>
      <c r="SIQ8" s="95"/>
      <c r="SIR8" s="95"/>
      <c r="SIS8" s="95"/>
      <c r="SIT8" s="95"/>
      <c r="SIU8" s="95"/>
      <c r="SIV8" s="95"/>
      <c r="SIW8" s="95"/>
      <c r="SIX8" s="95"/>
      <c r="SIY8" s="101"/>
      <c r="SIZ8" s="46"/>
      <c r="SJA8" s="95"/>
      <c r="SJB8" s="95"/>
      <c r="SJC8" s="95"/>
      <c r="SJD8" s="95"/>
      <c r="SJE8" s="95"/>
      <c r="SJF8" s="95"/>
      <c r="SJG8" s="95"/>
      <c r="SJH8" s="95"/>
      <c r="SJI8" s="95"/>
      <c r="SJJ8" s="95"/>
      <c r="SJK8" s="95"/>
      <c r="SJL8" s="101"/>
      <c r="SJM8" s="46"/>
      <c r="SJN8" s="95"/>
      <c r="SJO8" s="95"/>
      <c r="SJP8" s="95"/>
      <c r="SJQ8" s="95"/>
      <c r="SJR8" s="95"/>
      <c r="SJS8" s="95"/>
      <c r="SJT8" s="95"/>
      <c r="SJU8" s="95"/>
      <c r="SJV8" s="95"/>
      <c r="SJW8" s="95"/>
      <c r="SJX8" s="95"/>
      <c r="SJY8" s="101"/>
      <c r="SJZ8" s="46"/>
      <c r="SKA8" s="95"/>
      <c r="SKB8" s="95"/>
      <c r="SKC8" s="95"/>
      <c r="SKD8" s="95"/>
      <c r="SKE8" s="95"/>
      <c r="SKF8" s="95"/>
      <c r="SKG8" s="95"/>
      <c r="SKH8" s="95"/>
      <c r="SKI8" s="95"/>
      <c r="SKJ8" s="95"/>
      <c r="SKK8" s="95"/>
      <c r="SKL8" s="101"/>
      <c r="SKM8" s="46"/>
      <c r="SKN8" s="95"/>
      <c r="SKO8" s="95"/>
      <c r="SKP8" s="95"/>
      <c r="SKQ8" s="95"/>
      <c r="SKR8" s="95"/>
      <c r="SKS8" s="95"/>
      <c r="SKT8" s="95"/>
      <c r="SKU8" s="95"/>
      <c r="SKV8" s="95"/>
      <c r="SKW8" s="95"/>
      <c r="SKX8" s="95"/>
      <c r="SKY8" s="101"/>
      <c r="SKZ8" s="46"/>
      <c r="SLA8" s="95"/>
      <c r="SLB8" s="95"/>
      <c r="SLC8" s="95"/>
      <c r="SLD8" s="95"/>
      <c r="SLE8" s="95"/>
      <c r="SLF8" s="95"/>
      <c r="SLG8" s="95"/>
      <c r="SLH8" s="95"/>
      <c r="SLI8" s="95"/>
      <c r="SLJ8" s="95"/>
      <c r="SLK8" s="95"/>
      <c r="SLL8" s="101"/>
      <c r="SLM8" s="46"/>
      <c r="SLN8" s="95"/>
      <c r="SLO8" s="95"/>
      <c r="SLP8" s="95"/>
      <c r="SLQ8" s="95"/>
      <c r="SLR8" s="95"/>
      <c r="SLS8" s="95"/>
      <c r="SLT8" s="95"/>
      <c r="SLU8" s="95"/>
      <c r="SLV8" s="95"/>
      <c r="SLW8" s="95"/>
      <c r="SLX8" s="95"/>
      <c r="SLY8" s="101"/>
      <c r="SLZ8" s="46"/>
      <c r="SMA8" s="95"/>
      <c r="SMB8" s="95"/>
      <c r="SMC8" s="95"/>
      <c r="SMD8" s="95"/>
      <c r="SME8" s="95"/>
      <c r="SMF8" s="95"/>
      <c r="SMG8" s="95"/>
      <c r="SMH8" s="95"/>
      <c r="SMI8" s="95"/>
      <c r="SMJ8" s="95"/>
      <c r="SMK8" s="95"/>
      <c r="SML8" s="101"/>
      <c r="SMM8" s="46"/>
      <c r="SMN8" s="95"/>
      <c r="SMO8" s="95"/>
      <c r="SMP8" s="95"/>
      <c r="SMQ8" s="95"/>
      <c r="SMR8" s="95"/>
      <c r="SMS8" s="95"/>
      <c r="SMT8" s="95"/>
      <c r="SMU8" s="95"/>
      <c r="SMV8" s="95"/>
      <c r="SMW8" s="95"/>
      <c r="SMX8" s="95"/>
      <c r="SMY8" s="101"/>
      <c r="SMZ8" s="46"/>
      <c r="SNA8" s="95"/>
      <c r="SNB8" s="95"/>
      <c r="SNC8" s="95"/>
      <c r="SND8" s="95"/>
      <c r="SNE8" s="95"/>
      <c r="SNF8" s="95"/>
      <c r="SNG8" s="95"/>
      <c r="SNH8" s="95"/>
      <c r="SNI8" s="95"/>
      <c r="SNJ8" s="95"/>
      <c r="SNK8" s="95"/>
      <c r="SNL8" s="101"/>
      <c r="SNM8" s="46"/>
      <c r="SNN8" s="95"/>
      <c r="SNO8" s="95"/>
      <c r="SNP8" s="95"/>
      <c r="SNQ8" s="95"/>
      <c r="SNR8" s="95"/>
      <c r="SNS8" s="95"/>
      <c r="SNT8" s="95"/>
      <c r="SNU8" s="95"/>
      <c r="SNV8" s="95"/>
      <c r="SNW8" s="95"/>
      <c r="SNX8" s="95"/>
      <c r="SNY8" s="101"/>
      <c r="SNZ8" s="46"/>
      <c r="SOA8" s="95"/>
      <c r="SOB8" s="95"/>
      <c r="SOC8" s="95"/>
      <c r="SOD8" s="95"/>
      <c r="SOE8" s="95"/>
      <c r="SOF8" s="95"/>
      <c r="SOG8" s="95"/>
      <c r="SOH8" s="95"/>
      <c r="SOI8" s="95"/>
      <c r="SOJ8" s="95"/>
      <c r="SOK8" s="95"/>
      <c r="SOL8" s="101"/>
      <c r="SOM8" s="46"/>
      <c r="SON8" s="95"/>
      <c r="SOO8" s="95"/>
      <c r="SOP8" s="95"/>
      <c r="SOQ8" s="95"/>
      <c r="SOR8" s="95"/>
      <c r="SOS8" s="95"/>
      <c r="SOT8" s="95"/>
      <c r="SOU8" s="95"/>
      <c r="SOV8" s="95"/>
      <c r="SOW8" s="95"/>
      <c r="SOX8" s="95"/>
      <c r="SOY8" s="101"/>
      <c r="SOZ8" s="46"/>
      <c r="SPA8" s="95"/>
      <c r="SPB8" s="95"/>
      <c r="SPC8" s="95"/>
      <c r="SPD8" s="95"/>
      <c r="SPE8" s="95"/>
      <c r="SPF8" s="95"/>
      <c r="SPG8" s="95"/>
      <c r="SPH8" s="95"/>
      <c r="SPI8" s="95"/>
      <c r="SPJ8" s="95"/>
      <c r="SPK8" s="95"/>
      <c r="SPL8" s="101"/>
      <c r="SPM8" s="46"/>
      <c r="SPN8" s="95"/>
      <c r="SPO8" s="95"/>
      <c r="SPP8" s="95"/>
      <c r="SPQ8" s="95"/>
      <c r="SPR8" s="95"/>
      <c r="SPS8" s="95"/>
      <c r="SPT8" s="95"/>
      <c r="SPU8" s="95"/>
      <c r="SPV8" s="95"/>
      <c r="SPW8" s="95"/>
      <c r="SPX8" s="95"/>
      <c r="SPY8" s="101"/>
      <c r="SPZ8" s="46"/>
      <c r="SQA8" s="95"/>
      <c r="SQB8" s="95"/>
      <c r="SQC8" s="95"/>
      <c r="SQD8" s="95"/>
      <c r="SQE8" s="95"/>
      <c r="SQF8" s="95"/>
      <c r="SQG8" s="95"/>
      <c r="SQH8" s="95"/>
      <c r="SQI8" s="95"/>
      <c r="SQJ8" s="95"/>
      <c r="SQK8" s="95"/>
      <c r="SQL8" s="101"/>
      <c r="SQM8" s="46"/>
      <c r="SQN8" s="95"/>
      <c r="SQO8" s="95"/>
      <c r="SQP8" s="95"/>
      <c r="SQQ8" s="95"/>
      <c r="SQR8" s="95"/>
      <c r="SQS8" s="95"/>
      <c r="SQT8" s="95"/>
      <c r="SQU8" s="95"/>
      <c r="SQV8" s="95"/>
      <c r="SQW8" s="95"/>
      <c r="SQX8" s="95"/>
      <c r="SQY8" s="101"/>
      <c r="SQZ8" s="46"/>
      <c r="SRA8" s="95"/>
      <c r="SRB8" s="95"/>
      <c r="SRC8" s="95"/>
      <c r="SRD8" s="95"/>
      <c r="SRE8" s="95"/>
      <c r="SRF8" s="95"/>
      <c r="SRG8" s="95"/>
      <c r="SRH8" s="95"/>
      <c r="SRI8" s="95"/>
      <c r="SRJ8" s="95"/>
      <c r="SRK8" s="95"/>
      <c r="SRL8" s="101"/>
      <c r="SRM8" s="46"/>
      <c r="SRN8" s="95"/>
      <c r="SRO8" s="95"/>
      <c r="SRP8" s="95"/>
      <c r="SRQ8" s="95"/>
      <c r="SRR8" s="95"/>
      <c r="SRS8" s="95"/>
      <c r="SRT8" s="95"/>
      <c r="SRU8" s="95"/>
      <c r="SRV8" s="95"/>
      <c r="SRW8" s="95"/>
      <c r="SRX8" s="95"/>
      <c r="SRY8" s="101"/>
      <c r="SRZ8" s="46"/>
      <c r="SSA8" s="95"/>
      <c r="SSB8" s="95"/>
      <c r="SSC8" s="95"/>
      <c r="SSD8" s="95"/>
      <c r="SSE8" s="95"/>
      <c r="SSF8" s="95"/>
      <c r="SSG8" s="95"/>
      <c r="SSH8" s="95"/>
      <c r="SSI8" s="95"/>
      <c r="SSJ8" s="95"/>
      <c r="SSK8" s="95"/>
      <c r="SSL8" s="101"/>
      <c r="SSM8" s="46"/>
      <c r="SSN8" s="95"/>
      <c r="SSO8" s="95"/>
      <c r="SSP8" s="95"/>
      <c r="SSQ8" s="95"/>
      <c r="SSR8" s="95"/>
      <c r="SSS8" s="95"/>
      <c r="SST8" s="95"/>
      <c r="SSU8" s="95"/>
      <c r="SSV8" s="95"/>
      <c r="SSW8" s="95"/>
      <c r="SSX8" s="95"/>
      <c r="SSY8" s="101"/>
      <c r="SSZ8" s="46"/>
      <c r="STA8" s="95"/>
      <c r="STB8" s="95"/>
      <c r="STC8" s="95"/>
      <c r="STD8" s="95"/>
      <c r="STE8" s="95"/>
      <c r="STF8" s="95"/>
      <c r="STG8" s="95"/>
      <c r="STH8" s="95"/>
      <c r="STI8" s="95"/>
      <c r="STJ8" s="95"/>
      <c r="STK8" s="95"/>
      <c r="STL8" s="101"/>
      <c r="STM8" s="46"/>
      <c r="STN8" s="95"/>
      <c r="STO8" s="95"/>
      <c r="STP8" s="95"/>
      <c r="STQ8" s="95"/>
      <c r="STR8" s="95"/>
      <c r="STS8" s="95"/>
      <c r="STT8" s="95"/>
      <c r="STU8" s="95"/>
      <c r="STV8" s="95"/>
      <c r="STW8" s="95"/>
      <c r="STX8" s="95"/>
      <c r="STY8" s="101"/>
      <c r="STZ8" s="46"/>
      <c r="SUA8" s="95"/>
      <c r="SUB8" s="95"/>
      <c r="SUC8" s="95"/>
      <c r="SUD8" s="95"/>
      <c r="SUE8" s="95"/>
      <c r="SUF8" s="95"/>
      <c r="SUG8" s="95"/>
      <c r="SUH8" s="95"/>
      <c r="SUI8" s="95"/>
      <c r="SUJ8" s="95"/>
      <c r="SUK8" s="95"/>
      <c r="SUL8" s="101"/>
      <c r="SUM8" s="46"/>
      <c r="SUN8" s="95"/>
      <c r="SUO8" s="95"/>
      <c r="SUP8" s="95"/>
      <c r="SUQ8" s="95"/>
      <c r="SUR8" s="95"/>
      <c r="SUS8" s="95"/>
      <c r="SUT8" s="95"/>
      <c r="SUU8" s="95"/>
      <c r="SUV8" s="95"/>
      <c r="SUW8" s="95"/>
      <c r="SUX8" s="95"/>
      <c r="SUY8" s="101"/>
      <c r="SUZ8" s="46"/>
      <c r="SVA8" s="95"/>
      <c r="SVB8" s="95"/>
      <c r="SVC8" s="95"/>
      <c r="SVD8" s="95"/>
      <c r="SVE8" s="95"/>
      <c r="SVF8" s="95"/>
      <c r="SVG8" s="95"/>
      <c r="SVH8" s="95"/>
      <c r="SVI8" s="95"/>
      <c r="SVJ8" s="95"/>
      <c r="SVK8" s="95"/>
      <c r="SVL8" s="101"/>
      <c r="SVM8" s="46"/>
      <c r="SVN8" s="95"/>
      <c r="SVO8" s="95"/>
      <c r="SVP8" s="95"/>
      <c r="SVQ8" s="95"/>
      <c r="SVR8" s="95"/>
      <c r="SVS8" s="95"/>
      <c r="SVT8" s="95"/>
      <c r="SVU8" s="95"/>
      <c r="SVV8" s="95"/>
      <c r="SVW8" s="95"/>
      <c r="SVX8" s="95"/>
      <c r="SVY8" s="101"/>
      <c r="SVZ8" s="46"/>
      <c r="SWA8" s="95"/>
      <c r="SWB8" s="95"/>
      <c r="SWC8" s="95"/>
      <c r="SWD8" s="95"/>
      <c r="SWE8" s="95"/>
      <c r="SWF8" s="95"/>
      <c r="SWG8" s="95"/>
      <c r="SWH8" s="95"/>
      <c r="SWI8" s="95"/>
      <c r="SWJ8" s="95"/>
      <c r="SWK8" s="95"/>
      <c r="SWL8" s="101"/>
      <c r="SWM8" s="46"/>
      <c r="SWN8" s="95"/>
      <c r="SWO8" s="95"/>
      <c r="SWP8" s="95"/>
      <c r="SWQ8" s="95"/>
      <c r="SWR8" s="95"/>
      <c r="SWS8" s="95"/>
      <c r="SWT8" s="95"/>
      <c r="SWU8" s="95"/>
      <c r="SWV8" s="95"/>
      <c r="SWW8" s="95"/>
      <c r="SWX8" s="95"/>
      <c r="SWY8" s="101"/>
      <c r="SWZ8" s="46"/>
      <c r="SXA8" s="95"/>
      <c r="SXB8" s="95"/>
      <c r="SXC8" s="95"/>
      <c r="SXD8" s="95"/>
      <c r="SXE8" s="95"/>
      <c r="SXF8" s="95"/>
      <c r="SXG8" s="95"/>
      <c r="SXH8" s="95"/>
      <c r="SXI8" s="95"/>
      <c r="SXJ8" s="95"/>
      <c r="SXK8" s="95"/>
      <c r="SXL8" s="101"/>
      <c r="SXM8" s="46"/>
      <c r="SXN8" s="95"/>
      <c r="SXO8" s="95"/>
      <c r="SXP8" s="95"/>
      <c r="SXQ8" s="95"/>
      <c r="SXR8" s="95"/>
      <c r="SXS8" s="95"/>
      <c r="SXT8" s="95"/>
      <c r="SXU8" s="95"/>
      <c r="SXV8" s="95"/>
      <c r="SXW8" s="95"/>
      <c r="SXX8" s="95"/>
      <c r="SXY8" s="101"/>
      <c r="SXZ8" s="46"/>
      <c r="SYA8" s="95"/>
      <c r="SYB8" s="95"/>
      <c r="SYC8" s="95"/>
      <c r="SYD8" s="95"/>
      <c r="SYE8" s="95"/>
      <c r="SYF8" s="95"/>
      <c r="SYG8" s="95"/>
      <c r="SYH8" s="95"/>
      <c r="SYI8" s="95"/>
      <c r="SYJ8" s="95"/>
      <c r="SYK8" s="95"/>
      <c r="SYL8" s="101"/>
      <c r="SYM8" s="46"/>
      <c r="SYN8" s="95"/>
      <c r="SYO8" s="95"/>
      <c r="SYP8" s="95"/>
      <c r="SYQ8" s="95"/>
      <c r="SYR8" s="95"/>
      <c r="SYS8" s="95"/>
      <c r="SYT8" s="95"/>
      <c r="SYU8" s="95"/>
      <c r="SYV8" s="95"/>
      <c r="SYW8" s="95"/>
      <c r="SYX8" s="95"/>
      <c r="SYY8" s="101"/>
      <c r="SYZ8" s="46"/>
      <c r="SZA8" s="95"/>
      <c r="SZB8" s="95"/>
      <c r="SZC8" s="95"/>
      <c r="SZD8" s="95"/>
      <c r="SZE8" s="95"/>
      <c r="SZF8" s="95"/>
      <c r="SZG8" s="95"/>
      <c r="SZH8" s="95"/>
      <c r="SZI8" s="95"/>
      <c r="SZJ8" s="95"/>
      <c r="SZK8" s="95"/>
      <c r="SZL8" s="101"/>
      <c r="SZM8" s="46"/>
      <c r="SZN8" s="95"/>
      <c r="SZO8" s="95"/>
      <c r="SZP8" s="95"/>
      <c r="SZQ8" s="95"/>
      <c r="SZR8" s="95"/>
      <c r="SZS8" s="95"/>
      <c r="SZT8" s="95"/>
      <c r="SZU8" s="95"/>
      <c r="SZV8" s="95"/>
      <c r="SZW8" s="95"/>
      <c r="SZX8" s="95"/>
      <c r="SZY8" s="101"/>
      <c r="SZZ8" s="46"/>
      <c r="TAA8" s="95"/>
      <c r="TAB8" s="95"/>
      <c r="TAC8" s="95"/>
      <c r="TAD8" s="95"/>
      <c r="TAE8" s="95"/>
      <c r="TAF8" s="95"/>
      <c r="TAG8" s="95"/>
      <c r="TAH8" s="95"/>
      <c r="TAI8" s="95"/>
      <c r="TAJ8" s="95"/>
      <c r="TAK8" s="95"/>
      <c r="TAL8" s="101"/>
      <c r="TAM8" s="46"/>
      <c r="TAN8" s="95"/>
      <c r="TAO8" s="95"/>
      <c r="TAP8" s="95"/>
      <c r="TAQ8" s="95"/>
      <c r="TAR8" s="95"/>
      <c r="TAS8" s="95"/>
      <c r="TAT8" s="95"/>
      <c r="TAU8" s="95"/>
      <c r="TAV8" s="95"/>
      <c r="TAW8" s="95"/>
      <c r="TAX8" s="95"/>
      <c r="TAY8" s="101"/>
      <c r="TAZ8" s="46"/>
      <c r="TBA8" s="95"/>
      <c r="TBB8" s="95"/>
      <c r="TBC8" s="95"/>
      <c r="TBD8" s="95"/>
      <c r="TBE8" s="95"/>
      <c r="TBF8" s="95"/>
      <c r="TBG8" s="95"/>
      <c r="TBH8" s="95"/>
      <c r="TBI8" s="95"/>
      <c r="TBJ8" s="95"/>
      <c r="TBK8" s="95"/>
      <c r="TBL8" s="101"/>
      <c r="TBM8" s="46"/>
      <c r="TBN8" s="95"/>
      <c r="TBO8" s="95"/>
      <c r="TBP8" s="95"/>
      <c r="TBQ8" s="95"/>
      <c r="TBR8" s="95"/>
      <c r="TBS8" s="95"/>
      <c r="TBT8" s="95"/>
      <c r="TBU8" s="95"/>
      <c r="TBV8" s="95"/>
      <c r="TBW8" s="95"/>
      <c r="TBX8" s="95"/>
      <c r="TBY8" s="101"/>
      <c r="TBZ8" s="46"/>
      <c r="TCA8" s="95"/>
      <c r="TCB8" s="95"/>
      <c r="TCC8" s="95"/>
      <c r="TCD8" s="95"/>
      <c r="TCE8" s="95"/>
      <c r="TCF8" s="95"/>
      <c r="TCG8" s="95"/>
      <c r="TCH8" s="95"/>
      <c r="TCI8" s="95"/>
      <c r="TCJ8" s="95"/>
      <c r="TCK8" s="95"/>
      <c r="TCL8" s="101"/>
      <c r="TCM8" s="46"/>
      <c r="TCN8" s="95"/>
      <c r="TCO8" s="95"/>
      <c r="TCP8" s="95"/>
      <c r="TCQ8" s="95"/>
      <c r="TCR8" s="95"/>
      <c r="TCS8" s="95"/>
      <c r="TCT8" s="95"/>
      <c r="TCU8" s="95"/>
      <c r="TCV8" s="95"/>
      <c r="TCW8" s="95"/>
      <c r="TCX8" s="95"/>
      <c r="TCY8" s="101"/>
      <c r="TCZ8" s="46"/>
      <c r="TDA8" s="95"/>
      <c r="TDB8" s="95"/>
      <c r="TDC8" s="95"/>
      <c r="TDD8" s="95"/>
      <c r="TDE8" s="95"/>
      <c r="TDF8" s="95"/>
      <c r="TDG8" s="95"/>
      <c r="TDH8" s="95"/>
      <c r="TDI8" s="95"/>
      <c r="TDJ8" s="95"/>
      <c r="TDK8" s="95"/>
      <c r="TDL8" s="101"/>
      <c r="TDM8" s="46"/>
      <c r="TDN8" s="95"/>
      <c r="TDO8" s="95"/>
      <c r="TDP8" s="95"/>
      <c r="TDQ8" s="95"/>
      <c r="TDR8" s="95"/>
      <c r="TDS8" s="95"/>
      <c r="TDT8" s="95"/>
      <c r="TDU8" s="95"/>
      <c r="TDV8" s="95"/>
      <c r="TDW8" s="95"/>
      <c r="TDX8" s="95"/>
      <c r="TDY8" s="101"/>
      <c r="TDZ8" s="46"/>
      <c r="TEA8" s="95"/>
      <c r="TEB8" s="95"/>
      <c r="TEC8" s="95"/>
      <c r="TED8" s="95"/>
      <c r="TEE8" s="95"/>
      <c r="TEF8" s="95"/>
      <c r="TEG8" s="95"/>
      <c r="TEH8" s="95"/>
      <c r="TEI8" s="95"/>
      <c r="TEJ8" s="95"/>
      <c r="TEK8" s="95"/>
      <c r="TEL8" s="101"/>
      <c r="TEM8" s="46"/>
      <c r="TEN8" s="95"/>
      <c r="TEO8" s="95"/>
      <c r="TEP8" s="95"/>
      <c r="TEQ8" s="95"/>
      <c r="TER8" s="95"/>
      <c r="TES8" s="95"/>
      <c r="TET8" s="95"/>
      <c r="TEU8" s="95"/>
      <c r="TEV8" s="95"/>
      <c r="TEW8" s="95"/>
      <c r="TEX8" s="95"/>
      <c r="TEY8" s="101"/>
      <c r="TEZ8" s="46"/>
      <c r="TFA8" s="95"/>
      <c r="TFB8" s="95"/>
      <c r="TFC8" s="95"/>
      <c r="TFD8" s="95"/>
      <c r="TFE8" s="95"/>
      <c r="TFF8" s="95"/>
      <c r="TFG8" s="95"/>
      <c r="TFH8" s="95"/>
      <c r="TFI8" s="95"/>
      <c r="TFJ8" s="95"/>
      <c r="TFK8" s="95"/>
      <c r="TFL8" s="101"/>
      <c r="TFM8" s="46"/>
      <c r="TFN8" s="95"/>
      <c r="TFO8" s="95"/>
      <c r="TFP8" s="95"/>
      <c r="TFQ8" s="95"/>
      <c r="TFR8" s="95"/>
      <c r="TFS8" s="95"/>
      <c r="TFT8" s="95"/>
      <c r="TFU8" s="95"/>
      <c r="TFV8" s="95"/>
      <c r="TFW8" s="95"/>
      <c r="TFX8" s="95"/>
      <c r="TFY8" s="101"/>
      <c r="TFZ8" s="46"/>
      <c r="TGA8" s="95"/>
      <c r="TGB8" s="95"/>
      <c r="TGC8" s="95"/>
      <c r="TGD8" s="95"/>
      <c r="TGE8" s="95"/>
      <c r="TGF8" s="95"/>
      <c r="TGG8" s="95"/>
      <c r="TGH8" s="95"/>
      <c r="TGI8" s="95"/>
      <c r="TGJ8" s="95"/>
      <c r="TGK8" s="95"/>
      <c r="TGL8" s="101"/>
      <c r="TGM8" s="46"/>
      <c r="TGN8" s="95"/>
      <c r="TGO8" s="95"/>
      <c r="TGP8" s="95"/>
      <c r="TGQ8" s="95"/>
      <c r="TGR8" s="95"/>
      <c r="TGS8" s="95"/>
      <c r="TGT8" s="95"/>
      <c r="TGU8" s="95"/>
      <c r="TGV8" s="95"/>
      <c r="TGW8" s="95"/>
      <c r="TGX8" s="95"/>
      <c r="TGY8" s="101"/>
      <c r="TGZ8" s="46"/>
      <c r="THA8" s="95"/>
      <c r="THB8" s="95"/>
      <c r="THC8" s="95"/>
      <c r="THD8" s="95"/>
      <c r="THE8" s="95"/>
      <c r="THF8" s="95"/>
      <c r="THG8" s="95"/>
      <c r="THH8" s="95"/>
      <c r="THI8" s="95"/>
      <c r="THJ8" s="95"/>
      <c r="THK8" s="95"/>
      <c r="THL8" s="101"/>
      <c r="THM8" s="46"/>
      <c r="THN8" s="95"/>
      <c r="THO8" s="95"/>
      <c r="THP8" s="95"/>
      <c r="THQ8" s="95"/>
      <c r="THR8" s="95"/>
      <c r="THS8" s="95"/>
      <c r="THT8" s="95"/>
      <c r="THU8" s="95"/>
      <c r="THV8" s="95"/>
      <c r="THW8" s="95"/>
      <c r="THX8" s="95"/>
      <c r="THY8" s="101"/>
      <c r="THZ8" s="46"/>
      <c r="TIA8" s="95"/>
      <c r="TIB8" s="95"/>
      <c r="TIC8" s="95"/>
      <c r="TID8" s="95"/>
      <c r="TIE8" s="95"/>
      <c r="TIF8" s="95"/>
      <c r="TIG8" s="95"/>
      <c r="TIH8" s="95"/>
      <c r="TII8" s="95"/>
      <c r="TIJ8" s="95"/>
      <c r="TIK8" s="95"/>
      <c r="TIL8" s="101"/>
      <c r="TIM8" s="46"/>
      <c r="TIN8" s="95"/>
      <c r="TIO8" s="95"/>
      <c r="TIP8" s="95"/>
      <c r="TIQ8" s="95"/>
      <c r="TIR8" s="95"/>
      <c r="TIS8" s="95"/>
      <c r="TIT8" s="95"/>
      <c r="TIU8" s="95"/>
      <c r="TIV8" s="95"/>
      <c r="TIW8" s="95"/>
      <c r="TIX8" s="95"/>
      <c r="TIY8" s="101"/>
      <c r="TIZ8" s="46"/>
      <c r="TJA8" s="95"/>
      <c r="TJB8" s="95"/>
      <c r="TJC8" s="95"/>
      <c r="TJD8" s="95"/>
      <c r="TJE8" s="95"/>
      <c r="TJF8" s="95"/>
      <c r="TJG8" s="95"/>
      <c r="TJH8" s="95"/>
      <c r="TJI8" s="95"/>
      <c r="TJJ8" s="95"/>
      <c r="TJK8" s="95"/>
      <c r="TJL8" s="101"/>
      <c r="TJM8" s="46"/>
      <c r="TJN8" s="95"/>
      <c r="TJO8" s="95"/>
      <c r="TJP8" s="95"/>
      <c r="TJQ8" s="95"/>
      <c r="TJR8" s="95"/>
      <c r="TJS8" s="95"/>
      <c r="TJT8" s="95"/>
      <c r="TJU8" s="95"/>
      <c r="TJV8" s="95"/>
      <c r="TJW8" s="95"/>
      <c r="TJX8" s="95"/>
      <c r="TJY8" s="101"/>
      <c r="TJZ8" s="46"/>
      <c r="TKA8" s="95"/>
      <c r="TKB8" s="95"/>
      <c r="TKC8" s="95"/>
      <c r="TKD8" s="95"/>
      <c r="TKE8" s="95"/>
      <c r="TKF8" s="95"/>
      <c r="TKG8" s="95"/>
      <c r="TKH8" s="95"/>
      <c r="TKI8" s="95"/>
      <c r="TKJ8" s="95"/>
      <c r="TKK8" s="95"/>
      <c r="TKL8" s="101"/>
      <c r="TKM8" s="46"/>
      <c r="TKN8" s="95"/>
      <c r="TKO8" s="95"/>
      <c r="TKP8" s="95"/>
      <c r="TKQ8" s="95"/>
      <c r="TKR8" s="95"/>
      <c r="TKS8" s="95"/>
      <c r="TKT8" s="95"/>
      <c r="TKU8" s="95"/>
      <c r="TKV8" s="95"/>
      <c r="TKW8" s="95"/>
      <c r="TKX8" s="95"/>
      <c r="TKY8" s="101"/>
      <c r="TKZ8" s="46"/>
      <c r="TLA8" s="95"/>
      <c r="TLB8" s="95"/>
      <c r="TLC8" s="95"/>
      <c r="TLD8" s="95"/>
      <c r="TLE8" s="95"/>
      <c r="TLF8" s="95"/>
      <c r="TLG8" s="95"/>
      <c r="TLH8" s="95"/>
      <c r="TLI8" s="95"/>
      <c r="TLJ8" s="95"/>
      <c r="TLK8" s="95"/>
      <c r="TLL8" s="101"/>
      <c r="TLM8" s="46"/>
      <c r="TLN8" s="95"/>
      <c r="TLO8" s="95"/>
      <c r="TLP8" s="95"/>
      <c r="TLQ8" s="95"/>
      <c r="TLR8" s="95"/>
      <c r="TLS8" s="95"/>
      <c r="TLT8" s="95"/>
      <c r="TLU8" s="95"/>
      <c r="TLV8" s="95"/>
      <c r="TLW8" s="95"/>
      <c r="TLX8" s="95"/>
      <c r="TLY8" s="101"/>
      <c r="TLZ8" s="46"/>
      <c r="TMA8" s="95"/>
      <c r="TMB8" s="95"/>
      <c r="TMC8" s="95"/>
      <c r="TMD8" s="95"/>
      <c r="TME8" s="95"/>
      <c r="TMF8" s="95"/>
      <c r="TMG8" s="95"/>
      <c r="TMH8" s="95"/>
      <c r="TMI8" s="95"/>
      <c r="TMJ8" s="95"/>
      <c r="TMK8" s="95"/>
      <c r="TML8" s="101"/>
      <c r="TMM8" s="46"/>
      <c r="TMN8" s="95"/>
      <c r="TMO8" s="95"/>
      <c r="TMP8" s="95"/>
      <c r="TMQ8" s="95"/>
      <c r="TMR8" s="95"/>
      <c r="TMS8" s="95"/>
      <c r="TMT8" s="95"/>
      <c r="TMU8" s="95"/>
      <c r="TMV8" s="95"/>
      <c r="TMW8" s="95"/>
      <c r="TMX8" s="95"/>
      <c r="TMY8" s="101"/>
      <c r="TMZ8" s="46"/>
      <c r="TNA8" s="95"/>
      <c r="TNB8" s="95"/>
      <c r="TNC8" s="95"/>
      <c r="TND8" s="95"/>
      <c r="TNE8" s="95"/>
      <c r="TNF8" s="95"/>
      <c r="TNG8" s="95"/>
      <c r="TNH8" s="95"/>
      <c r="TNI8" s="95"/>
      <c r="TNJ8" s="95"/>
      <c r="TNK8" s="95"/>
      <c r="TNL8" s="101"/>
      <c r="TNM8" s="46"/>
      <c r="TNN8" s="95"/>
      <c r="TNO8" s="95"/>
      <c r="TNP8" s="95"/>
      <c r="TNQ8" s="95"/>
      <c r="TNR8" s="95"/>
      <c r="TNS8" s="95"/>
      <c r="TNT8" s="95"/>
      <c r="TNU8" s="95"/>
      <c r="TNV8" s="95"/>
      <c r="TNW8" s="95"/>
      <c r="TNX8" s="95"/>
      <c r="TNY8" s="101"/>
      <c r="TNZ8" s="46"/>
      <c r="TOA8" s="95"/>
      <c r="TOB8" s="95"/>
      <c r="TOC8" s="95"/>
      <c r="TOD8" s="95"/>
      <c r="TOE8" s="95"/>
      <c r="TOF8" s="95"/>
      <c r="TOG8" s="95"/>
      <c r="TOH8" s="95"/>
      <c r="TOI8" s="95"/>
      <c r="TOJ8" s="95"/>
      <c r="TOK8" s="95"/>
      <c r="TOL8" s="101"/>
      <c r="TOM8" s="46"/>
      <c r="TON8" s="95"/>
      <c r="TOO8" s="95"/>
      <c r="TOP8" s="95"/>
      <c r="TOQ8" s="95"/>
      <c r="TOR8" s="95"/>
      <c r="TOS8" s="95"/>
      <c r="TOT8" s="95"/>
      <c r="TOU8" s="95"/>
      <c r="TOV8" s="95"/>
      <c r="TOW8" s="95"/>
      <c r="TOX8" s="95"/>
      <c r="TOY8" s="101"/>
      <c r="TOZ8" s="46"/>
      <c r="TPA8" s="95"/>
      <c r="TPB8" s="95"/>
      <c r="TPC8" s="95"/>
      <c r="TPD8" s="95"/>
      <c r="TPE8" s="95"/>
      <c r="TPF8" s="95"/>
      <c r="TPG8" s="95"/>
      <c r="TPH8" s="95"/>
      <c r="TPI8" s="95"/>
      <c r="TPJ8" s="95"/>
      <c r="TPK8" s="95"/>
      <c r="TPL8" s="101"/>
      <c r="TPM8" s="46"/>
      <c r="TPN8" s="95"/>
      <c r="TPO8" s="95"/>
      <c r="TPP8" s="95"/>
      <c r="TPQ8" s="95"/>
      <c r="TPR8" s="95"/>
      <c r="TPS8" s="95"/>
      <c r="TPT8" s="95"/>
      <c r="TPU8" s="95"/>
      <c r="TPV8" s="95"/>
      <c r="TPW8" s="95"/>
      <c r="TPX8" s="95"/>
      <c r="TPY8" s="101"/>
      <c r="TPZ8" s="46"/>
      <c r="TQA8" s="95"/>
      <c r="TQB8" s="95"/>
      <c r="TQC8" s="95"/>
      <c r="TQD8" s="95"/>
      <c r="TQE8" s="95"/>
      <c r="TQF8" s="95"/>
      <c r="TQG8" s="95"/>
      <c r="TQH8" s="95"/>
      <c r="TQI8" s="95"/>
      <c r="TQJ8" s="95"/>
      <c r="TQK8" s="95"/>
      <c r="TQL8" s="101"/>
      <c r="TQM8" s="46"/>
      <c r="TQN8" s="95"/>
      <c r="TQO8" s="95"/>
      <c r="TQP8" s="95"/>
      <c r="TQQ8" s="95"/>
      <c r="TQR8" s="95"/>
      <c r="TQS8" s="95"/>
      <c r="TQT8" s="95"/>
      <c r="TQU8" s="95"/>
      <c r="TQV8" s="95"/>
      <c r="TQW8" s="95"/>
      <c r="TQX8" s="95"/>
      <c r="TQY8" s="101"/>
      <c r="TQZ8" s="46"/>
      <c r="TRA8" s="95"/>
      <c r="TRB8" s="95"/>
      <c r="TRC8" s="95"/>
      <c r="TRD8" s="95"/>
      <c r="TRE8" s="95"/>
      <c r="TRF8" s="95"/>
      <c r="TRG8" s="95"/>
      <c r="TRH8" s="95"/>
      <c r="TRI8" s="95"/>
      <c r="TRJ8" s="95"/>
      <c r="TRK8" s="95"/>
      <c r="TRL8" s="101"/>
      <c r="TRM8" s="46"/>
      <c r="TRN8" s="95"/>
      <c r="TRO8" s="95"/>
      <c r="TRP8" s="95"/>
      <c r="TRQ8" s="95"/>
      <c r="TRR8" s="95"/>
      <c r="TRS8" s="95"/>
      <c r="TRT8" s="95"/>
      <c r="TRU8" s="95"/>
      <c r="TRV8" s="95"/>
      <c r="TRW8" s="95"/>
      <c r="TRX8" s="95"/>
      <c r="TRY8" s="101"/>
      <c r="TRZ8" s="46"/>
      <c r="TSA8" s="95"/>
      <c r="TSB8" s="95"/>
      <c r="TSC8" s="95"/>
      <c r="TSD8" s="95"/>
      <c r="TSE8" s="95"/>
      <c r="TSF8" s="95"/>
      <c r="TSG8" s="95"/>
      <c r="TSH8" s="95"/>
      <c r="TSI8" s="95"/>
      <c r="TSJ8" s="95"/>
      <c r="TSK8" s="95"/>
      <c r="TSL8" s="101"/>
      <c r="TSM8" s="46"/>
      <c r="TSN8" s="95"/>
      <c r="TSO8" s="95"/>
      <c r="TSP8" s="95"/>
      <c r="TSQ8" s="95"/>
      <c r="TSR8" s="95"/>
      <c r="TSS8" s="95"/>
      <c r="TST8" s="95"/>
      <c r="TSU8" s="95"/>
      <c r="TSV8" s="95"/>
      <c r="TSW8" s="95"/>
      <c r="TSX8" s="95"/>
      <c r="TSY8" s="101"/>
      <c r="TSZ8" s="46"/>
      <c r="TTA8" s="95"/>
      <c r="TTB8" s="95"/>
      <c r="TTC8" s="95"/>
      <c r="TTD8" s="95"/>
      <c r="TTE8" s="95"/>
      <c r="TTF8" s="95"/>
      <c r="TTG8" s="95"/>
      <c r="TTH8" s="95"/>
      <c r="TTI8" s="95"/>
      <c r="TTJ8" s="95"/>
      <c r="TTK8" s="95"/>
      <c r="TTL8" s="101"/>
      <c r="TTM8" s="46"/>
      <c r="TTN8" s="95"/>
      <c r="TTO8" s="95"/>
      <c r="TTP8" s="95"/>
      <c r="TTQ8" s="95"/>
      <c r="TTR8" s="95"/>
      <c r="TTS8" s="95"/>
      <c r="TTT8" s="95"/>
      <c r="TTU8" s="95"/>
      <c r="TTV8" s="95"/>
      <c r="TTW8" s="95"/>
      <c r="TTX8" s="95"/>
      <c r="TTY8" s="101"/>
      <c r="TTZ8" s="46"/>
      <c r="TUA8" s="95"/>
      <c r="TUB8" s="95"/>
      <c r="TUC8" s="95"/>
      <c r="TUD8" s="95"/>
      <c r="TUE8" s="95"/>
      <c r="TUF8" s="95"/>
      <c r="TUG8" s="95"/>
      <c r="TUH8" s="95"/>
      <c r="TUI8" s="95"/>
      <c r="TUJ8" s="95"/>
      <c r="TUK8" s="95"/>
      <c r="TUL8" s="101"/>
      <c r="TUM8" s="46"/>
      <c r="TUN8" s="95"/>
      <c r="TUO8" s="95"/>
      <c r="TUP8" s="95"/>
      <c r="TUQ8" s="95"/>
      <c r="TUR8" s="95"/>
      <c r="TUS8" s="95"/>
      <c r="TUT8" s="95"/>
      <c r="TUU8" s="95"/>
      <c r="TUV8" s="95"/>
      <c r="TUW8" s="95"/>
      <c r="TUX8" s="95"/>
      <c r="TUY8" s="101"/>
      <c r="TUZ8" s="46"/>
      <c r="TVA8" s="95"/>
      <c r="TVB8" s="95"/>
      <c r="TVC8" s="95"/>
      <c r="TVD8" s="95"/>
      <c r="TVE8" s="95"/>
      <c r="TVF8" s="95"/>
      <c r="TVG8" s="95"/>
      <c r="TVH8" s="95"/>
      <c r="TVI8" s="95"/>
      <c r="TVJ8" s="95"/>
      <c r="TVK8" s="95"/>
      <c r="TVL8" s="101"/>
      <c r="TVM8" s="46"/>
      <c r="TVN8" s="95"/>
      <c r="TVO8" s="95"/>
      <c r="TVP8" s="95"/>
      <c r="TVQ8" s="95"/>
      <c r="TVR8" s="95"/>
      <c r="TVS8" s="95"/>
      <c r="TVT8" s="95"/>
      <c r="TVU8" s="95"/>
      <c r="TVV8" s="95"/>
      <c r="TVW8" s="95"/>
      <c r="TVX8" s="95"/>
      <c r="TVY8" s="101"/>
      <c r="TVZ8" s="46"/>
      <c r="TWA8" s="95"/>
      <c r="TWB8" s="95"/>
      <c r="TWC8" s="95"/>
      <c r="TWD8" s="95"/>
      <c r="TWE8" s="95"/>
      <c r="TWF8" s="95"/>
      <c r="TWG8" s="95"/>
      <c r="TWH8" s="95"/>
      <c r="TWI8" s="95"/>
      <c r="TWJ8" s="95"/>
      <c r="TWK8" s="95"/>
      <c r="TWL8" s="101"/>
      <c r="TWM8" s="46"/>
      <c r="TWN8" s="95"/>
      <c r="TWO8" s="95"/>
      <c r="TWP8" s="95"/>
      <c r="TWQ8" s="95"/>
      <c r="TWR8" s="95"/>
      <c r="TWS8" s="95"/>
      <c r="TWT8" s="95"/>
      <c r="TWU8" s="95"/>
      <c r="TWV8" s="95"/>
      <c r="TWW8" s="95"/>
      <c r="TWX8" s="95"/>
      <c r="TWY8" s="101"/>
      <c r="TWZ8" s="46"/>
      <c r="TXA8" s="95"/>
      <c r="TXB8" s="95"/>
      <c r="TXC8" s="95"/>
      <c r="TXD8" s="95"/>
      <c r="TXE8" s="95"/>
      <c r="TXF8" s="95"/>
      <c r="TXG8" s="95"/>
      <c r="TXH8" s="95"/>
      <c r="TXI8" s="95"/>
      <c r="TXJ8" s="95"/>
      <c r="TXK8" s="95"/>
      <c r="TXL8" s="101"/>
      <c r="TXM8" s="46"/>
      <c r="TXN8" s="95"/>
      <c r="TXO8" s="95"/>
      <c r="TXP8" s="95"/>
      <c r="TXQ8" s="95"/>
      <c r="TXR8" s="95"/>
      <c r="TXS8" s="95"/>
      <c r="TXT8" s="95"/>
      <c r="TXU8" s="95"/>
      <c r="TXV8" s="95"/>
      <c r="TXW8" s="95"/>
      <c r="TXX8" s="95"/>
      <c r="TXY8" s="101"/>
      <c r="TXZ8" s="46"/>
      <c r="TYA8" s="95"/>
      <c r="TYB8" s="95"/>
      <c r="TYC8" s="95"/>
      <c r="TYD8" s="95"/>
      <c r="TYE8" s="95"/>
      <c r="TYF8" s="95"/>
      <c r="TYG8" s="95"/>
      <c r="TYH8" s="95"/>
      <c r="TYI8" s="95"/>
      <c r="TYJ8" s="95"/>
      <c r="TYK8" s="95"/>
      <c r="TYL8" s="101"/>
      <c r="TYM8" s="46"/>
      <c r="TYN8" s="95"/>
      <c r="TYO8" s="95"/>
      <c r="TYP8" s="95"/>
      <c r="TYQ8" s="95"/>
      <c r="TYR8" s="95"/>
      <c r="TYS8" s="95"/>
      <c r="TYT8" s="95"/>
      <c r="TYU8" s="95"/>
      <c r="TYV8" s="95"/>
      <c r="TYW8" s="95"/>
      <c r="TYX8" s="95"/>
      <c r="TYY8" s="101"/>
      <c r="TYZ8" s="46"/>
      <c r="TZA8" s="95"/>
      <c r="TZB8" s="95"/>
      <c r="TZC8" s="95"/>
      <c r="TZD8" s="95"/>
      <c r="TZE8" s="95"/>
      <c r="TZF8" s="95"/>
      <c r="TZG8" s="95"/>
      <c r="TZH8" s="95"/>
      <c r="TZI8" s="95"/>
      <c r="TZJ8" s="95"/>
      <c r="TZK8" s="95"/>
      <c r="TZL8" s="101"/>
      <c r="TZM8" s="46"/>
      <c r="TZN8" s="95"/>
      <c r="TZO8" s="95"/>
      <c r="TZP8" s="95"/>
      <c r="TZQ8" s="95"/>
      <c r="TZR8" s="95"/>
      <c r="TZS8" s="95"/>
      <c r="TZT8" s="95"/>
      <c r="TZU8" s="95"/>
      <c r="TZV8" s="95"/>
      <c r="TZW8" s="95"/>
      <c r="TZX8" s="95"/>
      <c r="TZY8" s="101"/>
      <c r="TZZ8" s="46"/>
      <c r="UAA8" s="95"/>
      <c r="UAB8" s="95"/>
      <c r="UAC8" s="95"/>
      <c r="UAD8" s="95"/>
      <c r="UAE8" s="95"/>
      <c r="UAF8" s="95"/>
      <c r="UAG8" s="95"/>
      <c r="UAH8" s="95"/>
      <c r="UAI8" s="95"/>
      <c r="UAJ8" s="95"/>
      <c r="UAK8" s="95"/>
      <c r="UAL8" s="101"/>
      <c r="UAM8" s="46"/>
      <c r="UAN8" s="95"/>
      <c r="UAO8" s="95"/>
      <c r="UAP8" s="95"/>
      <c r="UAQ8" s="95"/>
      <c r="UAR8" s="95"/>
      <c r="UAS8" s="95"/>
      <c r="UAT8" s="95"/>
      <c r="UAU8" s="95"/>
      <c r="UAV8" s="95"/>
      <c r="UAW8" s="95"/>
      <c r="UAX8" s="95"/>
      <c r="UAY8" s="101"/>
      <c r="UAZ8" s="46"/>
      <c r="UBA8" s="95"/>
      <c r="UBB8" s="95"/>
      <c r="UBC8" s="95"/>
      <c r="UBD8" s="95"/>
      <c r="UBE8" s="95"/>
      <c r="UBF8" s="95"/>
      <c r="UBG8" s="95"/>
      <c r="UBH8" s="95"/>
      <c r="UBI8" s="95"/>
      <c r="UBJ8" s="95"/>
      <c r="UBK8" s="95"/>
      <c r="UBL8" s="101"/>
      <c r="UBM8" s="46"/>
      <c r="UBN8" s="95"/>
      <c r="UBO8" s="95"/>
      <c r="UBP8" s="95"/>
      <c r="UBQ8" s="95"/>
      <c r="UBR8" s="95"/>
      <c r="UBS8" s="95"/>
      <c r="UBT8" s="95"/>
      <c r="UBU8" s="95"/>
      <c r="UBV8" s="95"/>
      <c r="UBW8" s="95"/>
      <c r="UBX8" s="95"/>
      <c r="UBY8" s="101"/>
      <c r="UBZ8" s="46"/>
      <c r="UCA8" s="95"/>
      <c r="UCB8" s="95"/>
      <c r="UCC8" s="95"/>
      <c r="UCD8" s="95"/>
      <c r="UCE8" s="95"/>
      <c r="UCF8" s="95"/>
      <c r="UCG8" s="95"/>
      <c r="UCH8" s="95"/>
      <c r="UCI8" s="95"/>
      <c r="UCJ8" s="95"/>
      <c r="UCK8" s="95"/>
      <c r="UCL8" s="101"/>
      <c r="UCM8" s="46"/>
      <c r="UCN8" s="95"/>
      <c r="UCO8" s="95"/>
      <c r="UCP8" s="95"/>
      <c r="UCQ8" s="95"/>
      <c r="UCR8" s="95"/>
      <c r="UCS8" s="95"/>
      <c r="UCT8" s="95"/>
      <c r="UCU8" s="95"/>
      <c r="UCV8" s="95"/>
      <c r="UCW8" s="95"/>
      <c r="UCX8" s="95"/>
      <c r="UCY8" s="101"/>
      <c r="UCZ8" s="46"/>
      <c r="UDA8" s="95"/>
      <c r="UDB8" s="95"/>
      <c r="UDC8" s="95"/>
      <c r="UDD8" s="95"/>
      <c r="UDE8" s="95"/>
      <c r="UDF8" s="95"/>
      <c r="UDG8" s="95"/>
      <c r="UDH8" s="95"/>
      <c r="UDI8" s="95"/>
      <c r="UDJ8" s="95"/>
      <c r="UDK8" s="95"/>
      <c r="UDL8" s="101"/>
      <c r="UDM8" s="46"/>
      <c r="UDN8" s="95"/>
      <c r="UDO8" s="95"/>
      <c r="UDP8" s="95"/>
      <c r="UDQ8" s="95"/>
      <c r="UDR8" s="95"/>
      <c r="UDS8" s="95"/>
      <c r="UDT8" s="95"/>
      <c r="UDU8" s="95"/>
      <c r="UDV8" s="95"/>
      <c r="UDW8" s="95"/>
      <c r="UDX8" s="95"/>
      <c r="UDY8" s="101"/>
      <c r="UDZ8" s="46"/>
      <c r="UEA8" s="95"/>
      <c r="UEB8" s="95"/>
      <c r="UEC8" s="95"/>
      <c r="UED8" s="95"/>
      <c r="UEE8" s="95"/>
      <c r="UEF8" s="95"/>
      <c r="UEG8" s="95"/>
      <c r="UEH8" s="95"/>
      <c r="UEI8" s="95"/>
      <c r="UEJ8" s="95"/>
      <c r="UEK8" s="95"/>
      <c r="UEL8" s="101"/>
      <c r="UEM8" s="46"/>
      <c r="UEN8" s="95"/>
      <c r="UEO8" s="95"/>
      <c r="UEP8" s="95"/>
      <c r="UEQ8" s="95"/>
      <c r="UER8" s="95"/>
      <c r="UES8" s="95"/>
      <c r="UET8" s="95"/>
      <c r="UEU8" s="95"/>
      <c r="UEV8" s="95"/>
      <c r="UEW8" s="95"/>
      <c r="UEX8" s="95"/>
      <c r="UEY8" s="101"/>
      <c r="UEZ8" s="46"/>
      <c r="UFA8" s="95"/>
      <c r="UFB8" s="95"/>
      <c r="UFC8" s="95"/>
      <c r="UFD8" s="95"/>
      <c r="UFE8" s="95"/>
      <c r="UFF8" s="95"/>
      <c r="UFG8" s="95"/>
      <c r="UFH8" s="95"/>
      <c r="UFI8" s="95"/>
      <c r="UFJ8" s="95"/>
      <c r="UFK8" s="95"/>
      <c r="UFL8" s="101"/>
      <c r="UFM8" s="46"/>
      <c r="UFN8" s="95"/>
      <c r="UFO8" s="95"/>
      <c r="UFP8" s="95"/>
      <c r="UFQ8" s="95"/>
      <c r="UFR8" s="95"/>
      <c r="UFS8" s="95"/>
      <c r="UFT8" s="95"/>
      <c r="UFU8" s="95"/>
      <c r="UFV8" s="95"/>
      <c r="UFW8" s="95"/>
      <c r="UFX8" s="95"/>
      <c r="UFY8" s="101"/>
      <c r="UFZ8" s="46"/>
      <c r="UGA8" s="95"/>
      <c r="UGB8" s="95"/>
      <c r="UGC8" s="95"/>
      <c r="UGD8" s="95"/>
      <c r="UGE8" s="95"/>
      <c r="UGF8" s="95"/>
      <c r="UGG8" s="95"/>
      <c r="UGH8" s="95"/>
      <c r="UGI8" s="95"/>
      <c r="UGJ8" s="95"/>
      <c r="UGK8" s="95"/>
      <c r="UGL8" s="101"/>
      <c r="UGM8" s="46"/>
      <c r="UGN8" s="95"/>
      <c r="UGO8" s="95"/>
      <c r="UGP8" s="95"/>
      <c r="UGQ8" s="95"/>
      <c r="UGR8" s="95"/>
      <c r="UGS8" s="95"/>
      <c r="UGT8" s="95"/>
      <c r="UGU8" s="95"/>
      <c r="UGV8" s="95"/>
      <c r="UGW8" s="95"/>
      <c r="UGX8" s="95"/>
      <c r="UGY8" s="101"/>
      <c r="UGZ8" s="46"/>
      <c r="UHA8" s="95"/>
      <c r="UHB8" s="95"/>
      <c r="UHC8" s="95"/>
      <c r="UHD8" s="95"/>
      <c r="UHE8" s="95"/>
      <c r="UHF8" s="95"/>
      <c r="UHG8" s="95"/>
      <c r="UHH8" s="95"/>
      <c r="UHI8" s="95"/>
      <c r="UHJ8" s="95"/>
      <c r="UHK8" s="95"/>
      <c r="UHL8" s="101"/>
      <c r="UHM8" s="46"/>
      <c r="UHN8" s="95"/>
      <c r="UHO8" s="95"/>
      <c r="UHP8" s="95"/>
      <c r="UHQ8" s="95"/>
      <c r="UHR8" s="95"/>
      <c r="UHS8" s="95"/>
      <c r="UHT8" s="95"/>
      <c r="UHU8" s="95"/>
      <c r="UHV8" s="95"/>
      <c r="UHW8" s="95"/>
      <c r="UHX8" s="95"/>
      <c r="UHY8" s="101"/>
      <c r="UHZ8" s="46"/>
      <c r="UIA8" s="95"/>
      <c r="UIB8" s="95"/>
      <c r="UIC8" s="95"/>
      <c r="UID8" s="95"/>
      <c r="UIE8" s="95"/>
      <c r="UIF8" s="95"/>
      <c r="UIG8" s="95"/>
      <c r="UIH8" s="95"/>
      <c r="UII8" s="95"/>
      <c r="UIJ8" s="95"/>
      <c r="UIK8" s="95"/>
      <c r="UIL8" s="101"/>
      <c r="UIM8" s="46"/>
      <c r="UIN8" s="95"/>
      <c r="UIO8" s="95"/>
      <c r="UIP8" s="95"/>
      <c r="UIQ8" s="95"/>
      <c r="UIR8" s="95"/>
      <c r="UIS8" s="95"/>
      <c r="UIT8" s="95"/>
      <c r="UIU8" s="95"/>
      <c r="UIV8" s="95"/>
      <c r="UIW8" s="95"/>
      <c r="UIX8" s="95"/>
      <c r="UIY8" s="101"/>
      <c r="UIZ8" s="46"/>
      <c r="UJA8" s="95"/>
      <c r="UJB8" s="95"/>
      <c r="UJC8" s="95"/>
      <c r="UJD8" s="95"/>
      <c r="UJE8" s="95"/>
      <c r="UJF8" s="95"/>
      <c r="UJG8" s="95"/>
      <c r="UJH8" s="95"/>
      <c r="UJI8" s="95"/>
      <c r="UJJ8" s="95"/>
      <c r="UJK8" s="95"/>
      <c r="UJL8" s="101"/>
      <c r="UJM8" s="46"/>
      <c r="UJN8" s="95"/>
      <c r="UJO8" s="95"/>
      <c r="UJP8" s="95"/>
      <c r="UJQ8" s="95"/>
      <c r="UJR8" s="95"/>
      <c r="UJS8" s="95"/>
      <c r="UJT8" s="95"/>
      <c r="UJU8" s="95"/>
      <c r="UJV8" s="95"/>
      <c r="UJW8" s="95"/>
      <c r="UJX8" s="95"/>
      <c r="UJY8" s="101"/>
      <c r="UJZ8" s="46"/>
      <c r="UKA8" s="95"/>
      <c r="UKB8" s="95"/>
      <c r="UKC8" s="95"/>
      <c r="UKD8" s="95"/>
      <c r="UKE8" s="95"/>
      <c r="UKF8" s="95"/>
      <c r="UKG8" s="95"/>
      <c r="UKH8" s="95"/>
      <c r="UKI8" s="95"/>
      <c r="UKJ8" s="95"/>
      <c r="UKK8" s="95"/>
      <c r="UKL8" s="101"/>
      <c r="UKM8" s="46"/>
      <c r="UKN8" s="95"/>
      <c r="UKO8" s="95"/>
      <c r="UKP8" s="95"/>
      <c r="UKQ8" s="95"/>
      <c r="UKR8" s="95"/>
      <c r="UKS8" s="95"/>
      <c r="UKT8" s="95"/>
      <c r="UKU8" s="95"/>
      <c r="UKV8" s="95"/>
      <c r="UKW8" s="95"/>
      <c r="UKX8" s="95"/>
      <c r="UKY8" s="101"/>
      <c r="UKZ8" s="46"/>
      <c r="ULA8" s="95"/>
      <c r="ULB8" s="95"/>
      <c r="ULC8" s="95"/>
      <c r="ULD8" s="95"/>
      <c r="ULE8" s="95"/>
      <c r="ULF8" s="95"/>
      <c r="ULG8" s="95"/>
      <c r="ULH8" s="95"/>
      <c r="ULI8" s="95"/>
      <c r="ULJ8" s="95"/>
      <c r="ULK8" s="95"/>
      <c r="ULL8" s="101"/>
      <c r="ULM8" s="46"/>
      <c r="ULN8" s="95"/>
      <c r="ULO8" s="95"/>
      <c r="ULP8" s="95"/>
      <c r="ULQ8" s="95"/>
      <c r="ULR8" s="95"/>
      <c r="ULS8" s="95"/>
      <c r="ULT8" s="95"/>
      <c r="ULU8" s="95"/>
      <c r="ULV8" s="95"/>
      <c r="ULW8" s="95"/>
      <c r="ULX8" s="95"/>
      <c r="ULY8" s="101"/>
      <c r="ULZ8" s="46"/>
      <c r="UMA8" s="95"/>
      <c r="UMB8" s="95"/>
      <c r="UMC8" s="95"/>
      <c r="UMD8" s="95"/>
      <c r="UME8" s="95"/>
      <c r="UMF8" s="95"/>
      <c r="UMG8" s="95"/>
      <c r="UMH8" s="95"/>
      <c r="UMI8" s="95"/>
      <c r="UMJ8" s="95"/>
      <c r="UMK8" s="95"/>
      <c r="UML8" s="101"/>
      <c r="UMM8" s="46"/>
      <c r="UMN8" s="95"/>
      <c r="UMO8" s="95"/>
      <c r="UMP8" s="95"/>
      <c r="UMQ8" s="95"/>
      <c r="UMR8" s="95"/>
      <c r="UMS8" s="95"/>
      <c r="UMT8" s="95"/>
      <c r="UMU8" s="95"/>
      <c r="UMV8" s="95"/>
      <c r="UMW8" s="95"/>
      <c r="UMX8" s="95"/>
      <c r="UMY8" s="101"/>
      <c r="UMZ8" s="46"/>
      <c r="UNA8" s="95"/>
      <c r="UNB8" s="95"/>
      <c r="UNC8" s="95"/>
      <c r="UND8" s="95"/>
      <c r="UNE8" s="95"/>
      <c r="UNF8" s="95"/>
      <c r="UNG8" s="95"/>
      <c r="UNH8" s="95"/>
      <c r="UNI8" s="95"/>
      <c r="UNJ8" s="95"/>
      <c r="UNK8" s="95"/>
      <c r="UNL8" s="101"/>
      <c r="UNM8" s="46"/>
      <c r="UNN8" s="95"/>
      <c r="UNO8" s="95"/>
      <c r="UNP8" s="95"/>
      <c r="UNQ8" s="95"/>
      <c r="UNR8" s="95"/>
      <c r="UNS8" s="95"/>
      <c r="UNT8" s="95"/>
      <c r="UNU8" s="95"/>
      <c r="UNV8" s="95"/>
      <c r="UNW8" s="95"/>
      <c r="UNX8" s="95"/>
      <c r="UNY8" s="101"/>
      <c r="UNZ8" s="46"/>
      <c r="UOA8" s="95"/>
      <c r="UOB8" s="95"/>
      <c r="UOC8" s="95"/>
      <c r="UOD8" s="95"/>
      <c r="UOE8" s="95"/>
      <c r="UOF8" s="95"/>
      <c r="UOG8" s="95"/>
      <c r="UOH8" s="95"/>
      <c r="UOI8" s="95"/>
      <c r="UOJ8" s="95"/>
      <c r="UOK8" s="95"/>
      <c r="UOL8" s="101"/>
      <c r="UOM8" s="46"/>
      <c r="UON8" s="95"/>
      <c r="UOO8" s="95"/>
      <c r="UOP8" s="95"/>
      <c r="UOQ8" s="95"/>
      <c r="UOR8" s="95"/>
      <c r="UOS8" s="95"/>
      <c r="UOT8" s="95"/>
      <c r="UOU8" s="95"/>
      <c r="UOV8" s="95"/>
      <c r="UOW8" s="95"/>
      <c r="UOX8" s="95"/>
      <c r="UOY8" s="101"/>
      <c r="UOZ8" s="46"/>
      <c r="UPA8" s="95"/>
      <c r="UPB8" s="95"/>
      <c r="UPC8" s="95"/>
      <c r="UPD8" s="95"/>
      <c r="UPE8" s="95"/>
      <c r="UPF8" s="95"/>
      <c r="UPG8" s="95"/>
      <c r="UPH8" s="95"/>
      <c r="UPI8" s="95"/>
      <c r="UPJ8" s="95"/>
      <c r="UPK8" s="95"/>
      <c r="UPL8" s="101"/>
      <c r="UPM8" s="46"/>
      <c r="UPN8" s="95"/>
      <c r="UPO8" s="95"/>
      <c r="UPP8" s="95"/>
      <c r="UPQ8" s="95"/>
      <c r="UPR8" s="95"/>
      <c r="UPS8" s="95"/>
      <c r="UPT8" s="95"/>
      <c r="UPU8" s="95"/>
      <c r="UPV8" s="95"/>
      <c r="UPW8" s="95"/>
      <c r="UPX8" s="95"/>
      <c r="UPY8" s="101"/>
      <c r="UPZ8" s="46"/>
      <c r="UQA8" s="95"/>
      <c r="UQB8" s="95"/>
      <c r="UQC8" s="95"/>
      <c r="UQD8" s="95"/>
      <c r="UQE8" s="95"/>
      <c r="UQF8" s="95"/>
      <c r="UQG8" s="95"/>
      <c r="UQH8" s="95"/>
      <c r="UQI8" s="95"/>
      <c r="UQJ8" s="95"/>
      <c r="UQK8" s="95"/>
      <c r="UQL8" s="101"/>
      <c r="UQM8" s="46"/>
      <c r="UQN8" s="95"/>
      <c r="UQO8" s="95"/>
      <c r="UQP8" s="95"/>
      <c r="UQQ8" s="95"/>
      <c r="UQR8" s="95"/>
      <c r="UQS8" s="95"/>
      <c r="UQT8" s="95"/>
      <c r="UQU8" s="95"/>
      <c r="UQV8" s="95"/>
      <c r="UQW8" s="95"/>
      <c r="UQX8" s="95"/>
      <c r="UQY8" s="101"/>
      <c r="UQZ8" s="46"/>
      <c r="URA8" s="95"/>
      <c r="URB8" s="95"/>
      <c r="URC8" s="95"/>
      <c r="URD8" s="95"/>
      <c r="URE8" s="95"/>
      <c r="URF8" s="95"/>
      <c r="URG8" s="95"/>
      <c r="URH8" s="95"/>
      <c r="URI8" s="95"/>
      <c r="URJ8" s="95"/>
      <c r="URK8" s="95"/>
      <c r="URL8" s="101"/>
      <c r="URM8" s="46"/>
      <c r="URN8" s="95"/>
      <c r="URO8" s="95"/>
      <c r="URP8" s="95"/>
      <c r="URQ8" s="95"/>
      <c r="URR8" s="95"/>
      <c r="URS8" s="95"/>
      <c r="URT8" s="95"/>
      <c r="URU8" s="95"/>
      <c r="URV8" s="95"/>
      <c r="URW8" s="95"/>
      <c r="URX8" s="95"/>
      <c r="URY8" s="101"/>
      <c r="URZ8" s="46"/>
      <c r="USA8" s="95"/>
      <c r="USB8" s="95"/>
      <c r="USC8" s="95"/>
      <c r="USD8" s="95"/>
      <c r="USE8" s="95"/>
      <c r="USF8" s="95"/>
      <c r="USG8" s="95"/>
      <c r="USH8" s="95"/>
      <c r="USI8" s="95"/>
      <c r="USJ8" s="95"/>
      <c r="USK8" s="95"/>
      <c r="USL8" s="101"/>
      <c r="USM8" s="46"/>
      <c r="USN8" s="95"/>
      <c r="USO8" s="95"/>
      <c r="USP8" s="95"/>
      <c r="USQ8" s="95"/>
      <c r="USR8" s="95"/>
      <c r="USS8" s="95"/>
      <c r="UST8" s="95"/>
      <c r="USU8" s="95"/>
      <c r="USV8" s="95"/>
      <c r="USW8" s="95"/>
      <c r="USX8" s="95"/>
      <c r="USY8" s="101"/>
      <c r="USZ8" s="46"/>
      <c r="UTA8" s="95"/>
      <c r="UTB8" s="95"/>
      <c r="UTC8" s="95"/>
      <c r="UTD8" s="95"/>
      <c r="UTE8" s="95"/>
      <c r="UTF8" s="95"/>
      <c r="UTG8" s="95"/>
      <c r="UTH8" s="95"/>
      <c r="UTI8" s="95"/>
      <c r="UTJ8" s="95"/>
      <c r="UTK8" s="95"/>
      <c r="UTL8" s="101"/>
      <c r="UTM8" s="46"/>
      <c r="UTN8" s="95"/>
      <c r="UTO8" s="95"/>
      <c r="UTP8" s="95"/>
      <c r="UTQ8" s="95"/>
      <c r="UTR8" s="95"/>
      <c r="UTS8" s="95"/>
      <c r="UTT8" s="95"/>
      <c r="UTU8" s="95"/>
      <c r="UTV8" s="95"/>
      <c r="UTW8" s="95"/>
      <c r="UTX8" s="95"/>
      <c r="UTY8" s="101"/>
      <c r="UTZ8" s="46"/>
      <c r="UUA8" s="95"/>
      <c r="UUB8" s="95"/>
      <c r="UUC8" s="95"/>
      <c r="UUD8" s="95"/>
      <c r="UUE8" s="95"/>
      <c r="UUF8" s="95"/>
      <c r="UUG8" s="95"/>
      <c r="UUH8" s="95"/>
      <c r="UUI8" s="95"/>
      <c r="UUJ8" s="95"/>
      <c r="UUK8" s="95"/>
      <c r="UUL8" s="101"/>
      <c r="UUM8" s="46"/>
      <c r="UUN8" s="95"/>
      <c r="UUO8" s="95"/>
      <c r="UUP8" s="95"/>
      <c r="UUQ8" s="95"/>
      <c r="UUR8" s="95"/>
      <c r="UUS8" s="95"/>
      <c r="UUT8" s="95"/>
      <c r="UUU8" s="95"/>
      <c r="UUV8" s="95"/>
      <c r="UUW8" s="95"/>
      <c r="UUX8" s="95"/>
      <c r="UUY8" s="101"/>
      <c r="UUZ8" s="46"/>
      <c r="UVA8" s="95"/>
      <c r="UVB8" s="95"/>
      <c r="UVC8" s="95"/>
      <c r="UVD8" s="95"/>
      <c r="UVE8" s="95"/>
      <c r="UVF8" s="95"/>
      <c r="UVG8" s="95"/>
      <c r="UVH8" s="95"/>
      <c r="UVI8" s="95"/>
      <c r="UVJ8" s="95"/>
      <c r="UVK8" s="95"/>
      <c r="UVL8" s="101"/>
      <c r="UVM8" s="46"/>
      <c r="UVN8" s="95"/>
      <c r="UVO8" s="95"/>
      <c r="UVP8" s="95"/>
      <c r="UVQ8" s="95"/>
      <c r="UVR8" s="95"/>
      <c r="UVS8" s="95"/>
      <c r="UVT8" s="95"/>
      <c r="UVU8" s="95"/>
      <c r="UVV8" s="95"/>
      <c r="UVW8" s="95"/>
      <c r="UVX8" s="95"/>
      <c r="UVY8" s="101"/>
      <c r="UVZ8" s="46"/>
      <c r="UWA8" s="95"/>
      <c r="UWB8" s="95"/>
      <c r="UWC8" s="95"/>
      <c r="UWD8" s="95"/>
      <c r="UWE8" s="95"/>
      <c r="UWF8" s="95"/>
      <c r="UWG8" s="95"/>
      <c r="UWH8" s="95"/>
      <c r="UWI8" s="95"/>
      <c r="UWJ8" s="95"/>
      <c r="UWK8" s="95"/>
      <c r="UWL8" s="101"/>
      <c r="UWM8" s="46"/>
      <c r="UWN8" s="95"/>
      <c r="UWO8" s="95"/>
      <c r="UWP8" s="95"/>
      <c r="UWQ8" s="95"/>
      <c r="UWR8" s="95"/>
      <c r="UWS8" s="95"/>
      <c r="UWT8" s="95"/>
      <c r="UWU8" s="95"/>
      <c r="UWV8" s="95"/>
      <c r="UWW8" s="95"/>
      <c r="UWX8" s="95"/>
      <c r="UWY8" s="101"/>
      <c r="UWZ8" s="46"/>
      <c r="UXA8" s="95"/>
      <c r="UXB8" s="95"/>
      <c r="UXC8" s="95"/>
      <c r="UXD8" s="95"/>
      <c r="UXE8" s="95"/>
      <c r="UXF8" s="95"/>
      <c r="UXG8" s="95"/>
      <c r="UXH8" s="95"/>
      <c r="UXI8" s="95"/>
      <c r="UXJ8" s="95"/>
      <c r="UXK8" s="95"/>
      <c r="UXL8" s="101"/>
      <c r="UXM8" s="46"/>
      <c r="UXN8" s="95"/>
      <c r="UXO8" s="95"/>
      <c r="UXP8" s="95"/>
      <c r="UXQ8" s="95"/>
      <c r="UXR8" s="95"/>
      <c r="UXS8" s="95"/>
      <c r="UXT8" s="95"/>
      <c r="UXU8" s="95"/>
      <c r="UXV8" s="95"/>
      <c r="UXW8" s="95"/>
      <c r="UXX8" s="95"/>
      <c r="UXY8" s="101"/>
      <c r="UXZ8" s="46"/>
      <c r="UYA8" s="95"/>
      <c r="UYB8" s="95"/>
      <c r="UYC8" s="95"/>
      <c r="UYD8" s="95"/>
      <c r="UYE8" s="95"/>
      <c r="UYF8" s="95"/>
      <c r="UYG8" s="95"/>
      <c r="UYH8" s="95"/>
      <c r="UYI8" s="95"/>
      <c r="UYJ8" s="95"/>
      <c r="UYK8" s="95"/>
      <c r="UYL8" s="101"/>
      <c r="UYM8" s="46"/>
      <c r="UYN8" s="95"/>
      <c r="UYO8" s="95"/>
      <c r="UYP8" s="95"/>
      <c r="UYQ8" s="95"/>
      <c r="UYR8" s="95"/>
      <c r="UYS8" s="95"/>
      <c r="UYT8" s="95"/>
      <c r="UYU8" s="95"/>
      <c r="UYV8" s="95"/>
      <c r="UYW8" s="95"/>
      <c r="UYX8" s="95"/>
      <c r="UYY8" s="101"/>
      <c r="UYZ8" s="46"/>
      <c r="UZA8" s="95"/>
      <c r="UZB8" s="95"/>
      <c r="UZC8" s="95"/>
      <c r="UZD8" s="95"/>
      <c r="UZE8" s="95"/>
      <c r="UZF8" s="95"/>
      <c r="UZG8" s="95"/>
      <c r="UZH8" s="95"/>
      <c r="UZI8" s="95"/>
      <c r="UZJ8" s="95"/>
      <c r="UZK8" s="95"/>
      <c r="UZL8" s="101"/>
      <c r="UZM8" s="46"/>
      <c r="UZN8" s="95"/>
      <c r="UZO8" s="95"/>
      <c r="UZP8" s="95"/>
      <c r="UZQ8" s="95"/>
      <c r="UZR8" s="95"/>
      <c r="UZS8" s="95"/>
      <c r="UZT8" s="95"/>
      <c r="UZU8" s="95"/>
      <c r="UZV8" s="95"/>
      <c r="UZW8" s="95"/>
      <c r="UZX8" s="95"/>
      <c r="UZY8" s="101"/>
      <c r="UZZ8" s="46"/>
      <c r="VAA8" s="95"/>
      <c r="VAB8" s="95"/>
      <c r="VAC8" s="95"/>
      <c r="VAD8" s="95"/>
      <c r="VAE8" s="95"/>
      <c r="VAF8" s="95"/>
      <c r="VAG8" s="95"/>
      <c r="VAH8" s="95"/>
      <c r="VAI8" s="95"/>
      <c r="VAJ8" s="95"/>
      <c r="VAK8" s="95"/>
      <c r="VAL8" s="101"/>
      <c r="VAM8" s="46"/>
      <c r="VAN8" s="95"/>
      <c r="VAO8" s="95"/>
      <c r="VAP8" s="95"/>
      <c r="VAQ8" s="95"/>
      <c r="VAR8" s="95"/>
      <c r="VAS8" s="95"/>
      <c r="VAT8" s="95"/>
      <c r="VAU8" s="95"/>
      <c r="VAV8" s="95"/>
      <c r="VAW8" s="95"/>
      <c r="VAX8" s="95"/>
      <c r="VAY8" s="101"/>
      <c r="VAZ8" s="46"/>
      <c r="VBA8" s="95"/>
      <c r="VBB8" s="95"/>
      <c r="VBC8" s="95"/>
      <c r="VBD8" s="95"/>
      <c r="VBE8" s="95"/>
      <c r="VBF8" s="95"/>
      <c r="VBG8" s="95"/>
      <c r="VBH8" s="95"/>
      <c r="VBI8" s="95"/>
      <c r="VBJ8" s="95"/>
      <c r="VBK8" s="95"/>
      <c r="VBL8" s="101"/>
      <c r="VBM8" s="46"/>
      <c r="VBN8" s="95"/>
      <c r="VBO8" s="95"/>
      <c r="VBP8" s="95"/>
      <c r="VBQ8" s="95"/>
      <c r="VBR8" s="95"/>
      <c r="VBS8" s="95"/>
      <c r="VBT8" s="95"/>
      <c r="VBU8" s="95"/>
      <c r="VBV8" s="95"/>
      <c r="VBW8" s="95"/>
      <c r="VBX8" s="95"/>
      <c r="VBY8" s="101"/>
      <c r="VBZ8" s="46"/>
      <c r="VCA8" s="95"/>
      <c r="VCB8" s="95"/>
      <c r="VCC8" s="95"/>
      <c r="VCD8" s="95"/>
      <c r="VCE8" s="95"/>
      <c r="VCF8" s="95"/>
      <c r="VCG8" s="95"/>
      <c r="VCH8" s="95"/>
      <c r="VCI8" s="95"/>
      <c r="VCJ8" s="95"/>
      <c r="VCK8" s="95"/>
      <c r="VCL8" s="101"/>
      <c r="VCM8" s="46"/>
      <c r="VCN8" s="95"/>
      <c r="VCO8" s="95"/>
      <c r="VCP8" s="95"/>
      <c r="VCQ8" s="95"/>
      <c r="VCR8" s="95"/>
      <c r="VCS8" s="95"/>
      <c r="VCT8" s="95"/>
      <c r="VCU8" s="95"/>
      <c r="VCV8" s="95"/>
      <c r="VCW8" s="95"/>
      <c r="VCX8" s="95"/>
      <c r="VCY8" s="101"/>
      <c r="VCZ8" s="46"/>
      <c r="VDA8" s="95"/>
      <c r="VDB8" s="95"/>
      <c r="VDC8" s="95"/>
      <c r="VDD8" s="95"/>
      <c r="VDE8" s="95"/>
      <c r="VDF8" s="95"/>
      <c r="VDG8" s="95"/>
      <c r="VDH8" s="95"/>
      <c r="VDI8" s="95"/>
      <c r="VDJ8" s="95"/>
      <c r="VDK8" s="95"/>
      <c r="VDL8" s="101"/>
      <c r="VDM8" s="46"/>
      <c r="VDN8" s="95"/>
      <c r="VDO8" s="95"/>
      <c r="VDP8" s="95"/>
      <c r="VDQ8" s="95"/>
      <c r="VDR8" s="95"/>
      <c r="VDS8" s="95"/>
      <c r="VDT8" s="95"/>
      <c r="VDU8" s="95"/>
      <c r="VDV8" s="95"/>
      <c r="VDW8" s="95"/>
      <c r="VDX8" s="95"/>
      <c r="VDY8" s="101"/>
      <c r="VDZ8" s="46"/>
      <c r="VEA8" s="95"/>
      <c r="VEB8" s="95"/>
      <c r="VEC8" s="95"/>
      <c r="VED8" s="95"/>
      <c r="VEE8" s="95"/>
      <c r="VEF8" s="95"/>
      <c r="VEG8" s="95"/>
      <c r="VEH8" s="95"/>
      <c r="VEI8" s="95"/>
      <c r="VEJ8" s="95"/>
      <c r="VEK8" s="95"/>
      <c r="VEL8" s="101"/>
      <c r="VEM8" s="46"/>
      <c r="VEN8" s="95"/>
      <c r="VEO8" s="95"/>
      <c r="VEP8" s="95"/>
      <c r="VEQ8" s="95"/>
      <c r="VER8" s="95"/>
      <c r="VES8" s="95"/>
      <c r="VET8" s="95"/>
      <c r="VEU8" s="95"/>
      <c r="VEV8" s="95"/>
      <c r="VEW8" s="95"/>
      <c r="VEX8" s="95"/>
      <c r="VEY8" s="101"/>
      <c r="VEZ8" s="46"/>
      <c r="VFA8" s="95"/>
      <c r="VFB8" s="95"/>
      <c r="VFC8" s="95"/>
      <c r="VFD8" s="95"/>
      <c r="VFE8" s="95"/>
      <c r="VFF8" s="95"/>
      <c r="VFG8" s="95"/>
      <c r="VFH8" s="95"/>
      <c r="VFI8" s="95"/>
      <c r="VFJ8" s="95"/>
      <c r="VFK8" s="95"/>
      <c r="VFL8" s="101"/>
      <c r="VFM8" s="46"/>
      <c r="VFN8" s="95"/>
      <c r="VFO8" s="95"/>
      <c r="VFP8" s="95"/>
      <c r="VFQ8" s="95"/>
      <c r="VFR8" s="95"/>
      <c r="VFS8" s="95"/>
      <c r="VFT8" s="95"/>
      <c r="VFU8" s="95"/>
      <c r="VFV8" s="95"/>
      <c r="VFW8" s="95"/>
      <c r="VFX8" s="95"/>
      <c r="VFY8" s="101"/>
      <c r="VFZ8" s="46"/>
      <c r="VGA8" s="95"/>
      <c r="VGB8" s="95"/>
      <c r="VGC8" s="95"/>
      <c r="VGD8" s="95"/>
      <c r="VGE8" s="95"/>
      <c r="VGF8" s="95"/>
      <c r="VGG8" s="95"/>
      <c r="VGH8" s="95"/>
      <c r="VGI8" s="95"/>
      <c r="VGJ8" s="95"/>
      <c r="VGK8" s="95"/>
      <c r="VGL8" s="101"/>
      <c r="VGM8" s="46"/>
      <c r="VGN8" s="95"/>
      <c r="VGO8" s="95"/>
      <c r="VGP8" s="95"/>
      <c r="VGQ8" s="95"/>
      <c r="VGR8" s="95"/>
      <c r="VGS8" s="95"/>
      <c r="VGT8" s="95"/>
      <c r="VGU8" s="95"/>
      <c r="VGV8" s="95"/>
      <c r="VGW8" s="95"/>
      <c r="VGX8" s="95"/>
      <c r="VGY8" s="101"/>
      <c r="VGZ8" s="46"/>
      <c r="VHA8" s="95"/>
      <c r="VHB8" s="95"/>
      <c r="VHC8" s="95"/>
      <c r="VHD8" s="95"/>
      <c r="VHE8" s="95"/>
      <c r="VHF8" s="95"/>
      <c r="VHG8" s="95"/>
      <c r="VHH8" s="95"/>
      <c r="VHI8" s="95"/>
      <c r="VHJ8" s="95"/>
      <c r="VHK8" s="95"/>
      <c r="VHL8" s="101"/>
      <c r="VHM8" s="46"/>
      <c r="VHN8" s="95"/>
      <c r="VHO8" s="95"/>
      <c r="VHP8" s="95"/>
      <c r="VHQ8" s="95"/>
      <c r="VHR8" s="95"/>
      <c r="VHS8" s="95"/>
      <c r="VHT8" s="95"/>
      <c r="VHU8" s="95"/>
      <c r="VHV8" s="95"/>
      <c r="VHW8" s="95"/>
      <c r="VHX8" s="95"/>
      <c r="VHY8" s="101"/>
      <c r="VHZ8" s="46"/>
      <c r="VIA8" s="95"/>
      <c r="VIB8" s="95"/>
      <c r="VIC8" s="95"/>
      <c r="VID8" s="95"/>
      <c r="VIE8" s="95"/>
      <c r="VIF8" s="95"/>
      <c r="VIG8" s="95"/>
      <c r="VIH8" s="95"/>
      <c r="VII8" s="95"/>
      <c r="VIJ8" s="95"/>
      <c r="VIK8" s="95"/>
      <c r="VIL8" s="101"/>
      <c r="VIM8" s="46"/>
      <c r="VIN8" s="95"/>
      <c r="VIO8" s="95"/>
      <c r="VIP8" s="95"/>
      <c r="VIQ8" s="95"/>
      <c r="VIR8" s="95"/>
      <c r="VIS8" s="95"/>
      <c r="VIT8" s="95"/>
      <c r="VIU8" s="95"/>
      <c r="VIV8" s="95"/>
      <c r="VIW8" s="95"/>
      <c r="VIX8" s="95"/>
      <c r="VIY8" s="101"/>
      <c r="VIZ8" s="46"/>
      <c r="VJA8" s="95"/>
      <c r="VJB8" s="95"/>
      <c r="VJC8" s="95"/>
      <c r="VJD8" s="95"/>
      <c r="VJE8" s="95"/>
      <c r="VJF8" s="95"/>
      <c r="VJG8" s="95"/>
      <c r="VJH8" s="95"/>
      <c r="VJI8" s="95"/>
      <c r="VJJ8" s="95"/>
      <c r="VJK8" s="95"/>
      <c r="VJL8" s="101"/>
      <c r="VJM8" s="46"/>
      <c r="VJN8" s="95"/>
      <c r="VJO8" s="95"/>
      <c r="VJP8" s="95"/>
      <c r="VJQ8" s="95"/>
      <c r="VJR8" s="95"/>
      <c r="VJS8" s="95"/>
      <c r="VJT8" s="95"/>
      <c r="VJU8" s="95"/>
      <c r="VJV8" s="95"/>
      <c r="VJW8" s="95"/>
      <c r="VJX8" s="95"/>
      <c r="VJY8" s="101"/>
      <c r="VJZ8" s="46"/>
      <c r="VKA8" s="95"/>
      <c r="VKB8" s="95"/>
      <c r="VKC8" s="95"/>
      <c r="VKD8" s="95"/>
      <c r="VKE8" s="95"/>
      <c r="VKF8" s="95"/>
      <c r="VKG8" s="95"/>
      <c r="VKH8" s="95"/>
      <c r="VKI8" s="95"/>
      <c r="VKJ8" s="95"/>
      <c r="VKK8" s="95"/>
      <c r="VKL8" s="101"/>
      <c r="VKM8" s="46"/>
      <c r="VKN8" s="95"/>
      <c r="VKO8" s="95"/>
      <c r="VKP8" s="95"/>
      <c r="VKQ8" s="95"/>
      <c r="VKR8" s="95"/>
      <c r="VKS8" s="95"/>
      <c r="VKT8" s="95"/>
      <c r="VKU8" s="95"/>
      <c r="VKV8" s="95"/>
      <c r="VKW8" s="95"/>
      <c r="VKX8" s="95"/>
      <c r="VKY8" s="101"/>
      <c r="VKZ8" s="46"/>
      <c r="VLA8" s="95"/>
      <c r="VLB8" s="95"/>
      <c r="VLC8" s="95"/>
      <c r="VLD8" s="95"/>
      <c r="VLE8" s="95"/>
      <c r="VLF8" s="95"/>
      <c r="VLG8" s="95"/>
      <c r="VLH8" s="95"/>
      <c r="VLI8" s="95"/>
      <c r="VLJ8" s="95"/>
      <c r="VLK8" s="95"/>
      <c r="VLL8" s="101"/>
      <c r="VLM8" s="46"/>
      <c r="VLN8" s="95"/>
      <c r="VLO8" s="95"/>
      <c r="VLP8" s="95"/>
      <c r="VLQ8" s="95"/>
      <c r="VLR8" s="95"/>
      <c r="VLS8" s="95"/>
      <c r="VLT8" s="95"/>
      <c r="VLU8" s="95"/>
      <c r="VLV8" s="95"/>
      <c r="VLW8" s="95"/>
      <c r="VLX8" s="95"/>
      <c r="VLY8" s="101"/>
      <c r="VLZ8" s="46"/>
      <c r="VMA8" s="95"/>
      <c r="VMB8" s="95"/>
      <c r="VMC8" s="95"/>
      <c r="VMD8" s="95"/>
      <c r="VME8" s="95"/>
      <c r="VMF8" s="95"/>
      <c r="VMG8" s="95"/>
      <c r="VMH8" s="95"/>
      <c r="VMI8" s="95"/>
      <c r="VMJ8" s="95"/>
      <c r="VMK8" s="95"/>
      <c r="VML8" s="101"/>
      <c r="VMM8" s="46"/>
      <c r="VMN8" s="95"/>
      <c r="VMO8" s="95"/>
      <c r="VMP8" s="95"/>
      <c r="VMQ8" s="95"/>
      <c r="VMR8" s="95"/>
      <c r="VMS8" s="95"/>
      <c r="VMT8" s="95"/>
      <c r="VMU8" s="95"/>
      <c r="VMV8" s="95"/>
      <c r="VMW8" s="95"/>
      <c r="VMX8" s="95"/>
      <c r="VMY8" s="101"/>
      <c r="VMZ8" s="46"/>
      <c r="VNA8" s="95"/>
      <c r="VNB8" s="95"/>
      <c r="VNC8" s="95"/>
      <c r="VND8" s="95"/>
      <c r="VNE8" s="95"/>
      <c r="VNF8" s="95"/>
      <c r="VNG8" s="95"/>
      <c r="VNH8" s="95"/>
      <c r="VNI8" s="95"/>
      <c r="VNJ8" s="95"/>
      <c r="VNK8" s="95"/>
      <c r="VNL8" s="101"/>
      <c r="VNM8" s="46"/>
      <c r="VNN8" s="95"/>
      <c r="VNO8" s="95"/>
      <c r="VNP8" s="95"/>
      <c r="VNQ8" s="95"/>
      <c r="VNR8" s="95"/>
      <c r="VNS8" s="95"/>
      <c r="VNT8" s="95"/>
      <c r="VNU8" s="95"/>
      <c r="VNV8" s="95"/>
      <c r="VNW8" s="95"/>
      <c r="VNX8" s="95"/>
      <c r="VNY8" s="101"/>
      <c r="VNZ8" s="46"/>
      <c r="VOA8" s="95"/>
      <c r="VOB8" s="95"/>
      <c r="VOC8" s="95"/>
      <c r="VOD8" s="95"/>
      <c r="VOE8" s="95"/>
      <c r="VOF8" s="95"/>
      <c r="VOG8" s="95"/>
      <c r="VOH8" s="95"/>
      <c r="VOI8" s="95"/>
      <c r="VOJ8" s="95"/>
      <c r="VOK8" s="95"/>
      <c r="VOL8" s="101"/>
      <c r="VOM8" s="46"/>
      <c r="VON8" s="95"/>
      <c r="VOO8" s="95"/>
      <c r="VOP8" s="95"/>
      <c r="VOQ8" s="95"/>
      <c r="VOR8" s="95"/>
      <c r="VOS8" s="95"/>
      <c r="VOT8" s="95"/>
      <c r="VOU8" s="95"/>
      <c r="VOV8" s="95"/>
      <c r="VOW8" s="95"/>
      <c r="VOX8" s="95"/>
      <c r="VOY8" s="101"/>
      <c r="VOZ8" s="46"/>
      <c r="VPA8" s="95"/>
      <c r="VPB8" s="95"/>
      <c r="VPC8" s="95"/>
      <c r="VPD8" s="95"/>
      <c r="VPE8" s="95"/>
      <c r="VPF8" s="95"/>
      <c r="VPG8" s="95"/>
      <c r="VPH8" s="95"/>
      <c r="VPI8" s="95"/>
      <c r="VPJ8" s="95"/>
      <c r="VPK8" s="95"/>
      <c r="VPL8" s="101"/>
      <c r="VPM8" s="46"/>
      <c r="VPN8" s="95"/>
      <c r="VPO8" s="95"/>
      <c r="VPP8" s="95"/>
      <c r="VPQ8" s="95"/>
      <c r="VPR8" s="95"/>
      <c r="VPS8" s="95"/>
      <c r="VPT8" s="95"/>
      <c r="VPU8" s="95"/>
      <c r="VPV8" s="95"/>
      <c r="VPW8" s="95"/>
      <c r="VPX8" s="95"/>
      <c r="VPY8" s="101"/>
      <c r="VPZ8" s="46"/>
      <c r="VQA8" s="95"/>
      <c r="VQB8" s="95"/>
      <c r="VQC8" s="95"/>
      <c r="VQD8" s="95"/>
      <c r="VQE8" s="95"/>
      <c r="VQF8" s="95"/>
      <c r="VQG8" s="95"/>
      <c r="VQH8" s="95"/>
      <c r="VQI8" s="95"/>
      <c r="VQJ8" s="95"/>
      <c r="VQK8" s="95"/>
      <c r="VQL8" s="101"/>
      <c r="VQM8" s="46"/>
      <c r="VQN8" s="95"/>
      <c r="VQO8" s="95"/>
      <c r="VQP8" s="95"/>
      <c r="VQQ8" s="95"/>
      <c r="VQR8" s="95"/>
      <c r="VQS8" s="95"/>
      <c r="VQT8" s="95"/>
      <c r="VQU8" s="95"/>
      <c r="VQV8" s="95"/>
      <c r="VQW8" s="95"/>
      <c r="VQX8" s="95"/>
      <c r="VQY8" s="101"/>
      <c r="VQZ8" s="46"/>
      <c r="VRA8" s="95"/>
      <c r="VRB8" s="95"/>
      <c r="VRC8" s="95"/>
      <c r="VRD8" s="95"/>
      <c r="VRE8" s="95"/>
      <c r="VRF8" s="95"/>
      <c r="VRG8" s="95"/>
      <c r="VRH8" s="95"/>
      <c r="VRI8" s="95"/>
      <c r="VRJ8" s="95"/>
      <c r="VRK8" s="95"/>
      <c r="VRL8" s="101"/>
      <c r="VRM8" s="46"/>
      <c r="VRN8" s="95"/>
      <c r="VRO8" s="95"/>
      <c r="VRP8" s="95"/>
      <c r="VRQ8" s="95"/>
      <c r="VRR8" s="95"/>
      <c r="VRS8" s="95"/>
      <c r="VRT8" s="95"/>
      <c r="VRU8" s="95"/>
      <c r="VRV8" s="95"/>
      <c r="VRW8" s="95"/>
      <c r="VRX8" s="95"/>
      <c r="VRY8" s="101"/>
      <c r="VRZ8" s="46"/>
      <c r="VSA8" s="95"/>
      <c r="VSB8" s="95"/>
      <c r="VSC8" s="95"/>
      <c r="VSD8" s="95"/>
      <c r="VSE8" s="95"/>
      <c r="VSF8" s="95"/>
      <c r="VSG8" s="95"/>
      <c r="VSH8" s="95"/>
      <c r="VSI8" s="95"/>
      <c r="VSJ8" s="95"/>
      <c r="VSK8" s="95"/>
      <c r="VSL8" s="101"/>
      <c r="VSM8" s="46"/>
      <c r="VSN8" s="95"/>
      <c r="VSO8" s="95"/>
      <c r="VSP8" s="95"/>
      <c r="VSQ8" s="95"/>
      <c r="VSR8" s="95"/>
      <c r="VSS8" s="95"/>
      <c r="VST8" s="95"/>
      <c r="VSU8" s="95"/>
      <c r="VSV8" s="95"/>
      <c r="VSW8" s="95"/>
      <c r="VSX8" s="95"/>
      <c r="VSY8" s="101"/>
      <c r="VSZ8" s="46"/>
      <c r="VTA8" s="95"/>
      <c r="VTB8" s="95"/>
      <c r="VTC8" s="95"/>
      <c r="VTD8" s="95"/>
      <c r="VTE8" s="95"/>
      <c r="VTF8" s="95"/>
      <c r="VTG8" s="95"/>
      <c r="VTH8" s="95"/>
      <c r="VTI8" s="95"/>
      <c r="VTJ8" s="95"/>
      <c r="VTK8" s="95"/>
      <c r="VTL8" s="101"/>
      <c r="VTM8" s="46"/>
      <c r="VTN8" s="95"/>
      <c r="VTO8" s="95"/>
      <c r="VTP8" s="95"/>
      <c r="VTQ8" s="95"/>
      <c r="VTR8" s="95"/>
      <c r="VTS8" s="95"/>
      <c r="VTT8" s="95"/>
      <c r="VTU8" s="95"/>
      <c r="VTV8" s="95"/>
      <c r="VTW8" s="95"/>
      <c r="VTX8" s="95"/>
      <c r="VTY8" s="101"/>
      <c r="VTZ8" s="46"/>
      <c r="VUA8" s="95"/>
      <c r="VUB8" s="95"/>
      <c r="VUC8" s="95"/>
      <c r="VUD8" s="95"/>
      <c r="VUE8" s="95"/>
      <c r="VUF8" s="95"/>
      <c r="VUG8" s="95"/>
      <c r="VUH8" s="95"/>
      <c r="VUI8" s="95"/>
      <c r="VUJ8" s="95"/>
      <c r="VUK8" s="95"/>
      <c r="VUL8" s="101"/>
      <c r="VUM8" s="46"/>
      <c r="VUN8" s="95"/>
      <c r="VUO8" s="95"/>
      <c r="VUP8" s="95"/>
      <c r="VUQ8" s="95"/>
      <c r="VUR8" s="95"/>
      <c r="VUS8" s="95"/>
      <c r="VUT8" s="95"/>
      <c r="VUU8" s="95"/>
      <c r="VUV8" s="95"/>
      <c r="VUW8" s="95"/>
      <c r="VUX8" s="95"/>
      <c r="VUY8" s="101"/>
      <c r="VUZ8" s="46"/>
      <c r="VVA8" s="95"/>
      <c r="VVB8" s="95"/>
      <c r="VVC8" s="95"/>
      <c r="VVD8" s="95"/>
      <c r="VVE8" s="95"/>
      <c r="VVF8" s="95"/>
      <c r="VVG8" s="95"/>
      <c r="VVH8" s="95"/>
      <c r="VVI8" s="95"/>
      <c r="VVJ8" s="95"/>
      <c r="VVK8" s="95"/>
      <c r="VVL8" s="101"/>
      <c r="VVM8" s="46"/>
      <c r="VVN8" s="95"/>
      <c r="VVO8" s="95"/>
      <c r="VVP8" s="95"/>
      <c r="VVQ8" s="95"/>
      <c r="VVR8" s="95"/>
      <c r="VVS8" s="95"/>
      <c r="VVT8" s="95"/>
      <c r="VVU8" s="95"/>
      <c r="VVV8" s="95"/>
      <c r="VVW8" s="95"/>
      <c r="VVX8" s="95"/>
      <c r="VVY8" s="101"/>
      <c r="VVZ8" s="46"/>
      <c r="VWA8" s="95"/>
      <c r="VWB8" s="95"/>
      <c r="VWC8" s="95"/>
      <c r="VWD8" s="95"/>
      <c r="VWE8" s="95"/>
      <c r="VWF8" s="95"/>
      <c r="VWG8" s="95"/>
      <c r="VWH8" s="95"/>
      <c r="VWI8" s="95"/>
      <c r="VWJ8" s="95"/>
      <c r="VWK8" s="95"/>
      <c r="VWL8" s="101"/>
      <c r="VWM8" s="46"/>
      <c r="VWN8" s="95"/>
      <c r="VWO8" s="95"/>
      <c r="VWP8" s="95"/>
      <c r="VWQ8" s="95"/>
      <c r="VWR8" s="95"/>
      <c r="VWS8" s="95"/>
      <c r="VWT8" s="95"/>
      <c r="VWU8" s="95"/>
      <c r="VWV8" s="95"/>
      <c r="VWW8" s="95"/>
      <c r="VWX8" s="95"/>
      <c r="VWY8" s="101"/>
      <c r="VWZ8" s="46"/>
      <c r="VXA8" s="95"/>
      <c r="VXB8" s="95"/>
      <c r="VXC8" s="95"/>
      <c r="VXD8" s="95"/>
      <c r="VXE8" s="95"/>
      <c r="VXF8" s="95"/>
      <c r="VXG8" s="95"/>
      <c r="VXH8" s="95"/>
      <c r="VXI8" s="95"/>
      <c r="VXJ8" s="95"/>
      <c r="VXK8" s="95"/>
      <c r="VXL8" s="101"/>
      <c r="VXM8" s="46"/>
      <c r="VXN8" s="95"/>
      <c r="VXO8" s="95"/>
      <c r="VXP8" s="95"/>
      <c r="VXQ8" s="95"/>
      <c r="VXR8" s="95"/>
      <c r="VXS8" s="95"/>
      <c r="VXT8" s="95"/>
      <c r="VXU8" s="95"/>
      <c r="VXV8" s="95"/>
      <c r="VXW8" s="95"/>
      <c r="VXX8" s="95"/>
      <c r="VXY8" s="101"/>
      <c r="VXZ8" s="46"/>
      <c r="VYA8" s="95"/>
      <c r="VYB8" s="95"/>
      <c r="VYC8" s="95"/>
      <c r="VYD8" s="95"/>
      <c r="VYE8" s="95"/>
      <c r="VYF8" s="95"/>
      <c r="VYG8" s="95"/>
      <c r="VYH8" s="95"/>
      <c r="VYI8" s="95"/>
      <c r="VYJ8" s="95"/>
      <c r="VYK8" s="95"/>
      <c r="VYL8" s="101"/>
      <c r="VYM8" s="46"/>
      <c r="VYN8" s="95"/>
      <c r="VYO8" s="95"/>
      <c r="VYP8" s="95"/>
      <c r="VYQ8" s="95"/>
      <c r="VYR8" s="95"/>
      <c r="VYS8" s="95"/>
      <c r="VYT8" s="95"/>
      <c r="VYU8" s="95"/>
      <c r="VYV8" s="95"/>
      <c r="VYW8" s="95"/>
      <c r="VYX8" s="95"/>
      <c r="VYY8" s="101"/>
      <c r="VYZ8" s="46"/>
      <c r="VZA8" s="95"/>
      <c r="VZB8" s="95"/>
      <c r="VZC8" s="95"/>
      <c r="VZD8" s="95"/>
      <c r="VZE8" s="95"/>
      <c r="VZF8" s="95"/>
      <c r="VZG8" s="95"/>
      <c r="VZH8" s="95"/>
      <c r="VZI8" s="95"/>
      <c r="VZJ8" s="95"/>
      <c r="VZK8" s="95"/>
      <c r="VZL8" s="101"/>
      <c r="VZM8" s="46"/>
      <c r="VZN8" s="95"/>
      <c r="VZO8" s="95"/>
      <c r="VZP8" s="95"/>
      <c r="VZQ8" s="95"/>
      <c r="VZR8" s="95"/>
      <c r="VZS8" s="95"/>
      <c r="VZT8" s="95"/>
      <c r="VZU8" s="95"/>
      <c r="VZV8" s="95"/>
      <c r="VZW8" s="95"/>
      <c r="VZX8" s="95"/>
      <c r="VZY8" s="101"/>
      <c r="VZZ8" s="46"/>
      <c r="WAA8" s="95"/>
      <c r="WAB8" s="95"/>
      <c r="WAC8" s="95"/>
      <c r="WAD8" s="95"/>
      <c r="WAE8" s="95"/>
      <c r="WAF8" s="95"/>
      <c r="WAG8" s="95"/>
      <c r="WAH8" s="95"/>
      <c r="WAI8" s="95"/>
      <c r="WAJ8" s="95"/>
      <c r="WAK8" s="95"/>
      <c r="WAL8" s="101"/>
      <c r="WAM8" s="46"/>
      <c r="WAN8" s="95"/>
      <c r="WAO8" s="95"/>
      <c r="WAP8" s="95"/>
      <c r="WAQ8" s="95"/>
      <c r="WAR8" s="95"/>
      <c r="WAS8" s="95"/>
      <c r="WAT8" s="95"/>
      <c r="WAU8" s="95"/>
      <c r="WAV8" s="95"/>
      <c r="WAW8" s="95"/>
      <c r="WAX8" s="95"/>
      <c r="WAY8" s="101"/>
      <c r="WAZ8" s="46"/>
      <c r="WBA8" s="95"/>
      <c r="WBB8" s="95"/>
      <c r="WBC8" s="95"/>
      <c r="WBD8" s="95"/>
      <c r="WBE8" s="95"/>
      <c r="WBF8" s="95"/>
      <c r="WBG8" s="95"/>
      <c r="WBH8" s="95"/>
      <c r="WBI8" s="95"/>
      <c r="WBJ8" s="95"/>
      <c r="WBK8" s="95"/>
      <c r="WBL8" s="101"/>
      <c r="WBM8" s="46"/>
      <c r="WBN8" s="95"/>
      <c r="WBO8" s="95"/>
      <c r="WBP8" s="95"/>
      <c r="WBQ8" s="95"/>
      <c r="WBR8" s="95"/>
      <c r="WBS8" s="95"/>
      <c r="WBT8" s="95"/>
      <c r="WBU8" s="95"/>
      <c r="WBV8" s="95"/>
      <c r="WBW8" s="95"/>
      <c r="WBX8" s="95"/>
      <c r="WBY8" s="101"/>
      <c r="WBZ8" s="46"/>
      <c r="WCA8" s="95"/>
      <c r="WCB8" s="95"/>
      <c r="WCC8" s="95"/>
      <c r="WCD8" s="95"/>
      <c r="WCE8" s="95"/>
      <c r="WCF8" s="95"/>
      <c r="WCG8" s="95"/>
      <c r="WCH8" s="95"/>
      <c r="WCI8" s="95"/>
      <c r="WCJ8" s="95"/>
      <c r="WCK8" s="95"/>
      <c r="WCL8" s="101"/>
      <c r="WCM8" s="46"/>
      <c r="WCN8" s="95"/>
      <c r="WCO8" s="95"/>
      <c r="WCP8" s="95"/>
      <c r="WCQ8" s="95"/>
      <c r="WCR8" s="95"/>
      <c r="WCS8" s="95"/>
      <c r="WCT8" s="95"/>
      <c r="WCU8" s="95"/>
      <c r="WCV8" s="95"/>
      <c r="WCW8" s="95"/>
      <c r="WCX8" s="95"/>
      <c r="WCY8" s="101"/>
      <c r="WCZ8" s="46"/>
      <c r="WDA8" s="95"/>
      <c r="WDB8" s="95"/>
      <c r="WDC8" s="95"/>
      <c r="WDD8" s="95"/>
      <c r="WDE8" s="95"/>
      <c r="WDF8" s="95"/>
      <c r="WDG8" s="95"/>
      <c r="WDH8" s="95"/>
      <c r="WDI8" s="95"/>
      <c r="WDJ8" s="95"/>
      <c r="WDK8" s="95"/>
      <c r="WDL8" s="101"/>
      <c r="WDM8" s="46"/>
      <c r="WDN8" s="95"/>
      <c r="WDO8" s="95"/>
      <c r="WDP8" s="95"/>
      <c r="WDQ8" s="95"/>
      <c r="WDR8" s="95"/>
      <c r="WDS8" s="95"/>
      <c r="WDT8" s="95"/>
      <c r="WDU8" s="95"/>
      <c r="WDV8" s="95"/>
      <c r="WDW8" s="95"/>
      <c r="WDX8" s="95"/>
      <c r="WDY8" s="101"/>
      <c r="WDZ8" s="46"/>
      <c r="WEA8" s="95"/>
      <c r="WEB8" s="95"/>
      <c r="WEC8" s="95"/>
      <c r="WED8" s="95"/>
      <c r="WEE8" s="95"/>
      <c r="WEF8" s="95"/>
      <c r="WEG8" s="95"/>
      <c r="WEH8" s="95"/>
      <c r="WEI8" s="95"/>
      <c r="WEJ8" s="95"/>
      <c r="WEK8" s="95"/>
      <c r="WEL8" s="101"/>
      <c r="WEM8" s="46"/>
      <c r="WEN8" s="95"/>
      <c r="WEO8" s="95"/>
      <c r="WEP8" s="95"/>
      <c r="WEQ8" s="95"/>
      <c r="WER8" s="95"/>
      <c r="WES8" s="95"/>
      <c r="WET8" s="95"/>
      <c r="WEU8" s="95"/>
      <c r="WEV8" s="95"/>
      <c r="WEW8" s="95"/>
      <c r="WEX8" s="95"/>
      <c r="WEY8" s="101"/>
      <c r="WEZ8" s="46"/>
      <c r="WFA8" s="95"/>
      <c r="WFB8" s="95"/>
      <c r="WFC8" s="95"/>
      <c r="WFD8" s="95"/>
      <c r="WFE8" s="95"/>
      <c r="WFF8" s="95"/>
      <c r="WFG8" s="95"/>
      <c r="WFH8" s="95"/>
      <c r="WFI8" s="95"/>
      <c r="WFJ8" s="95"/>
      <c r="WFK8" s="95"/>
      <c r="WFL8" s="101"/>
      <c r="WFM8" s="46"/>
      <c r="WFN8" s="95"/>
      <c r="WFO8" s="95"/>
      <c r="WFP8" s="95"/>
      <c r="WFQ8" s="95"/>
      <c r="WFR8" s="95"/>
      <c r="WFS8" s="95"/>
      <c r="WFT8" s="95"/>
      <c r="WFU8" s="95"/>
      <c r="WFV8" s="95"/>
      <c r="WFW8" s="95"/>
      <c r="WFX8" s="95"/>
      <c r="WFY8" s="101"/>
      <c r="WFZ8" s="46"/>
      <c r="WGA8" s="95"/>
      <c r="WGB8" s="95"/>
      <c r="WGC8" s="95"/>
      <c r="WGD8" s="95"/>
      <c r="WGE8" s="95"/>
      <c r="WGF8" s="95"/>
      <c r="WGG8" s="95"/>
      <c r="WGH8" s="95"/>
      <c r="WGI8" s="95"/>
      <c r="WGJ8" s="95"/>
      <c r="WGK8" s="95"/>
      <c r="WGL8" s="101"/>
      <c r="WGM8" s="46"/>
      <c r="WGN8" s="95"/>
      <c r="WGO8" s="95"/>
      <c r="WGP8" s="95"/>
      <c r="WGQ8" s="95"/>
      <c r="WGR8" s="95"/>
      <c r="WGS8" s="95"/>
      <c r="WGT8" s="95"/>
      <c r="WGU8" s="95"/>
      <c r="WGV8" s="95"/>
      <c r="WGW8" s="95"/>
      <c r="WGX8" s="95"/>
      <c r="WGY8" s="101"/>
      <c r="WGZ8" s="46"/>
      <c r="WHA8" s="95"/>
      <c r="WHB8" s="95"/>
      <c r="WHC8" s="95"/>
      <c r="WHD8" s="95"/>
      <c r="WHE8" s="95"/>
      <c r="WHF8" s="95"/>
      <c r="WHG8" s="95"/>
      <c r="WHH8" s="95"/>
      <c r="WHI8" s="95"/>
      <c r="WHJ8" s="95"/>
      <c r="WHK8" s="95"/>
      <c r="WHL8" s="101"/>
      <c r="WHM8" s="46"/>
      <c r="WHN8" s="95"/>
      <c r="WHO8" s="95"/>
      <c r="WHP8" s="95"/>
      <c r="WHQ8" s="95"/>
      <c r="WHR8" s="95"/>
      <c r="WHS8" s="95"/>
      <c r="WHT8" s="95"/>
      <c r="WHU8" s="95"/>
      <c r="WHV8" s="95"/>
      <c r="WHW8" s="95"/>
      <c r="WHX8" s="95"/>
      <c r="WHY8" s="101"/>
      <c r="WHZ8" s="46"/>
      <c r="WIA8" s="95"/>
      <c r="WIB8" s="95"/>
      <c r="WIC8" s="95"/>
      <c r="WID8" s="95"/>
      <c r="WIE8" s="95"/>
      <c r="WIF8" s="95"/>
      <c r="WIG8" s="95"/>
      <c r="WIH8" s="95"/>
      <c r="WII8" s="95"/>
      <c r="WIJ8" s="95"/>
      <c r="WIK8" s="95"/>
      <c r="WIL8" s="101"/>
      <c r="WIM8" s="46"/>
      <c r="WIN8" s="95"/>
      <c r="WIO8" s="95"/>
      <c r="WIP8" s="95"/>
      <c r="WIQ8" s="95"/>
      <c r="WIR8" s="95"/>
      <c r="WIS8" s="95"/>
      <c r="WIT8" s="95"/>
      <c r="WIU8" s="95"/>
      <c r="WIV8" s="95"/>
      <c r="WIW8" s="95"/>
      <c r="WIX8" s="95"/>
      <c r="WIY8" s="101"/>
      <c r="WIZ8" s="46"/>
      <c r="WJA8" s="95"/>
      <c r="WJB8" s="95"/>
      <c r="WJC8" s="95"/>
      <c r="WJD8" s="95"/>
      <c r="WJE8" s="95"/>
      <c r="WJF8" s="95"/>
      <c r="WJG8" s="95"/>
      <c r="WJH8" s="95"/>
      <c r="WJI8" s="95"/>
      <c r="WJJ8" s="95"/>
      <c r="WJK8" s="95"/>
      <c r="WJL8" s="101"/>
      <c r="WJM8" s="46"/>
      <c r="WJN8" s="95"/>
      <c r="WJO8" s="95"/>
      <c r="WJP8" s="95"/>
      <c r="WJQ8" s="95"/>
      <c r="WJR8" s="95"/>
      <c r="WJS8" s="95"/>
      <c r="WJT8" s="95"/>
      <c r="WJU8" s="95"/>
      <c r="WJV8" s="95"/>
      <c r="WJW8" s="95"/>
      <c r="WJX8" s="95"/>
      <c r="WJY8" s="101"/>
      <c r="WJZ8" s="46"/>
      <c r="WKA8" s="95"/>
      <c r="WKB8" s="95"/>
      <c r="WKC8" s="95"/>
      <c r="WKD8" s="95"/>
      <c r="WKE8" s="95"/>
      <c r="WKF8" s="95"/>
      <c r="WKG8" s="95"/>
      <c r="WKH8" s="95"/>
      <c r="WKI8" s="95"/>
      <c r="WKJ8" s="95"/>
      <c r="WKK8" s="95"/>
      <c r="WKL8" s="101"/>
      <c r="WKM8" s="46"/>
      <c r="WKN8" s="95"/>
      <c r="WKO8" s="95"/>
      <c r="WKP8" s="95"/>
      <c r="WKQ8" s="95"/>
      <c r="WKR8" s="95"/>
      <c r="WKS8" s="95"/>
      <c r="WKT8" s="95"/>
      <c r="WKU8" s="95"/>
      <c r="WKV8" s="95"/>
      <c r="WKW8" s="95"/>
      <c r="WKX8" s="95"/>
      <c r="WKY8" s="101"/>
      <c r="WKZ8" s="46"/>
      <c r="WLA8" s="95"/>
      <c r="WLB8" s="95"/>
      <c r="WLC8" s="95"/>
      <c r="WLD8" s="95"/>
      <c r="WLE8" s="95"/>
      <c r="WLF8" s="95"/>
      <c r="WLG8" s="95"/>
      <c r="WLH8" s="95"/>
      <c r="WLI8" s="95"/>
      <c r="WLJ8" s="95"/>
      <c r="WLK8" s="95"/>
      <c r="WLL8" s="101"/>
      <c r="WLM8" s="46"/>
      <c r="WLN8" s="95"/>
      <c r="WLO8" s="95"/>
      <c r="WLP8" s="95"/>
      <c r="WLQ8" s="95"/>
      <c r="WLR8" s="95"/>
      <c r="WLS8" s="95"/>
      <c r="WLT8" s="95"/>
      <c r="WLU8" s="95"/>
      <c r="WLV8" s="95"/>
      <c r="WLW8" s="95"/>
      <c r="WLX8" s="95"/>
      <c r="WLY8" s="101"/>
      <c r="WLZ8" s="46"/>
      <c r="WMA8" s="95"/>
      <c r="WMB8" s="95"/>
      <c r="WMC8" s="95"/>
      <c r="WMD8" s="95"/>
      <c r="WME8" s="95"/>
      <c r="WMF8" s="95"/>
      <c r="WMG8" s="95"/>
      <c r="WMH8" s="95"/>
      <c r="WMI8" s="95"/>
      <c r="WMJ8" s="95"/>
      <c r="WMK8" s="95"/>
      <c r="WML8" s="101"/>
      <c r="WMM8" s="46"/>
      <c r="WMN8" s="95"/>
      <c r="WMO8" s="95"/>
      <c r="WMP8" s="95"/>
      <c r="WMQ8" s="95"/>
      <c r="WMR8" s="95"/>
      <c r="WMS8" s="95"/>
      <c r="WMT8" s="95"/>
      <c r="WMU8" s="95"/>
      <c r="WMV8" s="95"/>
      <c r="WMW8" s="95"/>
      <c r="WMX8" s="95"/>
      <c r="WMY8" s="101"/>
      <c r="WMZ8" s="46"/>
      <c r="WNA8" s="95"/>
      <c r="WNB8" s="95"/>
      <c r="WNC8" s="95"/>
      <c r="WND8" s="95"/>
      <c r="WNE8" s="95"/>
      <c r="WNF8" s="95"/>
      <c r="WNG8" s="95"/>
      <c r="WNH8" s="95"/>
      <c r="WNI8" s="95"/>
      <c r="WNJ8" s="95"/>
      <c r="WNK8" s="95"/>
      <c r="WNL8" s="101"/>
      <c r="WNM8" s="46"/>
      <c r="WNN8" s="95"/>
      <c r="WNO8" s="95"/>
      <c r="WNP8" s="95"/>
      <c r="WNQ8" s="95"/>
      <c r="WNR8" s="95"/>
      <c r="WNS8" s="95"/>
      <c r="WNT8" s="95"/>
      <c r="WNU8" s="95"/>
      <c r="WNV8" s="95"/>
      <c r="WNW8" s="95"/>
      <c r="WNX8" s="95"/>
      <c r="WNY8" s="101"/>
      <c r="WNZ8" s="46"/>
      <c r="WOA8" s="95"/>
      <c r="WOB8" s="95"/>
      <c r="WOC8" s="95"/>
      <c r="WOD8" s="95"/>
      <c r="WOE8" s="95"/>
      <c r="WOF8" s="95"/>
      <c r="WOG8" s="95"/>
      <c r="WOH8" s="95"/>
      <c r="WOI8" s="95"/>
      <c r="WOJ8" s="95"/>
      <c r="WOK8" s="95"/>
      <c r="WOL8" s="101"/>
      <c r="WOM8" s="46"/>
      <c r="WON8" s="95"/>
      <c r="WOO8" s="95"/>
      <c r="WOP8" s="95"/>
      <c r="WOQ8" s="95"/>
      <c r="WOR8" s="95"/>
      <c r="WOS8" s="95"/>
      <c r="WOT8" s="95"/>
      <c r="WOU8" s="95"/>
      <c r="WOV8" s="95"/>
      <c r="WOW8" s="95"/>
      <c r="WOX8" s="95"/>
      <c r="WOY8" s="101"/>
      <c r="WOZ8" s="46"/>
      <c r="WPA8" s="95"/>
      <c r="WPB8" s="95"/>
      <c r="WPC8" s="95"/>
      <c r="WPD8" s="95"/>
      <c r="WPE8" s="95"/>
      <c r="WPF8" s="95"/>
      <c r="WPG8" s="95"/>
      <c r="WPH8" s="95"/>
      <c r="WPI8" s="95"/>
      <c r="WPJ8" s="95"/>
      <c r="WPK8" s="95"/>
      <c r="WPL8" s="101"/>
      <c r="WPM8" s="46"/>
      <c r="WPN8" s="95"/>
      <c r="WPO8" s="95"/>
      <c r="WPP8" s="95"/>
      <c r="WPQ8" s="95"/>
      <c r="WPR8" s="95"/>
      <c r="WPS8" s="95"/>
      <c r="WPT8" s="95"/>
      <c r="WPU8" s="95"/>
      <c r="WPV8" s="95"/>
      <c r="WPW8" s="95"/>
      <c r="WPX8" s="95"/>
      <c r="WPY8" s="101"/>
      <c r="WPZ8" s="46"/>
      <c r="WQA8" s="95"/>
      <c r="WQB8" s="95"/>
      <c r="WQC8" s="95"/>
      <c r="WQD8" s="95"/>
      <c r="WQE8" s="95"/>
      <c r="WQF8" s="95"/>
      <c r="WQG8" s="95"/>
      <c r="WQH8" s="95"/>
      <c r="WQI8" s="95"/>
      <c r="WQJ8" s="95"/>
      <c r="WQK8" s="95"/>
      <c r="WQL8" s="101"/>
      <c r="WQM8" s="46"/>
      <c r="WQN8" s="95"/>
      <c r="WQO8" s="95"/>
      <c r="WQP8" s="95"/>
      <c r="WQQ8" s="95"/>
      <c r="WQR8" s="95"/>
      <c r="WQS8" s="95"/>
      <c r="WQT8" s="95"/>
      <c r="WQU8" s="95"/>
      <c r="WQV8" s="95"/>
      <c r="WQW8" s="95"/>
      <c r="WQX8" s="95"/>
      <c r="WQY8" s="101"/>
      <c r="WQZ8" s="46"/>
      <c r="WRA8" s="95"/>
      <c r="WRB8" s="95"/>
      <c r="WRC8" s="95"/>
      <c r="WRD8" s="95"/>
      <c r="WRE8" s="95"/>
      <c r="WRF8" s="95"/>
      <c r="WRG8" s="95"/>
      <c r="WRH8" s="95"/>
      <c r="WRI8" s="95"/>
      <c r="WRJ8" s="95"/>
      <c r="WRK8" s="95"/>
      <c r="WRL8" s="101"/>
      <c r="WRM8" s="46"/>
      <c r="WRN8" s="95"/>
      <c r="WRO8" s="95"/>
      <c r="WRP8" s="95"/>
      <c r="WRQ8" s="95"/>
      <c r="WRR8" s="95"/>
      <c r="WRS8" s="95"/>
      <c r="WRT8" s="95"/>
      <c r="WRU8" s="95"/>
      <c r="WRV8" s="95"/>
      <c r="WRW8" s="95"/>
      <c r="WRX8" s="95"/>
      <c r="WRY8" s="101"/>
      <c r="WRZ8" s="46"/>
      <c r="WSA8" s="95"/>
      <c r="WSB8" s="95"/>
      <c r="WSC8" s="95"/>
      <c r="WSD8" s="95"/>
      <c r="WSE8" s="95"/>
      <c r="WSF8" s="95"/>
      <c r="WSG8" s="95"/>
      <c r="WSH8" s="95"/>
      <c r="WSI8" s="95"/>
      <c r="WSJ8" s="95"/>
      <c r="WSK8" s="95"/>
      <c r="WSL8" s="101"/>
      <c r="WSM8" s="46"/>
      <c r="WSN8" s="95"/>
      <c r="WSO8" s="95"/>
      <c r="WSP8" s="95"/>
      <c r="WSQ8" s="95"/>
      <c r="WSR8" s="95"/>
      <c r="WSS8" s="95"/>
      <c r="WST8" s="95"/>
      <c r="WSU8" s="95"/>
      <c r="WSV8" s="95"/>
      <c r="WSW8" s="95"/>
      <c r="WSX8" s="95"/>
      <c r="WSY8" s="101"/>
      <c r="WSZ8" s="46"/>
      <c r="WTA8" s="95"/>
      <c r="WTB8" s="95"/>
      <c r="WTC8" s="95"/>
      <c r="WTD8" s="95"/>
      <c r="WTE8" s="95"/>
      <c r="WTF8" s="95"/>
      <c r="WTG8" s="95"/>
      <c r="WTH8" s="95"/>
      <c r="WTI8" s="95"/>
      <c r="WTJ8" s="95"/>
      <c r="WTK8" s="95"/>
      <c r="WTL8" s="101"/>
      <c r="WTM8" s="46"/>
      <c r="WTN8" s="95"/>
      <c r="WTO8" s="95"/>
      <c r="WTP8" s="95"/>
      <c r="WTQ8" s="95"/>
      <c r="WTR8" s="95"/>
      <c r="WTS8" s="95"/>
      <c r="WTT8" s="95"/>
      <c r="WTU8" s="95"/>
      <c r="WTV8" s="95"/>
      <c r="WTW8" s="95"/>
      <c r="WTX8" s="95"/>
      <c r="WTY8" s="101"/>
      <c r="WTZ8" s="46"/>
      <c r="WUA8" s="95"/>
      <c r="WUB8" s="95"/>
      <c r="WUC8" s="95"/>
      <c r="WUD8" s="95"/>
      <c r="WUE8" s="95"/>
      <c r="WUF8" s="95"/>
      <c r="WUG8" s="95"/>
      <c r="WUH8" s="95"/>
      <c r="WUI8" s="95"/>
      <c r="WUJ8" s="95"/>
      <c r="WUK8" s="95"/>
      <c r="WUL8" s="101"/>
      <c r="WUM8" s="46"/>
      <c r="WUN8" s="95"/>
      <c r="WUO8" s="95"/>
      <c r="WUP8" s="95"/>
      <c r="WUQ8" s="95"/>
      <c r="WUR8" s="95"/>
      <c r="WUS8" s="95"/>
      <c r="WUT8" s="95"/>
      <c r="WUU8" s="95"/>
      <c r="WUV8" s="95"/>
      <c r="WUW8" s="95"/>
      <c r="WUX8" s="95"/>
      <c r="WUY8" s="101"/>
      <c r="WUZ8" s="46"/>
      <c r="WVA8" s="95"/>
      <c r="WVB8" s="95"/>
      <c r="WVC8" s="95"/>
      <c r="WVD8" s="95"/>
      <c r="WVE8" s="95"/>
      <c r="WVF8" s="95"/>
      <c r="WVG8" s="95"/>
      <c r="WVH8" s="95"/>
      <c r="WVI8" s="95"/>
      <c r="WVJ8" s="95"/>
      <c r="WVK8" s="95"/>
      <c r="WVL8" s="101"/>
      <c r="WVM8" s="46"/>
      <c r="WVN8" s="95"/>
      <c r="WVO8" s="95"/>
      <c r="WVP8" s="95"/>
      <c r="WVQ8" s="95"/>
      <c r="WVR8" s="95"/>
      <c r="WVS8" s="95"/>
      <c r="WVT8" s="95"/>
      <c r="WVU8" s="95"/>
      <c r="WVV8" s="95"/>
      <c r="WVW8" s="95"/>
      <c r="WVX8" s="95"/>
      <c r="WVY8" s="101"/>
      <c r="WVZ8" s="46"/>
      <c r="WWA8" s="95"/>
      <c r="WWB8" s="95"/>
      <c r="WWC8" s="95"/>
      <c r="WWD8" s="95"/>
      <c r="WWE8" s="95"/>
      <c r="WWF8" s="95"/>
      <c r="WWG8" s="95"/>
      <c r="WWH8" s="95"/>
      <c r="WWI8" s="95"/>
      <c r="WWJ8" s="95"/>
      <c r="WWK8" s="95"/>
      <c r="WWL8" s="101"/>
      <c r="WWM8" s="46"/>
      <c r="WWN8" s="95"/>
      <c r="WWO8" s="95"/>
      <c r="WWP8" s="95"/>
      <c r="WWQ8" s="95"/>
      <c r="WWR8" s="95"/>
      <c r="WWS8" s="95"/>
      <c r="WWT8" s="95"/>
      <c r="WWU8" s="95"/>
      <c r="WWV8" s="95"/>
      <c r="WWW8" s="95"/>
      <c r="WWX8" s="95"/>
      <c r="WWY8" s="101"/>
      <c r="WWZ8" s="46"/>
      <c r="WXA8" s="95"/>
      <c r="WXB8" s="95"/>
      <c r="WXC8" s="95"/>
      <c r="WXD8" s="95"/>
      <c r="WXE8" s="95"/>
      <c r="WXF8" s="95"/>
      <c r="WXG8" s="95"/>
      <c r="WXH8" s="95"/>
      <c r="WXI8" s="95"/>
      <c r="WXJ8" s="95"/>
      <c r="WXK8" s="95"/>
      <c r="WXL8" s="101"/>
      <c r="WXM8" s="46"/>
      <c r="WXN8" s="95"/>
      <c r="WXO8" s="95"/>
      <c r="WXP8" s="95"/>
      <c r="WXQ8" s="95"/>
      <c r="WXR8" s="95"/>
      <c r="WXS8" s="95"/>
      <c r="WXT8" s="95"/>
      <c r="WXU8" s="95"/>
      <c r="WXV8" s="95"/>
      <c r="WXW8" s="95"/>
      <c r="WXX8" s="95"/>
      <c r="WXY8" s="101"/>
      <c r="WXZ8" s="46"/>
      <c r="WYA8" s="95"/>
      <c r="WYB8" s="95"/>
      <c r="WYC8" s="95"/>
      <c r="WYD8" s="95"/>
      <c r="WYE8" s="95"/>
      <c r="WYF8" s="95"/>
      <c r="WYG8" s="95"/>
      <c r="WYH8" s="95"/>
      <c r="WYI8" s="95"/>
      <c r="WYJ8" s="95"/>
      <c r="WYK8" s="95"/>
      <c r="WYL8" s="101"/>
      <c r="WYM8" s="46"/>
      <c r="WYN8" s="95"/>
      <c r="WYO8" s="95"/>
      <c r="WYP8" s="95"/>
      <c r="WYQ8" s="95"/>
      <c r="WYR8" s="95"/>
      <c r="WYS8" s="95"/>
      <c r="WYT8" s="95"/>
      <c r="WYU8" s="95"/>
      <c r="WYV8" s="95"/>
      <c r="WYW8" s="95"/>
      <c r="WYX8" s="95"/>
      <c r="WYY8" s="101"/>
      <c r="WYZ8" s="46"/>
      <c r="WZA8" s="95"/>
      <c r="WZB8" s="95"/>
      <c r="WZC8" s="95"/>
      <c r="WZD8" s="95"/>
      <c r="WZE8" s="95"/>
      <c r="WZF8" s="95"/>
      <c r="WZG8" s="95"/>
      <c r="WZH8" s="95"/>
      <c r="WZI8" s="95"/>
      <c r="WZJ8" s="95"/>
      <c r="WZK8" s="95"/>
      <c r="WZL8" s="101"/>
      <c r="WZM8" s="46"/>
      <c r="WZN8" s="95"/>
      <c r="WZO8" s="95"/>
      <c r="WZP8" s="95"/>
      <c r="WZQ8" s="95"/>
      <c r="WZR8" s="95"/>
      <c r="WZS8" s="95"/>
      <c r="WZT8" s="95"/>
      <c r="WZU8" s="95"/>
      <c r="WZV8" s="95"/>
      <c r="WZW8" s="95"/>
      <c r="WZX8" s="95"/>
      <c r="WZY8" s="101"/>
      <c r="WZZ8" s="46"/>
      <c r="XAA8" s="95"/>
      <c r="XAB8" s="95"/>
      <c r="XAC8" s="95"/>
      <c r="XAD8" s="95"/>
      <c r="XAE8" s="95"/>
      <c r="XAF8" s="95"/>
      <c r="XAG8" s="95"/>
      <c r="XAH8" s="95"/>
      <c r="XAI8" s="95"/>
      <c r="XAJ8" s="95"/>
      <c r="XAK8" s="95"/>
      <c r="XAL8" s="101"/>
      <c r="XAM8" s="46"/>
      <c r="XAN8" s="95"/>
      <c r="XAO8" s="95"/>
      <c r="XAP8" s="95"/>
      <c r="XAQ8" s="95"/>
      <c r="XAR8" s="95"/>
      <c r="XAS8" s="95"/>
      <c r="XAT8" s="95"/>
      <c r="XAU8" s="95"/>
      <c r="XAV8" s="95"/>
      <c r="XAW8" s="95"/>
      <c r="XAX8" s="95"/>
      <c r="XAY8" s="101"/>
      <c r="XAZ8" s="46"/>
      <c r="XBA8" s="95"/>
      <c r="XBB8" s="95"/>
      <c r="XBC8" s="95"/>
      <c r="XBD8" s="95"/>
      <c r="XBE8" s="95"/>
      <c r="XBF8" s="95"/>
      <c r="XBG8" s="95"/>
      <c r="XBH8" s="95"/>
      <c r="XBI8" s="95"/>
      <c r="XBJ8" s="95"/>
      <c r="XBK8" s="95"/>
      <c r="XBL8" s="101"/>
      <c r="XBM8" s="46"/>
      <c r="XBN8" s="95"/>
      <c r="XBO8" s="95"/>
      <c r="XBP8" s="95"/>
      <c r="XBQ8" s="95"/>
      <c r="XBR8" s="95"/>
      <c r="XBS8" s="95"/>
      <c r="XBT8" s="95"/>
      <c r="XBU8" s="95"/>
      <c r="XBV8" s="95"/>
      <c r="XBW8" s="95"/>
      <c r="XBX8" s="95"/>
      <c r="XBY8" s="101"/>
      <c r="XBZ8" s="46"/>
      <c r="XCA8" s="95"/>
      <c r="XCB8" s="95"/>
      <c r="XCC8" s="95"/>
      <c r="XCD8" s="95"/>
      <c r="XCE8" s="95"/>
      <c r="XCF8" s="95"/>
      <c r="XCG8" s="95"/>
      <c r="XCH8" s="95"/>
      <c r="XCI8" s="95"/>
      <c r="XCJ8" s="95"/>
      <c r="XCK8" s="95"/>
      <c r="XCL8" s="101"/>
      <c r="XCM8" s="46"/>
      <c r="XCN8" s="95"/>
      <c r="XCO8" s="95"/>
      <c r="XCP8" s="95"/>
      <c r="XCQ8" s="95"/>
      <c r="XCR8" s="95"/>
      <c r="XCS8" s="95"/>
      <c r="XCT8" s="95"/>
      <c r="XCU8" s="95"/>
      <c r="XCV8" s="95"/>
      <c r="XCW8" s="95"/>
      <c r="XCX8" s="95"/>
      <c r="XCY8" s="101"/>
      <c r="XCZ8" s="46"/>
      <c r="XDA8" s="95"/>
      <c r="XDB8" s="95"/>
      <c r="XDC8" s="95"/>
      <c r="XDD8" s="95"/>
      <c r="XDE8" s="95"/>
      <c r="XDF8" s="95"/>
      <c r="XDG8" s="95"/>
      <c r="XDH8" s="95"/>
      <c r="XDI8" s="95"/>
      <c r="XDJ8" s="95"/>
      <c r="XDK8" s="95"/>
      <c r="XDL8" s="101"/>
      <c r="XDM8" s="46"/>
      <c r="XDN8" s="95"/>
      <c r="XDO8" s="95"/>
      <c r="XDP8" s="95"/>
      <c r="XDQ8" s="95"/>
      <c r="XDR8" s="95"/>
      <c r="XDS8" s="95"/>
      <c r="XDT8" s="95"/>
      <c r="XDU8" s="95"/>
      <c r="XDV8" s="95"/>
      <c r="XDW8" s="95"/>
      <c r="XDX8" s="95"/>
      <c r="XDY8" s="101"/>
      <c r="XDZ8" s="46"/>
      <c r="XEA8" s="95"/>
      <c r="XEB8" s="95"/>
      <c r="XEC8" s="95"/>
      <c r="XED8" s="95"/>
      <c r="XEE8" s="95"/>
      <c r="XEF8" s="95"/>
      <c r="XEG8" s="95"/>
      <c r="XEH8" s="95"/>
      <c r="XEI8" s="95"/>
      <c r="XEJ8" s="95"/>
      <c r="XEK8" s="95"/>
      <c r="XEL8" s="101"/>
      <c r="XEM8" s="46"/>
      <c r="XEN8" s="95"/>
      <c r="XEO8" s="95"/>
      <c r="XEP8" s="95"/>
      <c r="XEQ8" s="95"/>
      <c r="XER8" s="95"/>
      <c r="XES8" s="95"/>
      <c r="XET8" s="95"/>
      <c r="XEU8" s="95"/>
      <c r="XEV8" s="95"/>
      <c r="XEW8" s="95"/>
      <c r="XEX8" s="95"/>
      <c r="XEY8" s="101"/>
      <c r="XEZ8" s="46"/>
      <c r="XFA8" s="95"/>
      <c r="XFB8" s="95"/>
      <c r="XFC8" s="95"/>
    </row>
    <row r="9" spans="1:16383" s="99" customFormat="1" ht="31.5" customHeight="1" x14ac:dyDescent="0.3">
      <c r="A9" s="96">
        <v>2016</v>
      </c>
      <c r="B9" s="315">
        <v>708604</v>
      </c>
      <c r="C9" s="297"/>
      <c r="D9" s="297">
        <v>79936</v>
      </c>
      <c r="E9" s="297"/>
      <c r="F9" s="297">
        <v>14084</v>
      </c>
      <c r="G9" s="297"/>
      <c r="H9" s="297">
        <v>235204</v>
      </c>
      <c r="I9" s="297"/>
      <c r="J9" s="136">
        <v>236314</v>
      </c>
      <c r="K9" s="297">
        <v>50569</v>
      </c>
      <c r="L9" s="297"/>
      <c r="M9" s="143">
        <v>92497</v>
      </c>
      <c r="N9" s="100"/>
      <c r="O9" s="218">
        <v>2016</v>
      </c>
      <c r="P9" s="315">
        <v>708604</v>
      </c>
      <c r="Q9" s="297"/>
      <c r="R9" s="297">
        <v>79936</v>
      </c>
      <c r="S9" s="297"/>
      <c r="T9" s="297">
        <v>14084</v>
      </c>
      <c r="U9" s="297"/>
      <c r="V9" s="297">
        <v>235204</v>
      </c>
      <c r="W9" s="297"/>
      <c r="X9" s="217">
        <v>236314</v>
      </c>
      <c r="Y9" s="297">
        <v>50569</v>
      </c>
      <c r="Z9" s="297"/>
      <c r="AA9" s="221">
        <v>92497</v>
      </c>
    </row>
    <row r="10" spans="1:16383" s="99" customFormat="1" ht="31.5" customHeight="1" x14ac:dyDescent="0.3">
      <c r="A10" s="96">
        <v>2017</v>
      </c>
      <c r="B10" s="315">
        <v>829675.29600000009</v>
      </c>
      <c r="C10" s="297"/>
      <c r="D10" s="297">
        <v>96797.326000000001</v>
      </c>
      <c r="E10" s="297"/>
      <c r="F10" s="297">
        <v>17301.462</v>
      </c>
      <c r="G10" s="297"/>
      <c r="H10" s="297">
        <v>308462.28700000001</v>
      </c>
      <c r="I10" s="297"/>
      <c r="J10" s="136">
        <v>285156.83799999999</v>
      </c>
      <c r="K10" s="297">
        <v>55480.247000000003</v>
      </c>
      <c r="L10" s="297"/>
      <c r="M10" s="143">
        <v>121957.38300000015</v>
      </c>
      <c r="N10" s="100"/>
      <c r="O10" s="218">
        <v>2017</v>
      </c>
      <c r="P10" s="315">
        <v>829675.29600000009</v>
      </c>
      <c r="Q10" s="297"/>
      <c r="R10" s="297">
        <v>96797.326000000001</v>
      </c>
      <c r="S10" s="297"/>
      <c r="T10" s="297">
        <v>17301.462</v>
      </c>
      <c r="U10" s="297"/>
      <c r="V10" s="297">
        <v>308462.28700000001</v>
      </c>
      <c r="W10" s="297"/>
      <c r="X10" s="217">
        <v>285156.83799999999</v>
      </c>
      <c r="Y10" s="297">
        <v>55480.247000000003</v>
      </c>
      <c r="Z10" s="297"/>
      <c r="AA10" s="221">
        <v>121957.38300000015</v>
      </c>
    </row>
    <row r="11" spans="1:16383" s="99" customFormat="1" ht="31.5" customHeight="1" x14ac:dyDescent="0.3">
      <c r="A11" s="165">
        <v>2018</v>
      </c>
      <c r="B11" s="315">
        <v>834921.37599999993</v>
      </c>
      <c r="C11" s="297"/>
      <c r="D11" s="297">
        <v>100086</v>
      </c>
      <c r="E11" s="297"/>
      <c r="F11" s="297">
        <v>24419</v>
      </c>
      <c r="G11" s="297"/>
      <c r="H11" s="297">
        <v>284321</v>
      </c>
      <c r="I11" s="297"/>
      <c r="J11" s="164">
        <v>318441</v>
      </c>
      <c r="K11" s="297">
        <v>56187</v>
      </c>
      <c r="L11" s="297"/>
      <c r="M11" s="164">
        <v>107654</v>
      </c>
      <c r="N11" s="74"/>
      <c r="O11" s="218">
        <v>2018</v>
      </c>
      <c r="P11" s="315">
        <v>834921.37599999993</v>
      </c>
      <c r="Q11" s="297"/>
      <c r="R11" s="297">
        <v>100086</v>
      </c>
      <c r="S11" s="297"/>
      <c r="T11" s="297">
        <v>24419</v>
      </c>
      <c r="U11" s="297"/>
      <c r="V11" s="297">
        <v>284321</v>
      </c>
      <c r="W11" s="297"/>
      <c r="X11" s="217">
        <v>318441</v>
      </c>
      <c r="Y11" s="297">
        <v>56187</v>
      </c>
      <c r="Z11" s="297"/>
      <c r="AA11" s="217">
        <v>107654</v>
      </c>
    </row>
    <row r="12" spans="1:16383" s="166" customFormat="1" ht="31.5" customHeight="1" x14ac:dyDescent="0.3">
      <c r="A12" s="52">
        <v>2019</v>
      </c>
      <c r="B12" s="399">
        <f>SUM(B13:C25)</f>
        <v>832785</v>
      </c>
      <c r="C12" s="400"/>
      <c r="D12" s="400">
        <f>SUM(D13:E25)</f>
        <v>99524</v>
      </c>
      <c r="E12" s="400"/>
      <c r="F12" s="400">
        <f>SUM(F13:G25)</f>
        <v>20856</v>
      </c>
      <c r="G12" s="400"/>
      <c r="H12" s="400">
        <f>SUM(H13:I25)</f>
        <v>298885</v>
      </c>
      <c r="I12" s="400"/>
      <c r="J12" s="170">
        <f>SUM(J13:J25)</f>
        <v>229120</v>
      </c>
      <c r="K12" s="400">
        <f>SUM(K13:L25)</f>
        <v>58528</v>
      </c>
      <c r="L12" s="400"/>
      <c r="M12" s="170">
        <f>B12-(D12+F12+H12+J12)</f>
        <v>184400</v>
      </c>
      <c r="N12" s="74"/>
      <c r="O12" s="52">
        <v>2019</v>
      </c>
      <c r="P12" s="399">
        <f>SUM(P13:Q25)</f>
        <v>832785</v>
      </c>
      <c r="Q12" s="400"/>
      <c r="R12" s="400">
        <f>SUM(R13:S25)</f>
        <v>99524</v>
      </c>
      <c r="S12" s="400"/>
      <c r="T12" s="400">
        <f>SUM(T13:U25)</f>
        <v>20856</v>
      </c>
      <c r="U12" s="400"/>
      <c r="V12" s="400">
        <f>SUM(V13:W25)</f>
        <v>298885</v>
      </c>
      <c r="W12" s="400"/>
      <c r="X12" s="226">
        <f>SUM(X13:X25)</f>
        <v>229120</v>
      </c>
      <c r="Y12" s="400">
        <f>SUM(Y13:Z25)</f>
        <v>58528</v>
      </c>
      <c r="Z12" s="400"/>
      <c r="AA12" s="226">
        <f>P12-(R12+T12+V12+X12)</f>
        <v>184400</v>
      </c>
    </row>
    <row r="13" spans="1:16383" ht="36" customHeight="1" x14ac:dyDescent="0.3">
      <c r="A13" s="156">
        <v>1</v>
      </c>
      <c r="B13" s="396">
        <v>63282</v>
      </c>
      <c r="C13" s="397"/>
      <c r="D13" s="297">
        <v>7469</v>
      </c>
      <c r="E13" s="297"/>
      <c r="F13" s="398">
        <v>3042</v>
      </c>
      <c r="G13" s="398"/>
      <c r="H13" s="398">
        <v>21088</v>
      </c>
      <c r="I13" s="398"/>
      <c r="J13" s="136">
        <v>18879</v>
      </c>
      <c r="K13" s="398">
        <v>5893</v>
      </c>
      <c r="L13" s="398"/>
      <c r="M13" s="136">
        <f>B13-SUM(D13:J13)</f>
        <v>12804</v>
      </c>
      <c r="N13" s="101"/>
      <c r="O13" s="156">
        <v>1</v>
      </c>
      <c r="P13" s="396">
        <v>63282</v>
      </c>
      <c r="Q13" s="397"/>
      <c r="R13" s="297">
        <v>7469</v>
      </c>
      <c r="S13" s="297"/>
      <c r="T13" s="398">
        <v>3042</v>
      </c>
      <c r="U13" s="398"/>
      <c r="V13" s="398">
        <v>21088</v>
      </c>
      <c r="W13" s="398"/>
      <c r="X13" s="217">
        <v>18879</v>
      </c>
      <c r="Y13" s="398">
        <v>5893</v>
      </c>
      <c r="Z13" s="398"/>
      <c r="AA13" s="217">
        <f>P13-SUM(R13:X13)</f>
        <v>12804</v>
      </c>
    </row>
    <row r="14" spans="1:16383" ht="36" customHeight="1" x14ac:dyDescent="0.3">
      <c r="A14" s="156">
        <v>2</v>
      </c>
      <c r="B14" s="396">
        <v>57383</v>
      </c>
      <c r="C14" s="397"/>
      <c r="D14" s="297">
        <v>6846</v>
      </c>
      <c r="E14" s="297"/>
      <c r="F14" s="398">
        <v>2621</v>
      </c>
      <c r="G14" s="398"/>
      <c r="H14" s="398">
        <v>17696</v>
      </c>
      <c r="I14" s="398"/>
      <c r="J14" s="136">
        <v>18068</v>
      </c>
      <c r="K14" s="398">
        <v>5303</v>
      </c>
      <c r="L14" s="398"/>
      <c r="M14" s="136">
        <f t="shared" ref="M14:M24" si="0">B14-SUM(D14:J14)</f>
        <v>12152</v>
      </c>
      <c r="O14" s="156">
        <v>2</v>
      </c>
      <c r="P14" s="396">
        <v>57383</v>
      </c>
      <c r="Q14" s="397"/>
      <c r="R14" s="297">
        <v>6846</v>
      </c>
      <c r="S14" s="297"/>
      <c r="T14" s="398">
        <v>2621</v>
      </c>
      <c r="U14" s="398"/>
      <c r="V14" s="398">
        <v>17696</v>
      </c>
      <c r="W14" s="398"/>
      <c r="X14" s="217">
        <v>18068</v>
      </c>
      <c r="Y14" s="398">
        <v>5303</v>
      </c>
      <c r="Z14" s="398"/>
      <c r="AA14" s="217">
        <f t="shared" ref="AA14:AA24" si="1">P14-SUM(R14:X14)</f>
        <v>12152</v>
      </c>
    </row>
    <row r="15" spans="1:16383" ht="36" customHeight="1" x14ac:dyDescent="0.3">
      <c r="A15" s="156">
        <v>3</v>
      </c>
      <c r="B15" s="396">
        <v>64203</v>
      </c>
      <c r="C15" s="397"/>
      <c r="D15" s="297">
        <v>7935</v>
      </c>
      <c r="E15" s="297"/>
      <c r="F15" s="398">
        <v>1850</v>
      </c>
      <c r="G15" s="398"/>
      <c r="H15" s="398">
        <v>21698</v>
      </c>
      <c r="I15" s="398"/>
      <c r="J15" s="136">
        <v>19751</v>
      </c>
      <c r="K15" s="398">
        <v>4963</v>
      </c>
      <c r="L15" s="398"/>
      <c r="M15" s="136">
        <f t="shared" si="0"/>
        <v>12969</v>
      </c>
      <c r="O15" s="156">
        <v>3</v>
      </c>
      <c r="P15" s="396">
        <v>64203</v>
      </c>
      <c r="Q15" s="397"/>
      <c r="R15" s="297">
        <v>7935</v>
      </c>
      <c r="S15" s="297"/>
      <c r="T15" s="398">
        <v>1850</v>
      </c>
      <c r="U15" s="398"/>
      <c r="V15" s="398">
        <v>21698</v>
      </c>
      <c r="W15" s="398"/>
      <c r="X15" s="217">
        <v>19751</v>
      </c>
      <c r="Y15" s="398">
        <v>4963</v>
      </c>
      <c r="Z15" s="398"/>
      <c r="AA15" s="217">
        <f t="shared" si="1"/>
        <v>12969</v>
      </c>
    </row>
    <row r="16" spans="1:16383" ht="36" customHeight="1" x14ac:dyDescent="0.3">
      <c r="A16" s="156">
        <v>4</v>
      </c>
      <c r="B16" s="396">
        <v>66930</v>
      </c>
      <c r="C16" s="397"/>
      <c r="D16" s="297">
        <v>7594</v>
      </c>
      <c r="E16" s="297"/>
      <c r="F16" s="398">
        <v>811</v>
      </c>
      <c r="G16" s="398"/>
      <c r="H16" s="398">
        <v>23954</v>
      </c>
      <c r="I16" s="398"/>
      <c r="J16" s="136">
        <v>20302</v>
      </c>
      <c r="K16" s="398">
        <v>4043</v>
      </c>
      <c r="L16" s="398"/>
      <c r="M16" s="136">
        <f t="shared" si="0"/>
        <v>14269</v>
      </c>
      <c r="O16" s="156">
        <v>4</v>
      </c>
      <c r="P16" s="396">
        <v>66930</v>
      </c>
      <c r="Q16" s="397"/>
      <c r="R16" s="297">
        <v>7594</v>
      </c>
      <c r="S16" s="297"/>
      <c r="T16" s="398">
        <v>811</v>
      </c>
      <c r="U16" s="398"/>
      <c r="V16" s="398">
        <v>23954</v>
      </c>
      <c r="W16" s="398"/>
      <c r="X16" s="217">
        <v>20302</v>
      </c>
      <c r="Y16" s="398">
        <v>4043</v>
      </c>
      <c r="Z16" s="398"/>
      <c r="AA16" s="217">
        <f t="shared" si="1"/>
        <v>14269</v>
      </c>
    </row>
    <row r="17" spans="1:27" ht="36" customHeight="1" x14ac:dyDescent="0.3">
      <c r="A17" s="156">
        <v>5</v>
      </c>
      <c r="B17" s="396">
        <v>74454</v>
      </c>
      <c r="C17" s="397"/>
      <c r="D17" s="297">
        <v>9248</v>
      </c>
      <c r="E17" s="297"/>
      <c r="F17" s="398">
        <v>572</v>
      </c>
      <c r="G17" s="398"/>
      <c r="H17" s="398">
        <v>24703</v>
      </c>
      <c r="I17" s="398"/>
      <c r="J17" s="136">
        <v>24504</v>
      </c>
      <c r="K17" s="398">
        <v>4358</v>
      </c>
      <c r="L17" s="398"/>
      <c r="M17" s="136">
        <f t="shared" si="0"/>
        <v>15427</v>
      </c>
      <c r="O17" s="156">
        <v>5</v>
      </c>
      <c r="P17" s="396">
        <v>74454</v>
      </c>
      <c r="Q17" s="397"/>
      <c r="R17" s="297">
        <v>9248</v>
      </c>
      <c r="S17" s="297"/>
      <c r="T17" s="398">
        <v>572</v>
      </c>
      <c r="U17" s="398"/>
      <c r="V17" s="398">
        <v>24703</v>
      </c>
      <c r="W17" s="398"/>
      <c r="X17" s="217">
        <v>24504</v>
      </c>
      <c r="Y17" s="398">
        <v>4358</v>
      </c>
      <c r="Z17" s="398"/>
      <c r="AA17" s="217">
        <f t="shared" si="1"/>
        <v>15427</v>
      </c>
    </row>
    <row r="18" spans="1:27" ht="36" customHeight="1" x14ac:dyDescent="0.3">
      <c r="A18" s="156">
        <v>6</v>
      </c>
      <c r="B18" s="396">
        <v>70305</v>
      </c>
      <c r="C18" s="397"/>
      <c r="D18" s="297">
        <v>7349</v>
      </c>
      <c r="E18" s="297"/>
      <c r="F18" s="398">
        <v>536</v>
      </c>
      <c r="G18" s="398"/>
      <c r="H18" s="398">
        <v>24376</v>
      </c>
      <c r="I18" s="398"/>
      <c r="J18" s="136">
        <v>19361</v>
      </c>
      <c r="K18" s="398">
        <v>4199</v>
      </c>
      <c r="L18" s="398"/>
      <c r="M18" s="136">
        <f t="shared" si="0"/>
        <v>18683</v>
      </c>
      <c r="O18" s="156">
        <v>6</v>
      </c>
      <c r="P18" s="396">
        <v>70305</v>
      </c>
      <c r="Q18" s="397"/>
      <c r="R18" s="297">
        <v>7349</v>
      </c>
      <c r="S18" s="297"/>
      <c r="T18" s="398">
        <v>536</v>
      </c>
      <c r="U18" s="398"/>
      <c r="V18" s="398">
        <v>24376</v>
      </c>
      <c r="W18" s="398"/>
      <c r="X18" s="217">
        <v>19361</v>
      </c>
      <c r="Y18" s="398">
        <v>4199</v>
      </c>
      <c r="Z18" s="398"/>
      <c r="AA18" s="217">
        <f t="shared" si="1"/>
        <v>18683</v>
      </c>
    </row>
    <row r="19" spans="1:27" ht="36" customHeight="1" x14ac:dyDescent="0.3">
      <c r="A19" s="156">
        <v>7</v>
      </c>
      <c r="B19" s="396">
        <v>74209</v>
      </c>
      <c r="C19" s="397"/>
      <c r="D19" s="297">
        <v>7845</v>
      </c>
      <c r="E19" s="297"/>
      <c r="F19" s="398">
        <v>470</v>
      </c>
      <c r="G19" s="398"/>
      <c r="H19" s="398">
        <v>26112</v>
      </c>
      <c r="I19" s="398"/>
      <c r="J19" s="136">
        <v>20191</v>
      </c>
      <c r="K19" s="398">
        <v>4423</v>
      </c>
      <c r="L19" s="398"/>
      <c r="M19" s="136">
        <f t="shared" si="0"/>
        <v>19591</v>
      </c>
      <c r="O19" s="156">
        <v>7</v>
      </c>
      <c r="P19" s="396">
        <v>74209</v>
      </c>
      <c r="Q19" s="397"/>
      <c r="R19" s="297">
        <v>7845</v>
      </c>
      <c r="S19" s="297"/>
      <c r="T19" s="398">
        <v>470</v>
      </c>
      <c r="U19" s="398"/>
      <c r="V19" s="398">
        <v>26112</v>
      </c>
      <c r="W19" s="398"/>
      <c r="X19" s="217">
        <v>20191</v>
      </c>
      <c r="Y19" s="398">
        <v>4423</v>
      </c>
      <c r="Z19" s="398"/>
      <c r="AA19" s="217">
        <f t="shared" si="1"/>
        <v>19591</v>
      </c>
    </row>
    <row r="20" spans="1:27" ht="36" customHeight="1" x14ac:dyDescent="0.3">
      <c r="A20" s="156">
        <v>8</v>
      </c>
      <c r="B20" s="396">
        <v>71006</v>
      </c>
      <c r="C20" s="397"/>
      <c r="D20" s="297">
        <v>8805</v>
      </c>
      <c r="E20" s="297"/>
      <c r="F20" s="398">
        <v>510</v>
      </c>
      <c r="G20" s="398"/>
      <c r="H20" s="398">
        <v>28541</v>
      </c>
      <c r="I20" s="398"/>
      <c r="J20" s="136">
        <v>18456</v>
      </c>
      <c r="K20" s="398">
        <v>5250</v>
      </c>
      <c r="L20" s="398"/>
      <c r="M20" s="136">
        <f t="shared" si="0"/>
        <v>14694</v>
      </c>
      <c r="O20" s="156">
        <v>8</v>
      </c>
      <c r="P20" s="396">
        <v>71006</v>
      </c>
      <c r="Q20" s="397"/>
      <c r="R20" s="297">
        <v>8805</v>
      </c>
      <c r="S20" s="297"/>
      <c r="T20" s="398">
        <v>510</v>
      </c>
      <c r="U20" s="398"/>
      <c r="V20" s="398">
        <v>28541</v>
      </c>
      <c r="W20" s="398"/>
      <c r="X20" s="217">
        <v>18456</v>
      </c>
      <c r="Y20" s="398">
        <v>5250</v>
      </c>
      <c r="Z20" s="398"/>
      <c r="AA20" s="217">
        <f t="shared" si="1"/>
        <v>14694</v>
      </c>
    </row>
    <row r="21" spans="1:27" ht="36" customHeight="1" x14ac:dyDescent="0.3">
      <c r="A21" s="156">
        <v>9</v>
      </c>
      <c r="B21" s="396">
        <v>74414</v>
      </c>
      <c r="C21" s="397"/>
      <c r="D21" s="297">
        <v>8656</v>
      </c>
      <c r="E21" s="297"/>
      <c r="F21" s="398">
        <v>1054</v>
      </c>
      <c r="G21" s="398"/>
      <c r="H21" s="398">
        <v>31798</v>
      </c>
      <c r="I21" s="398"/>
      <c r="J21" s="136">
        <v>17717</v>
      </c>
      <c r="K21" s="398">
        <v>4713</v>
      </c>
      <c r="L21" s="398"/>
      <c r="M21" s="136">
        <f t="shared" si="0"/>
        <v>15189</v>
      </c>
      <c r="O21" s="156">
        <v>9</v>
      </c>
      <c r="P21" s="396">
        <v>74414</v>
      </c>
      <c r="Q21" s="397"/>
      <c r="R21" s="297">
        <v>8656</v>
      </c>
      <c r="S21" s="297"/>
      <c r="T21" s="398">
        <v>1054</v>
      </c>
      <c r="U21" s="398"/>
      <c r="V21" s="398">
        <v>31798</v>
      </c>
      <c r="W21" s="398"/>
      <c r="X21" s="217">
        <v>17717</v>
      </c>
      <c r="Y21" s="398">
        <v>4713</v>
      </c>
      <c r="Z21" s="398"/>
      <c r="AA21" s="217">
        <f t="shared" si="1"/>
        <v>15189</v>
      </c>
    </row>
    <row r="22" spans="1:27" ht="36" customHeight="1" x14ac:dyDescent="0.3">
      <c r="A22" s="156">
        <v>10</v>
      </c>
      <c r="B22" s="396">
        <v>65847</v>
      </c>
      <c r="C22" s="397"/>
      <c r="D22" s="297">
        <v>8420</v>
      </c>
      <c r="E22" s="297"/>
      <c r="F22" s="398">
        <v>2024</v>
      </c>
      <c r="G22" s="398"/>
      <c r="H22" s="398">
        <v>24928</v>
      </c>
      <c r="I22" s="398"/>
      <c r="J22" s="136">
        <v>16092</v>
      </c>
      <c r="K22" s="398">
        <v>4700</v>
      </c>
      <c r="L22" s="398"/>
      <c r="M22" s="136">
        <f t="shared" si="0"/>
        <v>14383</v>
      </c>
      <c r="O22" s="156">
        <v>10</v>
      </c>
      <c r="P22" s="396">
        <v>65847</v>
      </c>
      <c r="Q22" s="397"/>
      <c r="R22" s="297">
        <v>8420</v>
      </c>
      <c r="S22" s="297"/>
      <c r="T22" s="398">
        <v>2024</v>
      </c>
      <c r="U22" s="398"/>
      <c r="V22" s="398">
        <v>24928</v>
      </c>
      <c r="W22" s="398"/>
      <c r="X22" s="217">
        <v>16092</v>
      </c>
      <c r="Y22" s="398">
        <v>4700</v>
      </c>
      <c r="Z22" s="398"/>
      <c r="AA22" s="217">
        <f t="shared" si="1"/>
        <v>14383</v>
      </c>
    </row>
    <row r="23" spans="1:27" ht="36" customHeight="1" x14ac:dyDescent="0.3">
      <c r="A23" s="156">
        <v>11</v>
      </c>
      <c r="B23" s="396">
        <v>76863</v>
      </c>
      <c r="C23" s="397"/>
      <c r="D23" s="297">
        <v>9675</v>
      </c>
      <c r="E23" s="297"/>
      <c r="F23" s="398">
        <v>3030</v>
      </c>
      <c r="G23" s="398"/>
      <c r="H23" s="398">
        <v>27918</v>
      </c>
      <c r="I23" s="398"/>
      <c r="J23" s="136">
        <v>19528</v>
      </c>
      <c r="K23" s="398">
        <v>4863</v>
      </c>
      <c r="L23" s="398"/>
      <c r="M23" s="136">
        <f t="shared" si="0"/>
        <v>16712</v>
      </c>
      <c r="O23" s="156">
        <v>11</v>
      </c>
      <c r="P23" s="396">
        <v>76863</v>
      </c>
      <c r="Q23" s="397"/>
      <c r="R23" s="297">
        <v>9675</v>
      </c>
      <c r="S23" s="297"/>
      <c r="T23" s="398">
        <v>3030</v>
      </c>
      <c r="U23" s="398"/>
      <c r="V23" s="398">
        <v>27918</v>
      </c>
      <c r="W23" s="398"/>
      <c r="X23" s="217">
        <v>19528</v>
      </c>
      <c r="Y23" s="398">
        <v>4863</v>
      </c>
      <c r="Z23" s="398"/>
      <c r="AA23" s="217">
        <f t="shared" si="1"/>
        <v>16712</v>
      </c>
    </row>
    <row r="24" spans="1:27" ht="36" customHeight="1" thickBot="1" x14ac:dyDescent="0.35">
      <c r="A24" s="157">
        <v>12</v>
      </c>
      <c r="B24" s="402">
        <v>73889</v>
      </c>
      <c r="C24" s="403"/>
      <c r="D24" s="404">
        <v>9682</v>
      </c>
      <c r="E24" s="404"/>
      <c r="F24" s="405">
        <v>4336</v>
      </c>
      <c r="G24" s="405"/>
      <c r="H24" s="405">
        <v>26073</v>
      </c>
      <c r="I24" s="405"/>
      <c r="J24" s="158">
        <v>16271</v>
      </c>
      <c r="K24" s="405">
        <v>5820</v>
      </c>
      <c r="L24" s="405"/>
      <c r="M24" s="158">
        <f t="shared" si="0"/>
        <v>17527</v>
      </c>
      <c r="O24" s="157">
        <v>12</v>
      </c>
      <c r="P24" s="402">
        <v>73889</v>
      </c>
      <c r="Q24" s="403"/>
      <c r="R24" s="404">
        <v>9682</v>
      </c>
      <c r="S24" s="404"/>
      <c r="T24" s="405">
        <v>4336</v>
      </c>
      <c r="U24" s="405"/>
      <c r="V24" s="405">
        <v>26073</v>
      </c>
      <c r="W24" s="405"/>
      <c r="X24" s="225">
        <v>16271</v>
      </c>
      <c r="Y24" s="405">
        <v>5820</v>
      </c>
      <c r="Z24" s="405"/>
      <c r="AA24" s="225">
        <f t="shared" si="1"/>
        <v>17527</v>
      </c>
    </row>
    <row r="25" spans="1:27" s="35" customFormat="1" ht="20.100000000000001" customHeight="1" thickTop="1" x14ac:dyDescent="0.3">
      <c r="A25" s="401" t="s">
        <v>169</v>
      </c>
      <c r="B25" s="401"/>
      <c r="C25" s="401"/>
      <c r="D25" s="401"/>
      <c r="E25" s="68"/>
      <c r="F25" s="68"/>
      <c r="G25" s="68"/>
      <c r="H25" s="406" t="s">
        <v>170</v>
      </c>
      <c r="I25" s="406"/>
      <c r="J25" s="406"/>
      <c r="K25" s="406"/>
      <c r="L25" s="406"/>
      <c r="M25" s="406"/>
      <c r="O25" s="407" t="s">
        <v>169</v>
      </c>
      <c r="P25" s="407"/>
      <c r="Q25" s="407"/>
      <c r="R25" s="407"/>
      <c r="S25" s="68"/>
      <c r="T25" s="68"/>
      <c r="U25" s="68"/>
      <c r="V25" s="408" t="s">
        <v>170</v>
      </c>
      <c r="W25" s="408"/>
      <c r="X25" s="408"/>
      <c r="Y25" s="408"/>
      <c r="Z25" s="408"/>
      <c r="AA25" s="408"/>
    </row>
    <row r="26" spans="1:27" s="35" customFormat="1" ht="20.100000000000001" customHeight="1" x14ac:dyDescent="0.3">
      <c r="A26" s="401" t="s">
        <v>171</v>
      </c>
      <c r="B26" s="401"/>
      <c r="C26" s="401"/>
      <c r="D26" s="401"/>
      <c r="E26" s="401"/>
      <c r="F26" s="401"/>
      <c r="G26" s="401"/>
      <c r="H26" s="401"/>
      <c r="I26" s="12"/>
      <c r="J26" s="85"/>
      <c r="O26" s="401" t="s">
        <v>171</v>
      </c>
      <c r="P26" s="401"/>
      <c r="Q26" s="401"/>
      <c r="R26" s="401"/>
      <c r="S26" s="401"/>
      <c r="T26" s="401"/>
      <c r="U26" s="401"/>
      <c r="V26" s="401"/>
      <c r="W26" s="12"/>
      <c r="X26" s="202"/>
    </row>
    <row r="27" spans="1:27" s="35" customFormat="1" ht="12.75" customHeight="1" x14ac:dyDescent="0.3">
      <c r="A27" s="401"/>
      <c r="B27" s="401"/>
      <c r="C27" s="401"/>
      <c r="D27" s="401"/>
      <c r="E27" s="401"/>
      <c r="F27" s="401"/>
      <c r="G27" s="401"/>
      <c r="H27" s="401"/>
      <c r="I27" s="12"/>
      <c r="J27" s="85"/>
    </row>
    <row r="28" spans="1:27" s="35" customFormat="1" ht="12" x14ac:dyDescent="0.3">
      <c r="A28" s="140"/>
    </row>
    <row r="29" spans="1:27" s="35" customFormat="1" ht="12" x14ac:dyDescent="0.3">
      <c r="A29" s="140"/>
    </row>
    <row r="30" spans="1:27" x14ac:dyDescent="0.3">
      <c r="A30" s="141"/>
      <c r="B30" s="87"/>
      <c r="C30" s="87"/>
      <c r="D30" s="87"/>
      <c r="E30" s="87"/>
      <c r="F30" s="87"/>
      <c r="I30" s="87"/>
      <c r="J30" s="87"/>
      <c r="K30" s="87"/>
      <c r="L30" s="87"/>
    </row>
    <row r="31" spans="1:27" x14ac:dyDescent="0.3">
      <c r="A31" s="141"/>
      <c r="B31" s="87"/>
      <c r="C31" s="87"/>
      <c r="D31" s="87"/>
      <c r="E31" s="87"/>
      <c r="F31" s="87"/>
      <c r="I31" s="87"/>
      <c r="J31" s="87"/>
      <c r="K31" s="87"/>
      <c r="L31" s="87"/>
    </row>
    <row r="32" spans="1:27" x14ac:dyDescent="0.3">
      <c r="A32" s="141"/>
      <c r="B32" s="87"/>
      <c r="C32" s="87"/>
      <c r="D32" s="87"/>
      <c r="E32" s="87"/>
      <c r="F32" s="87"/>
      <c r="I32" s="87"/>
      <c r="J32" s="87"/>
      <c r="K32" s="87"/>
      <c r="L32" s="87"/>
    </row>
    <row r="33" spans="1:12" x14ac:dyDescent="0.3">
      <c r="A33" s="141"/>
      <c r="B33" s="87"/>
      <c r="C33" s="87"/>
      <c r="D33" s="87"/>
      <c r="E33" s="87"/>
      <c r="F33" s="87"/>
      <c r="I33" s="87"/>
      <c r="J33" s="87"/>
      <c r="K33" s="87"/>
      <c r="L33" s="87"/>
    </row>
    <row r="34" spans="1:12" x14ac:dyDescent="0.3">
      <c r="A34" s="141"/>
      <c r="B34" s="87"/>
      <c r="C34" s="87"/>
      <c r="D34" s="87"/>
      <c r="E34" s="87"/>
      <c r="F34" s="87"/>
      <c r="I34" s="87"/>
      <c r="J34" s="87"/>
      <c r="K34" s="87"/>
      <c r="L34" s="87"/>
    </row>
    <row r="35" spans="1:12" x14ac:dyDescent="0.3">
      <c r="A35" s="141"/>
      <c r="B35" s="87"/>
      <c r="C35" s="87"/>
      <c r="D35" s="87"/>
      <c r="E35" s="87"/>
      <c r="F35" s="87"/>
      <c r="I35" s="87"/>
      <c r="J35" s="87"/>
      <c r="K35" s="87"/>
      <c r="L35" s="87"/>
    </row>
    <row r="36" spans="1:12" x14ac:dyDescent="0.3">
      <c r="A36" s="141"/>
      <c r="B36" s="87"/>
      <c r="C36" s="87"/>
      <c r="D36" s="87"/>
      <c r="E36" s="87"/>
      <c r="F36" s="87"/>
      <c r="I36" s="87"/>
      <c r="J36" s="87"/>
      <c r="K36" s="87"/>
      <c r="L36" s="87"/>
    </row>
    <row r="37" spans="1:12" x14ac:dyDescent="0.3">
      <c r="A37" s="141"/>
      <c r="B37" s="87"/>
      <c r="C37" s="87"/>
      <c r="D37" s="87"/>
      <c r="E37" s="87"/>
      <c r="F37" s="87"/>
      <c r="I37" s="87"/>
      <c r="J37" s="87"/>
      <c r="K37" s="87"/>
      <c r="L37" s="87"/>
    </row>
    <row r="38" spans="1:12" x14ac:dyDescent="0.3">
      <c r="A38" s="141"/>
      <c r="B38" s="87"/>
      <c r="C38" s="87"/>
      <c r="D38" s="87"/>
      <c r="E38" s="87"/>
      <c r="F38" s="87"/>
      <c r="I38" s="87"/>
      <c r="J38" s="87"/>
      <c r="K38" s="87"/>
      <c r="L38" s="87"/>
    </row>
    <row r="39" spans="1:12" x14ac:dyDescent="0.3">
      <c r="A39" s="141"/>
      <c r="B39" s="87"/>
      <c r="C39" s="87"/>
      <c r="D39" s="87"/>
      <c r="E39" s="87"/>
      <c r="F39" s="87"/>
      <c r="I39" s="87"/>
      <c r="J39" s="87"/>
      <c r="K39" s="87"/>
      <c r="L39" s="87"/>
    </row>
    <row r="40" spans="1:12" x14ac:dyDescent="0.3">
      <c r="A40" s="141"/>
      <c r="B40" s="87"/>
      <c r="C40" s="87"/>
      <c r="D40" s="87"/>
      <c r="E40" s="87"/>
      <c r="F40" s="87"/>
      <c r="I40" s="87"/>
      <c r="J40" s="87"/>
      <c r="K40" s="87"/>
      <c r="L40" s="87"/>
    </row>
    <row r="41" spans="1:12" x14ac:dyDescent="0.3">
      <c r="A41" s="141"/>
      <c r="B41" s="87"/>
      <c r="C41" s="87"/>
      <c r="D41" s="87"/>
      <c r="E41" s="87"/>
      <c r="F41" s="87"/>
      <c r="I41" s="87"/>
      <c r="J41" s="87"/>
      <c r="K41" s="87"/>
      <c r="L41" s="87"/>
    </row>
    <row r="42" spans="1:12" x14ac:dyDescent="0.3">
      <c r="A42" s="141"/>
      <c r="B42" s="87"/>
      <c r="C42" s="87"/>
      <c r="D42" s="87"/>
      <c r="E42" s="87"/>
      <c r="F42" s="87"/>
      <c r="I42" s="87"/>
      <c r="J42" s="87"/>
      <c r="K42" s="87"/>
      <c r="L42" s="87"/>
    </row>
    <row r="43" spans="1:12" x14ac:dyDescent="0.3">
      <c r="A43" s="141"/>
      <c r="B43" s="87"/>
      <c r="C43" s="87"/>
      <c r="D43" s="87"/>
      <c r="E43" s="87"/>
      <c r="F43" s="87"/>
      <c r="I43" s="87"/>
      <c r="J43" s="87"/>
      <c r="K43" s="87"/>
      <c r="L43" s="87"/>
    </row>
    <row r="44" spans="1:12" x14ac:dyDescent="0.3">
      <c r="A44" s="141"/>
      <c r="B44" s="87"/>
      <c r="C44" s="87"/>
      <c r="D44" s="87"/>
      <c r="E44" s="87"/>
      <c r="F44" s="87"/>
      <c r="I44" s="87"/>
      <c r="J44" s="87"/>
      <c r="K44" s="87"/>
      <c r="L44" s="87"/>
    </row>
    <row r="45" spans="1:12" x14ac:dyDescent="0.3">
      <c r="A45" s="141"/>
      <c r="B45" s="87"/>
      <c r="C45" s="87"/>
      <c r="D45" s="87"/>
      <c r="E45" s="87"/>
      <c r="F45" s="87"/>
      <c r="I45" s="87"/>
      <c r="J45" s="87"/>
      <c r="K45" s="87"/>
      <c r="L45" s="87"/>
    </row>
    <row r="46" spans="1:12" x14ac:dyDescent="0.3">
      <c r="A46" s="141"/>
      <c r="B46" s="87"/>
      <c r="C46" s="87"/>
      <c r="D46" s="87"/>
      <c r="E46" s="87"/>
      <c r="F46" s="87"/>
      <c r="I46" s="87"/>
      <c r="J46" s="87"/>
      <c r="K46" s="87"/>
      <c r="L46" s="87"/>
    </row>
    <row r="47" spans="1:12" x14ac:dyDescent="0.3">
      <c r="A47" s="141"/>
      <c r="B47" s="87"/>
      <c r="C47" s="87"/>
      <c r="D47" s="87"/>
      <c r="E47" s="87"/>
      <c r="F47" s="87"/>
      <c r="I47" s="87"/>
      <c r="J47" s="87"/>
      <c r="K47" s="87"/>
      <c r="L47" s="87"/>
    </row>
    <row r="48" spans="1:12" x14ac:dyDescent="0.3">
      <c r="A48" s="141"/>
      <c r="B48" s="87"/>
      <c r="C48" s="87"/>
      <c r="D48" s="87"/>
      <c r="E48" s="87"/>
      <c r="F48" s="87"/>
      <c r="I48" s="87"/>
      <c r="J48" s="87"/>
      <c r="K48" s="87"/>
      <c r="L48" s="87"/>
    </row>
    <row r="49" spans="1:12" x14ac:dyDescent="0.3">
      <c r="A49" s="141"/>
      <c r="B49" s="87"/>
      <c r="C49" s="87"/>
      <c r="D49" s="87"/>
      <c r="E49" s="87"/>
      <c r="F49" s="87"/>
      <c r="I49" s="87"/>
      <c r="J49" s="87"/>
      <c r="K49" s="87"/>
      <c r="L49" s="87"/>
    </row>
    <row r="50" spans="1:12" x14ac:dyDescent="0.3">
      <c r="A50" s="141"/>
      <c r="B50" s="87"/>
      <c r="C50" s="87"/>
      <c r="D50" s="87"/>
      <c r="E50" s="87"/>
      <c r="F50" s="87"/>
      <c r="I50" s="87"/>
      <c r="J50" s="87"/>
      <c r="K50" s="87"/>
      <c r="L50" s="87"/>
    </row>
  </sheetData>
  <mergeCells count="6501">
    <mergeCell ref="P24:Q24"/>
    <mergeCell ref="R24:S24"/>
    <mergeCell ref="T24:U24"/>
    <mergeCell ref="V24:W24"/>
    <mergeCell ref="Y24:Z24"/>
    <mergeCell ref="O25:R25"/>
    <mergeCell ref="V25:AA25"/>
    <mergeCell ref="O26:V26"/>
    <mergeCell ref="P20:Q20"/>
    <mergeCell ref="R20:S20"/>
    <mergeCell ref="T20:U20"/>
    <mergeCell ref="V20:W20"/>
    <mergeCell ref="Y20:Z20"/>
    <mergeCell ref="P21:Q21"/>
    <mergeCell ref="R21:S21"/>
    <mergeCell ref="T21:U21"/>
    <mergeCell ref="V21:W21"/>
    <mergeCell ref="Y21:Z21"/>
    <mergeCell ref="P22:Q22"/>
    <mergeCell ref="R22:S22"/>
    <mergeCell ref="T22:U22"/>
    <mergeCell ref="V22:W22"/>
    <mergeCell ref="Y22:Z22"/>
    <mergeCell ref="P23:Q23"/>
    <mergeCell ref="R23:S23"/>
    <mergeCell ref="T23:U23"/>
    <mergeCell ref="V23:W23"/>
    <mergeCell ref="Y23:Z23"/>
    <mergeCell ref="P16:Q16"/>
    <mergeCell ref="R16:S16"/>
    <mergeCell ref="T16:U16"/>
    <mergeCell ref="V16:W16"/>
    <mergeCell ref="Y16:Z16"/>
    <mergeCell ref="P17:Q17"/>
    <mergeCell ref="R17:S17"/>
    <mergeCell ref="T17:U17"/>
    <mergeCell ref="V17:W17"/>
    <mergeCell ref="Y17:Z17"/>
    <mergeCell ref="P18:Q18"/>
    <mergeCell ref="R18:S18"/>
    <mergeCell ref="T18:U18"/>
    <mergeCell ref="V18:W18"/>
    <mergeCell ref="Y18:Z18"/>
    <mergeCell ref="P19:Q19"/>
    <mergeCell ref="R19:S19"/>
    <mergeCell ref="T19:U19"/>
    <mergeCell ref="V19:W19"/>
    <mergeCell ref="Y19:Z19"/>
    <mergeCell ref="P12:Q12"/>
    <mergeCell ref="R12:S12"/>
    <mergeCell ref="T12:U12"/>
    <mergeCell ref="V12:W12"/>
    <mergeCell ref="Y12:Z12"/>
    <mergeCell ref="P13:Q13"/>
    <mergeCell ref="R13:S13"/>
    <mergeCell ref="T13:U13"/>
    <mergeCell ref="V13:W13"/>
    <mergeCell ref="Y13:Z13"/>
    <mergeCell ref="P14:Q14"/>
    <mergeCell ref="R14:S14"/>
    <mergeCell ref="T14:U14"/>
    <mergeCell ref="V14:W14"/>
    <mergeCell ref="Y14:Z14"/>
    <mergeCell ref="P15:Q15"/>
    <mergeCell ref="R15:S15"/>
    <mergeCell ref="T15:U15"/>
    <mergeCell ref="V15:W15"/>
    <mergeCell ref="Y15:Z15"/>
    <mergeCell ref="P8:Q8"/>
    <mergeCell ref="R8:S8"/>
    <mergeCell ref="T8:U8"/>
    <mergeCell ref="V8:W8"/>
    <mergeCell ref="Y8:Z8"/>
    <mergeCell ref="P9:Q9"/>
    <mergeCell ref="R9:S9"/>
    <mergeCell ref="T9:U9"/>
    <mergeCell ref="V9:W9"/>
    <mergeCell ref="Y9:Z9"/>
    <mergeCell ref="P10:Q10"/>
    <mergeCell ref="R10:S10"/>
    <mergeCell ref="T10:U10"/>
    <mergeCell ref="V10:W10"/>
    <mergeCell ref="Y10:Z10"/>
    <mergeCell ref="P11:Q11"/>
    <mergeCell ref="R11:S11"/>
    <mergeCell ref="T11:U11"/>
    <mergeCell ref="V11:W11"/>
    <mergeCell ref="Y11:Z11"/>
    <mergeCell ref="A26:H26"/>
    <mergeCell ref="A27:H27"/>
    <mergeCell ref="K11:L11"/>
    <mergeCell ref="H11:I11"/>
    <mergeCell ref="F11:G11"/>
    <mergeCell ref="D11:E11"/>
    <mergeCell ref="B11:C11"/>
    <mergeCell ref="B24:C24"/>
    <mergeCell ref="D24:E24"/>
    <mergeCell ref="F24:G24"/>
    <mergeCell ref="H24:I24"/>
    <mergeCell ref="K24:L24"/>
    <mergeCell ref="A25:D25"/>
    <mergeCell ref="H25:M25"/>
    <mergeCell ref="B22:C22"/>
    <mergeCell ref="D22:E22"/>
    <mergeCell ref="F22:G22"/>
    <mergeCell ref="H22:I22"/>
    <mergeCell ref="K22:L22"/>
    <mergeCell ref="B23:C23"/>
    <mergeCell ref="D23:E23"/>
    <mergeCell ref="F23:G23"/>
    <mergeCell ref="H23:I23"/>
    <mergeCell ref="K23:L23"/>
    <mergeCell ref="B20:C20"/>
    <mergeCell ref="D20:E20"/>
    <mergeCell ref="F20:G20"/>
    <mergeCell ref="H20:I20"/>
    <mergeCell ref="K20:L20"/>
    <mergeCell ref="B21:C21"/>
    <mergeCell ref="D21:E21"/>
    <mergeCell ref="F21:G21"/>
    <mergeCell ref="H21:I21"/>
    <mergeCell ref="K21:L21"/>
    <mergeCell ref="B18:C18"/>
    <mergeCell ref="D18:E18"/>
    <mergeCell ref="F18:G18"/>
    <mergeCell ref="H18:I18"/>
    <mergeCell ref="K18:L18"/>
    <mergeCell ref="B19:C19"/>
    <mergeCell ref="D19:E19"/>
    <mergeCell ref="F19:G19"/>
    <mergeCell ref="H19:I19"/>
    <mergeCell ref="K19:L19"/>
    <mergeCell ref="B16:C16"/>
    <mergeCell ref="D16:E16"/>
    <mergeCell ref="F16:G16"/>
    <mergeCell ref="H16:I16"/>
    <mergeCell ref="K16:L16"/>
    <mergeCell ref="B17:C17"/>
    <mergeCell ref="D17:E17"/>
    <mergeCell ref="F17:G17"/>
    <mergeCell ref="H17:I17"/>
    <mergeCell ref="K17:L17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9:C9"/>
    <mergeCell ref="D9:E9"/>
    <mergeCell ref="F9:G9"/>
    <mergeCell ref="H9:I9"/>
    <mergeCell ref="K9:L9"/>
    <mergeCell ref="B13:C13"/>
    <mergeCell ref="D13:E13"/>
    <mergeCell ref="F13:G13"/>
    <mergeCell ref="H13:I13"/>
    <mergeCell ref="K13:L13"/>
    <mergeCell ref="K10:L10"/>
    <mergeCell ref="H10:I10"/>
    <mergeCell ref="F10:G10"/>
    <mergeCell ref="D10:E10"/>
    <mergeCell ref="B10:C10"/>
    <mergeCell ref="B12:C12"/>
    <mergeCell ref="D12:E12"/>
    <mergeCell ref="F12:G12"/>
    <mergeCell ref="H12:I12"/>
    <mergeCell ref="K12:L12"/>
    <mergeCell ref="XER7:XES7"/>
    <mergeCell ref="XET7:XEU7"/>
    <mergeCell ref="XEW7:XEX7"/>
    <mergeCell ref="XFA7:XFB7"/>
    <mergeCell ref="B8:C8"/>
    <mergeCell ref="D8:E8"/>
    <mergeCell ref="F8:G8"/>
    <mergeCell ref="H8:I8"/>
    <mergeCell ref="K8:L8"/>
    <mergeCell ref="XEC7:XED7"/>
    <mergeCell ref="XEE7:XEF7"/>
    <mergeCell ref="XEG7:XEH7"/>
    <mergeCell ref="XEJ7:XEK7"/>
    <mergeCell ref="XEN7:XEO7"/>
    <mergeCell ref="XEP7:XEQ7"/>
    <mergeCell ref="XDN7:XDO7"/>
    <mergeCell ref="XDP7:XDQ7"/>
    <mergeCell ref="XDR7:XDS7"/>
    <mergeCell ref="XDT7:XDU7"/>
    <mergeCell ref="XDW7:XDX7"/>
    <mergeCell ref="XEA7:XEB7"/>
    <mergeCell ref="XCW7:XCX7"/>
    <mergeCell ref="XDA7:XDB7"/>
    <mergeCell ref="XDC7:XDD7"/>
    <mergeCell ref="XDE7:XDF7"/>
    <mergeCell ref="XDG7:XDH7"/>
    <mergeCell ref="XDJ7:XDK7"/>
    <mergeCell ref="XCG7:XCH7"/>
    <mergeCell ref="XCJ7:XCK7"/>
    <mergeCell ref="XCN7:XCO7"/>
    <mergeCell ref="XCP7:XCQ7"/>
    <mergeCell ref="XCR7:XCS7"/>
    <mergeCell ref="XCT7:XCU7"/>
    <mergeCell ref="XBR7:XBS7"/>
    <mergeCell ref="XBT7:XBU7"/>
    <mergeCell ref="XBW7:XBX7"/>
    <mergeCell ref="XCA7:XCB7"/>
    <mergeCell ref="XCC7:XCD7"/>
    <mergeCell ref="XCE7:XCF7"/>
    <mergeCell ref="XBC7:XBD7"/>
    <mergeCell ref="XBE7:XBF7"/>
    <mergeCell ref="XBG7:XBH7"/>
    <mergeCell ref="XBJ7:XBK7"/>
    <mergeCell ref="XBN7:XBO7"/>
    <mergeCell ref="XBP7:XBQ7"/>
    <mergeCell ref="XAN7:XAO7"/>
    <mergeCell ref="XAP7:XAQ7"/>
    <mergeCell ref="XAR7:XAS7"/>
    <mergeCell ref="XAT7:XAU7"/>
    <mergeCell ref="XAW7:XAX7"/>
    <mergeCell ref="XBA7:XBB7"/>
    <mergeCell ref="WZW7:WZX7"/>
    <mergeCell ref="XAA7:XAB7"/>
    <mergeCell ref="XAC7:XAD7"/>
    <mergeCell ref="XAE7:XAF7"/>
    <mergeCell ref="XAG7:XAH7"/>
    <mergeCell ref="XAJ7:XAK7"/>
    <mergeCell ref="WZG7:WZH7"/>
    <mergeCell ref="WZJ7:WZK7"/>
    <mergeCell ref="WZN7:WZO7"/>
    <mergeCell ref="WZP7:WZQ7"/>
    <mergeCell ref="WZR7:WZS7"/>
    <mergeCell ref="WZT7:WZU7"/>
    <mergeCell ref="WYR7:WYS7"/>
    <mergeCell ref="WYT7:WYU7"/>
    <mergeCell ref="WYW7:WYX7"/>
    <mergeCell ref="WZA7:WZB7"/>
    <mergeCell ref="WZC7:WZD7"/>
    <mergeCell ref="WZE7:WZF7"/>
    <mergeCell ref="WYC7:WYD7"/>
    <mergeCell ref="WYE7:WYF7"/>
    <mergeCell ref="WYG7:WYH7"/>
    <mergeCell ref="WYJ7:WYK7"/>
    <mergeCell ref="WYN7:WYO7"/>
    <mergeCell ref="WYP7:WYQ7"/>
    <mergeCell ref="WXN7:WXO7"/>
    <mergeCell ref="WXP7:WXQ7"/>
    <mergeCell ref="WXR7:WXS7"/>
    <mergeCell ref="WXT7:WXU7"/>
    <mergeCell ref="WXW7:WXX7"/>
    <mergeCell ref="WYA7:WYB7"/>
    <mergeCell ref="WWW7:WWX7"/>
    <mergeCell ref="WXA7:WXB7"/>
    <mergeCell ref="WXC7:WXD7"/>
    <mergeCell ref="WXE7:WXF7"/>
    <mergeCell ref="WXG7:WXH7"/>
    <mergeCell ref="WXJ7:WXK7"/>
    <mergeCell ref="WWG7:WWH7"/>
    <mergeCell ref="WWJ7:WWK7"/>
    <mergeCell ref="WWN7:WWO7"/>
    <mergeCell ref="WWP7:WWQ7"/>
    <mergeCell ref="WWR7:WWS7"/>
    <mergeCell ref="WWT7:WWU7"/>
    <mergeCell ref="WVR7:WVS7"/>
    <mergeCell ref="WVT7:WVU7"/>
    <mergeCell ref="WVW7:WVX7"/>
    <mergeCell ref="WWA7:WWB7"/>
    <mergeCell ref="WWC7:WWD7"/>
    <mergeCell ref="WWE7:WWF7"/>
    <mergeCell ref="WVC7:WVD7"/>
    <mergeCell ref="WVE7:WVF7"/>
    <mergeCell ref="WVG7:WVH7"/>
    <mergeCell ref="WVJ7:WVK7"/>
    <mergeCell ref="WVN7:WVO7"/>
    <mergeCell ref="WVP7:WVQ7"/>
    <mergeCell ref="WUN7:WUO7"/>
    <mergeCell ref="WUP7:WUQ7"/>
    <mergeCell ref="WUR7:WUS7"/>
    <mergeCell ref="WUT7:WUU7"/>
    <mergeCell ref="WUW7:WUX7"/>
    <mergeCell ref="WVA7:WVB7"/>
    <mergeCell ref="WTW7:WTX7"/>
    <mergeCell ref="WUA7:WUB7"/>
    <mergeCell ref="WUC7:WUD7"/>
    <mergeCell ref="WUE7:WUF7"/>
    <mergeCell ref="WUG7:WUH7"/>
    <mergeCell ref="WUJ7:WUK7"/>
    <mergeCell ref="WTG7:WTH7"/>
    <mergeCell ref="WTJ7:WTK7"/>
    <mergeCell ref="WTN7:WTO7"/>
    <mergeCell ref="WTP7:WTQ7"/>
    <mergeCell ref="WTR7:WTS7"/>
    <mergeCell ref="WTT7:WTU7"/>
    <mergeCell ref="WSR7:WSS7"/>
    <mergeCell ref="WST7:WSU7"/>
    <mergeCell ref="WSW7:WSX7"/>
    <mergeCell ref="WTA7:WTB7"/>
    <mergeCell ref="WTC7:WTD7"/>
    <mergeCell ref="WTE7:WTF7"/>
    <mergeCell ref="WSC7:WSD7"/>
    <mergeCell ref="WSE7:WSF7"/>
    <mergeCell ref="WSG7:WSH7"/>
    <mergeCell ref="WSJ7:WSK7"/>
    <mergeCell ref="WSN7:WSO7"/>
    <mergeCell ref="WSP7:WSQ7"/>
    <mergeCell ref="WRN7:WRO7"/>
    <mergeCell ref="WRP7:WRQ7"/>
    <mergeCell ref="WRR7:WRS7"/>
    <mergeCell ref="WRT7:WRU7"/>
    <mergeCell ref="WRW7:WRX7"/>
    <mergeCell ref="WSA7:WSB7"/>
    <mergeCell ref="WQW7:WQX7"/>
    <mergeCell ref="WRA7:WRB7"/>
    <mergeCell ref="WRC7:WRD7"/>
    <mergeCell ref="WRE7:WRF7"/>
    <mergeCell ref="WRG7:WRH7"/>
    <mergeCell ref="WRJ7:WRK7"/>
    <mergeCell ref="WQG7:WQH7"/>
    <mergeCell ref="WQJ7:WQK7"/>
    <mergeCell ref="WQN7:WQO7"/>
    <mergeCell ref="WQP7:WQQ7"/>
    <mergeCell ref="WQR7:WQS7"/>
    <mergeCell ref="WQT7:WQU7"/>
    <mergeCell ref="WPR7:WPS7"/>
    <mergeCell ref="WPT7:WPU7"/>
    <mergeCell ref="WPW7:WPX7"/>
    <mergeCell ref="WQA7:WQB7"/>
    <mergeCell ref="WQC7:WQD7"/>
    <mergeCell ref="WQE7:WQF7"/>
    <mergeCell ref="WPC7:WPD7"/>
    <mergeCell ref="WPE7:WPF7"/>
    <mergeCell ref="WPG7:WPH7"/>
    <mergeCell ref="WPJ7:WPK7"/>
    <mergeCell ref="WPN7:WPO7"/>
    <mergeCell ref="WPP7:WPQ7"/>
    <mergeCell ref="WON7:WOO7"/>
    <mergeCell ref="WOP7:WOQ7"/>
    <mergeCell ref="WOR7:WOS7"/>
    <mergeCell ref="WOT7:WOU7"/>
    <mergeCell ref="WOW7:WOX7"/>
    <mergeCell ref="WPA7:WPB7"/>
    <mergeCell ref="WNW7:WNX7"/>
    <mergeCell ref="WOA7:WOB7"/>
    <mergeCell ref="WOC7:WOD7"/>
    <mergeCell ref="WOE7:WOF7"/>
    <mergeCell ref="WOG7:WOH7"/>
    <mergeCell ref="WOJ7:WOK7"/>
    <mergeCell ref="WNG7:WNH7"/>
    <mergeCell ref="WNJ7:WNK7"/>
    <mergeCell ref="WNN7:WNO7"/>
    <mergeCell ref="WNP7:WNQ7"/>
    <mergeCell ref="WNR7:WNS7"/>
    <mergeCell ref="WNT7:WNU7"/>
    <mergeCell ref="WMR7:WMS7"/>
    <mergeCell ref="WMT7:WMU7"/>
    <mergeCell ref="WMW7:WMX7"/>
    <mergeCell ref="WNA7:WNB7"/>
    <mergeCell ref="WNC7:WND7"/>
    <mergeCell ref="WNE7:WNF7"/>
    <mergeCell ref="WMC7:WMD7"/>
    <mergeCell ref="WME7:WMF7"/>
    <mergeCell ref="WMG7:WMH7"/>
    <mergeCell ref="WMJ7:WMK7"/>
    <mergeCell ref="WMN7:WMO7"/>
    <mergeCell ref="WMP7:WMQ7"/>
    <mergeCell ref="WLN7:WLO7"/>
    <mergeCell ref="WLP7:WLQ7"/>
    <mergeCell ref="WLR7:WLS7"/>
    <mergeCell ref="WLT7:WLU7"/>
    <mergeCell ref="WLW7:WLX7"/>
    <mergeCell ref="WMA7:WMB7"/>
    <mergeCell ref="WKW7:WKX7"/>
    <mergeCell ref="WLA7:WLB7"/>
    <mergeCell ref="WLC7:WLD7"/>
    <mergeCell ref="WLE7:WLF7"/>
    <mergeCell ref="WLG7:WLH7"/>
    <mergeCell ref="WLJ7:WLK7"/>
    <mergeCell ref="WKG7:WKH7"/>
    <mergeCell ref="WKJ7:WKK7"/>
    <mergeCell ref="WKN7:WKO7"/>
    <mergeCell ref="WKP7:WKQ7"/>
    <mergeCell ref="WKR7:WKS7"/>
    <mergeCell ref="WKT7:WKU7"/>
    <mergeCell ref="WJR7:WJS7"/>
    <mergeCell ref="WJT7:WJU7"/>
    <mergeCell ref="WJW7:WJX7"/>
    <mergeCell ref="WKA7:WKB7"/>
    <mergeCell ref="WKC7:WKD7"/>
    <mergeCell ref="WKE7:WKF7"/>
    <mergeCell ref="WJC7:WJD7"/>
    <mergeCell ref="WJE7:WJF7"/>
    <mergeCell ref="WJG7:WJH7"/>
    <mergeCell ref="WJJ7:WJK7"/>
    <mergeCell ref="WJN7:WJO7"/>
    <mergeCell ref="WJP7:WJQ7"/>
    <mergeCell ref="WIN7:WIO7"/>
    <mergeCell ref="WIP7:WIQ7"/>
    <mergeCell ref="WIR7:WIS7"/>
    <mergeCell ref="WIT7:WIU7"/>
    <mergeCell ref="WIW7:WIX7"/>
    <mergeCell ref="WJA7:WJB7"/>
    <mergeCell ref="WHW7:WHX7"/>
    <mergeCell ref="WIA7:WIB7"/>
    <mergeCell ref="WIC7:WID7"/>
    <mergeCell ref="WIE7:WIF7"/>
    <mergeCell ref="WIG7:WIH7"/>
    <mergeCell ref="WIJ7:WIK7"/>
    <mergeCell ref="WHG7:WHH7"/>
    <mergeCell ref="WHJ7:WHK7"/>
    <mergeCell ref="WHN7:WHO7"/>
    <mergeCell ref="WHP7:WHQ7"/>
    <mergeCell ref="WHR7:WHS7"/>
    <mergeCell ref="WHT7:WHU7"/>
    <mergeCell ref="WGR7:WGS7"/>
    <mergeCell ref="WGT7:WGU7"/>
    <mergeCell ref="WGW7:WGX7"/>
    <mergeCell ref="WHA7:WHB7"/>
    <mergeCell ref="WHC7:WHD7"/>
    <mergeCell ref="WHE7:WHF7"/>
    <mergeCell ref="WGC7:WGD7"/>
    <mergeCell ref="WGE7:WGF7"/>
    <mergeCell ref="WGG7:WGH7"/>
    <mergeCell ref="WGJ7:WGK7"/>
    <mergeCell ref="WGN7:WGO7"/>
    <mergeCell ref="WGP7:WGQ7"/>
    <mergeCell ref="WFN7:WFO7"/>
    <mergeCell ref="WFP7:WFQ7"/>
    <mergeCell ref="WFR7:WFS7"/>
    <mergeCell ref="WFT7:WFU7"/>
    <mergeCell ref="WFW7:WFX7"/>
    <mergeCell ref="WGA7:WGB7"/>
    <mergeCell ref="WEW7:WEX7"/>
    <mergeCell ref="WFA7:WFB7"/>
    <mergeCell ref="WFC7:WFD7"/>
    <mergeCell ref="WFE7:WFF7"/>
    <mergeCell ref="WFG7:WFH7"/>
    <mergeCell ref="WFJ7:WFK7"/>
    <mergeCell ref="WEG7:WEH7"/>
    <mergeCell ref="WEJ7:WEK7"/>
    <mergeCell ref="WEN7:WEO7"/>
    <mergeCell ref="WEP7:WEQ7"/>
    <mergeCell ref="WER7:WES7"/>
    <mergeCell ref="WET7:WEU7"/>
    <mergeCell ref="WDR7:WDS7"/>
    <mergeCell ref="WDT7:WDU7"/>
    <mergeCell ref="WDW7:WDX7"/>
    <mergeCell ref="WEA7:WEB7"/>
    <mergeCell ref="WEC7:WED7"/>
    <mergeCell ref="WEE7:WEF7"/>
    <mergeCell ref="WDC7:WDD7"/>
    <mergeCell ref="WDE7:WDF7"/>
    <mergeCell ref="WDG7:WDH7"/>
    <mergeCell ref="WDJ7:WDK7"/>
    <mergeCell ref="WDN7:WDO7"/>
    <mergeCell ref="WDP7:WDQ7"/>
    <mergeCell ref="WCN7:WCO7"/>
    <mergeCell ref="WCP7:WCQ7"/>
    <mergeCell ref="WCR7:WCS7"/>
    <mergeCell ref="WCT7:WCU7"/>
    <mergeCell ref="WCW7:WCX7"/>
    <mergeCell ref="WDA7:WDB7"/>
    <mergeCell ref="WBW7:WBX7"/>
    <mergeCell ref="WCA7:WCB7"/>
    <mergeCell ref="WCC7:WCD7"/>
    <mergeCell ref="WCE7:WCF7"/>
    <mergeCell ref="WCG7:WCH7"/>
    <mergeCell ref="WCJ7:WCK7"/>
    <mergeCell ref="WBG7:WBH7"/>
    <mergeCell ref="WBJ7:WBK7"/>
    <mergeCell ref="WBN7:WBO7"/>
    <mergeCell ref="WBP7:WBQ7"/>
    <mergeCell ref="WBR7:WBS7"/>
    <mergeCell ref="WBT7:WBU7"/>
    <mergeCell ref="WAR7:WAS7"/>
    <mergeCell ref="WAT7:WAU7"/>
    <mergeCell ref="WAW7:WAX7"/>
    <mergeCell ref="WBA7:WBB7"/>
    <mergeCell ref="WBC7:WBD7"/>
    <mergeCell ref="WBE7:WBF7"/>
    <mergeCell ref="WAC7:WAD7"/>
    <mergeCell ref="WAE7:WAF7"/>
    <mergeCell ref="WAG7:WAH7"/>
    <mergeCell ref="WAJ7:WAK7"/>
    <mergeCell ref="WAN7:WAO7"/>
    <mergeCell ref="WAP7:WAQ7"/>
    <mergeCell ref="VZN7:VZO7"/>
    <mergeCell ref="VZP7:VZQ7"/>
    <mergeCell ref="VZR7:VZS7"/>
    <mergeCell ref="VZT7:VZU7"/>
    <mergeCell ref="VZW7:VZX7"/>
    <mergeCell ref="WAA7:WAB7"/>
    <mergeCell ref="VYW7:VYX7"/>
    <mergeCell ref="VZA7:VZB7"/>
    <mergeCell ref="VZC7:VZD7"/>
    <mergeCell ref="VZE7:VZF7"/>
    <mergeCell ref="VZG7:VZH7"/>
    <mergeCell ref="VZJ7:VZK7"/>
    <mergeCell ref="VYG7:VYH7"/>
    <mergeCell ref="VYJ7:VYK7"/>
    <mergeCell ref="VYN7:VYO7"/>
    <mergeCell ref="VYP7:VYQ7"/>
    <mergeCell ref="VYR7:VYS7"/>
    <mergeCell ref="VYT7:VYU7"/>
    <mergeCell ref="VXR7:VXS7"/>
    <mergeCell ref="VXT7:VXU7"/>
    <mergeCell ref="VXW7:VXX7"/>
    <mergeCell ref="VYA7:VYB7"/>
    <mergeCell ref="VYC7:VYD7"/>
    <mergeCell ref="VYE7:VYF7"/>
    <mergeCell ref="VXC7:VXD7"/>
    <mergeCell ref="VXE7:VXF7"/>
    <mergeCell ref="VXG7:VXH7"/>
    <mergeCell ref="VXJ7:VXK7"/>
    <mergeCell ref="VXN7:VXO7"/>
    <mergeCell ref="VXP7:VXQ7"/>
    <mergeCell ref="VWN7:VWO7"/>
    <mergeCell ref="VWP7:VWQ7"/>
    <mergeCell ref="VWR7:VWS7"/>
    <mergeCell ref="VWT7:VWU7"/>
    <mergeCell ref="VWW7:VWX7"/>
    <mergeCell ref="VXA7:VXB7"/>
    <mergeCell ref="VVW7:VVX7"/>
    <mergeCell ref="VWA7:VWB7"/>
    <mergeCell ref="VWC7:VWD7"/>
    <mergeCell ref="VWE7:VWF7"/>
    <mergeCell ref="VWG7:VWH7"/>
    <mergeCell ref="VWJ7:VWK7"/>
    <mergeCell ref="VVG7:VVH7"/>
    <mergeCell ref="VVJ7:VVK7"/>
    <mergeCell ref="VVN7:VVO7"/>
    <mergeCell ref="VVP7:VVQ7"/>
    <mergeCell ref="VVR7:VVS7"/>
    <mergeCell ref="VVT7:VVU7"/>
    <mergeCell ref="VUR7:VUS7"/>
    <mergeCell ref="VUT7:VUU7"/>
    <mergeCell ref="VUW7:VUX7"/>
    <mergeCell ref="VVA7:VVB7"/>
    <mergeCell ref="VVC7:VVD7"/>
    <mergeCell ref="VVE7:VVF7"/>
    <mergeCell ref="VUC7:VUD7"/>
    <mergeCell ref="VUE7:VUF7"/>
    <mergeCell ref="VUG7:VUH7"/>
    <mergeCell ref="VUJ7:VUK7"/>
    <mergeCell ref="VUN7:VUO7"/>
    <mergeCell ref="VUP7:VUQ7"/>
    <mergeCell ref="VTN7:VTO7"/>
    <mergeCell ref="VTP7:VTQ7"/>
    <mergeCell ref="VTR7:VTS7"/>
    <mergeCell ref="VTT7:VTU7"/>
    <mergeCell ref="VTW7:VTX7"/>
    <mergeCell ref="VUA7:VUB7"/>
    <mergeCell ref="VSW7:VSX7"/>
    <mergeCell ref="VTA7:VTB7"/>
    <mergeCell ref="VTC7:VTD7"/>
    <mergeCell ref="VTE7:VTF7"/>
    <mergeCell ref="VTG7:VTH7"/>
    <mergeCell ref="VTJ7:VTK7"/>
    <mergeCell ref="VSG7:VSH7"/>
    <mergeCell ref="VSJ7:VSK7"/>
    <mergeCell ref="VSN7:VSO7"/>
    <mergeCell ref="VSP7:VSQ7"/>
    <mergeCell ref="VSR7:VSS7"/>
    <mergeCell ref="VST7:VSU7"/>
    <mergeCell ref="VRR7:VRS7"/>
    <mergeCell ref="VRT7:VRU7"/>
    <mergeCell ref="VRW7:VRX7"/>
    <mergeCell ref="VSA7:VSB7"/>
    <mergeCell ref="VSC7:VSD7"/>
    <mergeCell ref="VSE7:VSF7"/>
    <mergeCell ref="VRC7:VRD7"/>
    <mergeCell ref="VRE7:VRF7"/>
    <mergeCell ref="VRG7:VRH7"/>
    <mergeCell ref="VRJ7:VRK7"/>
    <mergeCell ref="VRN7:VRO7"/>
    <mergeCell ref="VRP7:VRQ7"/>
    <mergeCell ref="VQN7:VQO7"/>
    <mergeCell ref="VQP7:VQQ7"/>
    <mergeCell ref="VQR7:VQS7"/>
    <mergeCell ref="VQT7:VQU7"/>
    <mergeCell ref="VQW7:VQX7"/>
    <mergeCell ref="VRA7:VRB7"/>
    <mergeCell ref="VPW7:VPX7"/>
    <mergeCell ref="VQA7:VQB7"/>
    <mergeCell ref="VQC7:VQD7"/>
    <mergeCell ref="VQE7:VQF7"/>
    <mergeCell ref="VQG7:VQH7"/>
    <mergeCell ref="VQJ7:VQK7"/>
    <mergeCell ref="VPG7:VPH7"/>
    <mergeCell ref="VPJ7:VPK7"/>
    <mergeCell ref="VPN7:VPO7"/>
    <mergeCell ref="VPP7:VPQ7"/>
    <mergeCell ref="VPR7:VPS7"/>
    <mergeCell ref="VPT7:VPU7"/>
    <mergeCell ref="VOR7:VOS7"/>
    <mergeCell ref="VOT7:VOU7"/>
    <mergeCell ref="VOW7:VOX7"/>
    <mergeCell ref="VPA7:VPB7"/>
    <mergeCell ref="VPC7:VPD7"/>
    <mergeCell ref="VPE7:VPF7"/>
    <mergeCell ref="VOC7:VOD7"/>
    <mergeCell ref="VOE7:VOF7"/>
    <mergeCell ref="VOG7:VOH7"/>
    <mergeCell ref="VOJ7:VOK7"/>
    <mergeCell ref="VON7:VOO7"/>
    <mergeCell ref="VOP7:VOQ7"/>
    <mergeCell ref="VNN7:VNO7"/>
    <mergeCell ref="VNP7:VNQ7"/>
    <mergeCell ref="VNR7:VNS7"/>
    <mergeCell ref="VNT7:VNU7"/>
    <mergeCell ref="VNW7:VNX7"/>
    <mergeCell ref="VOA7:VOB7"/>
    <mergeCell ref="VMW7:VMX7"/>
    <mergeCell ref="VNA7:VNB7"/>
    <mergeCell ref="VNC7:VND7"/>
    <mergeCell ref="VNE7:VNF7"/>
    <mergeCell ref="VNG7:VNH7"/>
    <mergeCell ref="VNJ7:VNK7"/>
    <mergeCell ref="VMG7:VMH7"/>
    <mergeCell ref="VMJ7:VMK7"/>
    <mergeCell ref="VMN7:VMO7"/>
    <mergeCell ref="VMP7:VMQ7"/>
    <mergeCell ref="VMR7:VMS7"/>
    <mergeCell ref="VMT7:VMU7"/>
    <mergeCell ref="VLR7:VLS7"/>
    <mergeCell ref="VLT7:VLU7"/>
    <mergeCell ref="VLW7:VLX7"/>
    <mergeCell ref="VMA7:VMB7"/>
    <mergeCell ref="VMC7:VMD7"/>
    <mergeCell ref="VME7:VMF7"/>
    <mergeCell ref="VLC7:VLD7"/>
    <mergeCell ref="VLE7:VLF7"/>
    <mergeCell ref="VLG7:VLH7"/>
    <mergeCell ref="VLJ7:VLK7"/>
    <mergeCell ref="VLN7:VLO7"/>
    <mergeCell ref="VLP7:VLQ7"/>
    <mergeCell ref="VKN7:VKO7"/>
    <mergeCell ref="VKP7:VKQ7"/>
    <mergeCell ref="VKR7:VKS7"/>
    <mergeCell ref="VKT7:VKU7"/>
    <mergeCell ref="VKW7:VKX7"/>
    <mergeCell ref="VLA7:VLB7"/>
    <mergeCell ref="VJW7:VJX7"/>
    <mergeCell ref="VKA7:VKB7"/>
    <mergeCell ref="VKC7:VKD7"/>
    <mergeCell ref="VKE7:VKF7"/>
    <mergeCell ref="VKG7:VKH7"/>
    <mergeCell ref="VKJ7:VKK7"/>
    <mergeCell ref="VJG7:VJH7"/>
    <mergeCell ref="VJJ7:VJK7"/>
    <mergeCell ref="VJN7:VJO7"/>
    <mergeCell ref="VJP7:VJQ7"/>
    <mergeCell ref="VJR7:VJS7"/>
    <mergeCell ref="VJT7:VJU7"/>
    <mergeCell ref="VIR7:VIS7"/>
    <mergeCell ref="VIT7:VIU7"/>
    <mergeCell ref="VIW7:VIX7"/>
    <mergeCell ref="VJA7:VJB7"/>
    <mergeCell ref="VJC7:VJD7"/>
    <mergeCell ref="VJE7:VJF7"/>
    <mergeCell ref="VIC7:VID7"/>
    <mergeCell ref="VIE7:VIF7"/>
    <mergeCell ref="VIG7:VIH7"/>
    <mergeCell ref="VIJ7:VIK7"/>
    <mergeCell ref="VIN7:VIO7"/>
    <mergeCell ref="VIP7:VIQ7"/>
    <mergeCell ref="VHN7:VHO7"/>
    <mergeCell ref="VHP7:VHQ7"/>
    <mergeCell ref="VHR7:VHS7"/>
    <mergeCell ref="VHT7:VHU7"/>
    <mergeCell ref="VHW7:VHX7"/>
    <mergeCell ref="VIA7:VIB7"/>
    <mergeCell ref="VGW7:VGX7"/>
    <mergeCell ref="VHA7:VHB7"/>
    <mergeCell ref="VHC7:VHD7"/>
    <mergeCell ref="VHE7:VHF7"/>
    <mergeCell ref="VHG7:VHH7"/>
    <mergeCell ref="VHJ7:VHK7"/>
    <mergeCell ref="VGG7:VGH7"/>
    <mergeCell ref="VGJ7:VGK7"/>
    <mergeCell ref="VGN7:VGO7"/>
    <mergeCell ref="VGP7:VGQ7"/>
    <mergeCell ref="VGR7:VGS7"/>
    <mergeCell ref="VGT7:VGU7"/>
    <mergeCell ref="VFR7:VFS7"/>
    <mergeCell ref="VFT7:VFU7"/>
    <mergeCell ref="VFW7:VFX7"/>
    <mergeCell ref="VGA7:VGB7"/>
    <mergeCell ref="VGC7:VGD7"/>
    <mergeCell ref="VGE7:VGF7"/>
    <mergeCell ref="VFC7:VFD7"/>
    <mergeCell ref="VFE7:VFF7"/>
    <mergeCell ref="VFG7:VFH7"/>
    <mergeCell ref="VFJ7:VFK7"/>
    <mergeCell ref="VFN7:VFO7"/>
    <mergeCell ref="VFP7:VFQ7"/>
    <mergeCell ref="VEN7:VEO7"/>
    <mergeCell ref="VEP7:VEQ7"/>
    <mergeCell ref="VER7:VES7"/>
    <mergeCell ref="VET7:VEU7"/>
    <mergeCell ref="VEW7:VEX7"/>
    <mergeCell ref="VFA7:VFB7"/>
    <mergeCell ref="VDW7:VDX7"/>
    <mergeCell ref="VEA7:VEB7"/>
    <mergeCell ref="VEC7:VED7"/>
    <mergeCell ref="VEE7:VEF7"/>
    <mergeCell ref="VEG7:VEH7"/>
    <mergeCell ref="VEJ7:VEK7"/>
    <mergeCell ref="VDG7:VDH7"/>
    <mergeCell ref="VDJ7:VDK7"/>
    <mergeCell ref="VDN7:VDO7"/>
    <mergeCell ref="VDP7:VDQ7"/>
    <mergeCell ref="VDR7:VDS7"/>
    <mergeCell ref="VDT7:VDU7"/>
    <mergeCell ref="VCR7:VCS7"/>
    <mergeCell ref="VCT7:VCU7"/>
    <mergeCell ref="VCW7:VCX7"/>
    <mergeCell ref="VDA7:VDB7"/>
    <mergeCell ref="VDC7:VDD7"/>
    <mergeCell ref="VDE7:VDF7"/>
    <mergeCell ref="VCC7:VCD7"/>
    <mergeCell ref="VCE7:VCF7"/>
    <mergeCell ref="VCG7:VCH7"/>
    <mergeCell ref="VCJ7:VCK7"/>
    <mergeCell ref="VCN7:VCO7"/>
    <mergeCell ref="VCP7:VCQ7"/>
    <mergeCell ref="VBN7:VBO7"/>
    <mergeCell ref="VBP7:VBQ7"/>
    <mergeCell ref="VBR7:VBS7"/>
    <mergeCell ref="VBT7:VBU7"/>
    <mergeCell ref="VBW7:VBX7"/>
    <mergeCell ref="VCA7:VCB7"/>
    <mergeCell ref="VAW7:VAX7"/>
    <mergeCell ref="VBA7:VBB7"/>
    <mergeCell ref="VBC7:VBD7"/>
    <mergeCell ref="VBE7:VBF7"/>
    <mergeCell ref="VBG7:VBH7"/>
    <mergeCell ref="VBJ7:VBK7"/>
    <mergeCell ref="VAG7:VAH7"/>
    <mergeCell ref="VAJ7:VAK7"/>
    <mergeCell ref="VAN7:VAO7"/>
    <mergeCell ref="VAP7:VAQ7"/>
    <mergeCell ref="VAR7:VAS7"/>
    <mergeCell ref="VAT7:VAU7"/>
    <mergeCell ref="UZR7:UZS7"/>
    <mergeCell ref="UZT7:UZU7"/>
    <mergeCell ref="UZW7:UZX7"/>
    <mergeCell ref="VAA7:VAB7"/>
    <mergeCell ref="VAC7:VAD7"/>
    <mergeCell ref="VAE7:VAF7"/>
    <mergeCell ref="UZC7:UZD7"/>
    <mergeCell ref="UZE7:UZF7"/>
    <mergeCell ref="UZG7:UZH7"/>
    <mergeCell ref="UZJ7:UZK7"/>
    <mergeCell ref="UZN7:UZO7"/>
    <mergeCell ref="UZP7:UZQ7"/>
    <mergeCell ref="UYN7:UYO7"/>
    <mergeCell ref="UYP7:UYQ7"/>
    <mergeCell ref="UYR7:UYS7"/>
    <mergeCell ref="UYT7:UYU7"/>
    <mergeCell ref="UYW7:UYX7"/>
    <mergeCell ref="UZA7:UZB7"/>
    <mergeCell ref="UXW7:UXX7"/>
    <mergeCell ref="UYA7:UYB7"/>
    <mergeCell ref="UYC7:UYD7"/>
    <mergeCell ref="UYE7:UYF7"/>
    <mergeCell ref="UYG7:UYH7"/>
    <mergeCell ref="UYJ7:UYK7"/>
    <mergeCell ref="UXG7:UXH7"/>
    <mergeCell ref="UXJ7:UXK7"/>
    <mergeCell ref="UXN7:UXO7"/>
    <mergeCell ref="UXP7:UXQ7"/>
    <mergeCell ref="UXR7:UXS7"/>
    <mergeCell ref="UXT7:UXU7"/>
    <mergeCell ref="UWR7:UWS7"/>
    <mergeCell ref="UWT7:UWU7"/>
    <mergeCell ref="UWW7:UWX7"/>
    <mergeCell ref="UXA7:UXB7"/>
    <mergeCell ref="UXC7:UXD7"/>
    <mergeCell ref="UXE7:UXF7"/>
    <mergeCell ref="UWC7:UWD7"/>
    <mergeCell ref="UWE7:UWF7"/>
    <mergeCell ref="UWG7:UWH7"/>
    <mergeCell ref="UWJ7:UWK7"/>
    <mergeCell ref="UWN7:UWO7"/>
    <mergeCell ref="UWP7:UWQ7"/>
    <mergeCell ref="UVN7:UVO7"/>
    <mergeCell ref="UVP7:UVQ7"/>
    <mergeCell ref="UVR7:UVS7"/>
    <mergeCell ref="UVT7:UVU7"/>
    <mergeCell ref="UVW7:UVX7"/>
    <mergeCell ref="UWA7:UWB7"/>
    <mergeCell ref="UUW7:UUX7"/>
    <mergeCell ref="UVA7:UVB7"/>
    <mergeCell ref="UVC7:UVD7"/>
    <mergeCell ref="UVE7:UVF7"/>
    <mergeCell ref="UVG7:UVH7"/>
    <mergeCell ref="UVJ7:UVK7"/>
    <mergeCell ref="UUG7:UUH7"/>
    <mergeCell ref="UUJ7:UUK7"/>
    <mergeCell ref="UUN7:UUO7"/>
    <mergeCell ref="UUP7:UUQ7"/>
    <mergeCell ref="UUR7:UUS7"/>
    <mergeCell ref="UUT7:UUU7"/>
    <mergeCell ref="UTR7:UTS7"/>
    <mergeCell ref="UTT7:UTU7"/>
    <mergeCell ref="UTW7:UTX7"/>
    <mergeCell ref="UUA7:UUB7"/>
    <mergeCell ref="UUC7:UUD7"/>
    <mergeCell ref="UUE7:UUF7"/>
    <mergeCell ref="UTC7:UTD7"/>
    <mergeCell ref="UTE7:UTF7"/>
    <mergeCell ref="UTG7:UTH7"/>
    <mergeCell ref="UTJ7:UTK7"/>
    <mergeCell ref="UTN7:UTO7"/>
    <mergeCell ref="UTP7:UTQ7"/>
    <mergeCell ref="USN7:USO7"/>
    <mergeCell ref="USP7:USQ7"/>
    <mergeCell ref="USR7:USS7"/>
    <mergeCell ref="UST7:USU7"/>
    <mergeCell ref="USW7:USX7"/>
    <mergeCell ref="UTA7:UTB7"/>
    <mergeCell ref="URW7:URX7"/>
    <mergeCell ref="USA7:USB7"/>
    <mergeCell ref="USC7:USD7"/>
    <mergeCell ref="USE7:USF7"/>
    <mergeCell ref="USG7:USH7"/>
    <mergeCell ref="USJ7:USK7"/>
    <mergeCell ref="URG7:URH7"/>
    <mergeCell ref="URJ7:URK7"/>
    <mergeCell ref="URN7:URO7"/>
    <mergeCell ref="URP7:URQ7"/>
    <mergeCell ref="URR7:URS7"/>
    <mergeCell ref="URT7:URU7"/>
    <mergeCell ref="UQR7:UQS7"/>
    <mergeCell ref="UQT7:UQU7"/>
    <mergeCell ref="UQW7:UQX7"/>
    <mergeCell ref="URA7:URB7"/>
    <mergeCell ref="URC7:URD7"/>
    <mergeCell ref="URE7:URF7"/>
    <mergeCell ref="UQC7:UQD7"/>
    <mergeCell ref="UQE7:UQF7"/>
    <mergeCell ref="UQG7:UQH7"/>
    <mergeCell ref="UQJ7:UQK7"/>
    <mergeCell ref="UQN7:UQO7"/>
    <mergeCell ref="UQP7:UQQ7"/>
    <mergeCell ref="UPN7:UPO7"/>
    <mergeCell ref="UPP7:UPQ7"/>
    <mergeCell ref="UPR7:UPS7"/>
    <mergeCell ref="UPT7:UPU7"/>
    <mergeCell ref="UPW7:UPX7"/>
    <mergeCell ref="UQA7:UQB7"/>
    <mergeCell ref="UOW7:UOX7"/>
    <mergeCell ref="UPA7:UPB7"/>
    <mergeCell ref="UPC7:UPD7"/>
    <mergeCell ref="UPE7:UPF7"/>
    <mergeCell ref="UPG7:UPH7"/>
    <mergeCell ref="UPJ7:UPK7"/>
    <mergeCell ref="UOG7:UOH7"/>
    <mergeCell ref="UOJ7:UOK7"/>
    <mergeCell ref="UON7:UOO7"/>
    <mergeCell ref="UOP7:UOQ7"/>
    <mergeCell ref="UOR7:UOS7"/>
    <mergeCell ref="UOT7:UOU7"/>
    <mergeCell ref="UNR7:UNS7"/>
    <mergeCell ref="UNT7:UNU7"/>
    <mergeCell ref="UNW7:UNX7"/>
    <mergeCell ref="UOA7:UOB7"/>
    <mergeCell ref="UOC7:UOD7"/>
    <mergeCell ref="UOE7:UOF7"/>
    <mergeCell ref="UNC7:UND7"/>
    <mergeCell ref="UNE7:UNF7"/>
    <mergeCell ref="UNG7:UNH7"/>
    <mergeCell ref="UNJ7:UNK7"/>
    <mergeCell ref="UNN7:UNO7"/>
    <mergeCell ref="UNP7:UNQ7"/>
    <mergeCell ref="UMN7:UMO7"/>
    <mergeCell ref="UMP7:UMQ7"/>
    <mergeCell ref="UMR7:UMS7"/>
    <mergeCell ref="UMT7:UMU7"/>
    <mergeCell ref="UMW7:UMX7"/>
    <mergeCell ref="UNA7:UNB7"/>
    <mergeCell ref="ULW7:ULX7"/>
    <mergeCell ref="UMA7:UMB7"/>
    <mergeCell ref="UMC7:UMD7"/>
    <mergeCell ref="UME7:UMF7"/>
    <mergeCell ref="UMG7:UMH7"/>
    <mergeCell ref="UMJ7:UMK7"/>
    <mergeCell ref="ULG7:ULH7"/>
    <mergeCell ref="ULJ7:ULK7"/>
    <mergeCell ref="ULN7:ULO7"/>
    <mergeCell ref="ULP7:ULQ7"/>
    <mergeCell ref="ULR7:ULS7"/>
    <mergeCell ref="ULT7:ULU7"/>
    <mergeCell ref="UKR7:UKS7"/>
    <mergeCell ref="UKT7:UKU7"/>
    <mergeCell ref="UKW7:UKX7"/>
    <mergeCell ref="ULA7:ULB7"/>
    <mergeCell ref="ULC7:ULD7"/>
    <mergeCell ref="ULE7:ULF7"/>
    <mergeCell ref="UKC7:UKD7"/>
    <mergeCell ref="UKE7:UKF7"/>
    <mergeCell ref="UKG7:UKH7"/>
    <mergeCell ref="UKJ7:UKK7"/>
    <mergeCell ref="UKN7:UKO7"/>
    <mergeCell ref="UKP7:UKQ7"/>
    <mergeCell ref="UJN7:UJO7"/>
    <mergeCell ref="UJP7:UJQ7"/>
    <mergeCell ref="UJR7:UJS7"/>
    <mergeCell ref="UJT7:UJU7"/>
    <mergeCell ref="UJW7:UJX7"/>
    <mergeCell ref="UKA7:UKB7"/>
    <mergeCell ref="UIW7:UIX7"/>
    <mergeCell ref="UJA7:UJB7"/>
    <mergeCell ref="UJC7:UJD7"/>
    <mergeCell ref="UJE7:UJF7"/>
    <mergeCell ref="UJG7:UJH7"/>
    <mergeCell ref="UJJ7:UJK7"/>
    <mergeCell ref="UIG7:UIH7"/>
    <mergeCell ref="UIJ7:UIK7"/>
    <mergeCell ref="UIN7:UIO7"/>
    <mergeCell ref="UIP7:UIQ7"/>
    <mergeCell ref="UIR7:UIS7"/>
    <mergeCell ref="UIT7:UIU7"/>
    <mergeCell ref="UHR7:UHS7"/>
    <mergeCell ref="UHT7:UHU7"/>
    <mergeCell ref="UHW7:UHX7"/>
    <mergeCell ref="UIA7:UIB7"/>
    <mergeCell ref="UIC7:UID7"/>
    <mergeCell ref="UIE7:UIF7"/>
    <mergeCell ref="UHC7:UHD7"/>
    <mergeCell ref="UHE7:UHF7"/>
    <mergeCell ref="UHG7:UHH7"/>
    <mergeCell ref="UHJ7:UHK7"/>
    <mergeCell ref="UHN7:UHO7"/>
    <mergeCell ref="UHP7:UHQ7"/>
    <mergeCell ref="UGN7:UGO7"/>
    <mergeCell ref="UGP7:UGQ7"/>
    <mergeCell ref="UGR7:UGS7"/>
    <mergeCell ref="UGT7:UGU7"/>
    <mergeCell ref="UGW7:UGX7"/>
    <mergeCell ref="UHA7:UHB7"/>
    <mergeCell ref="UFW7:UFX7"/>
    <mergeCell ref="UGA7:UGB7"/>
    <mergeCell ref="UGC7:UGD7"/>
    <mergeCell ref="UGE7:UGF7"/>
    <mergeCell ref="UGG7:UGH7"/>
    <mergeCell ref="UGJ7:UGK7"/>
    <mergeCell ref="UFG7:UFH7"/>
    <mergeCell ref="UFJ7:UFK7"/>
    <mergeCell ref="UFN7:UFO7"/>
    <mergeCell ref="UFP7:UFQ7"/>
    <mergeCell ref="UFR7:UFS7"/>
    <mergeCell ref="UFT7:UFU7"/>
    <mergeCell ref="UER7:UES7"/>
    <mergeCell ref="UET7:UEU7"/>
    <mergeCell ref="UEW7:UEX7"/>
    <mergeCell ref="UFA7:UFB7"/>
    <mergeCell ref="UFC7:UFD7"/>
    <mergeCell ref="UFE7:UFF7"/>
    <mergeCell ref="UEC7:UED7"/>
    <mergeCell ref="UEE7:UEF7"/>
    <mergeCell ref="UEG7:UEH7"/>
    <mergeCell ref="UEJ7:UEK7"/>
    <mergeCell ref="UEN7:UEO7"/>
    <mergeCell ref="UEP7:UEQ7"/>
    <mergeCell ref="UDN7:UDO7"/>
    <mergeCell ref="UDP7:UDQ7"/>
    <mergeCell ref="UDR7:UDS7"/>
    <mergeCell ref="UDT7:UDU7"/>
    <mergeCell ref="UDW7:UDX7"/>
    <mergeCell ref="UEA7:UEB7"/>
    <mergeCell ref="UCW7:UCX7"/>
    <mergeCell ref="UDA7:UDB7"/>
    <mergeCell ref="UDC7:UDD7"/>
    <mergeCell ref="UDE7:UDF7"/>
    <mergeCell ref="UDG7:UDH7"/>
    <mergeCell ref="UDJ7:UDK7"/>
    <mergeCell ref="UCG7:UCH7"/>
    <mergeCell ref="UCJ7:UCK7"/>
    <mergeCell ref="UCN7:UCO7"/>
    <mergeCell ref="UCP7:UCQ7"/>
    <mergeCell ref="UCR7:UCS7"/>
    <mergeCell ref="UCT7:UCU7"/>
    <mergeCell ref="UBR7:UBS7"/>
    <mergeCell ref="UBT7:UBU7"/>
    <mergeCell ref="UBW7:UBX7"/>
    <mergeCell ref="UCA7:UCB7"/>
    <mergeCell ref="UCC7:UCD7"/>
    <mergeCell ref="UCE7:UCF7"/>
    <mergeCell ref="UBC7:UBD7"/>
    <mergeCell ref="UBE7:UBF7"/>
    <mergeCell ref="UBG7:UBH7"/>
    <mergeCell ref="UBJ7:UBK7"/>
    <mergeCell ref="UBN7:UBO7"/>
    <mergeCell ref="UBP7:UBQ7"/>
    <mergeCell ref="UAN7:UAO7"/>
    <mergeCell ref="UAP7:UAQ7"/>
    <mergeCell ref="UAR7:UAS7"/>
    <mergeCell ref="UAT7:UAU7"/>
    <mergeCell ref="UAW7:UAX7"/>
    <mergeCell ref="UBA7:UBB7"/>
    <mergeCell ref="TZW7:TZX7"/>
    <mergeCell ref="UAA7:UAB7"/>
    <mergeCell ref="UAC7:UAD7"/>
    <mergeCell ref="UAE7:UAF7"/>
    <mergeCell ref="UAG7:UAH7"/>
    <mergeCell ref="UAJ7:UAK7"/>
    <mergeCell ref="TZG7:TZH7"/>
    <mergeCell ref="TZJ7:TZK7"/>
    <mergeCell ref="TZN7:TZO7"/>
    <mergeCell ref="TZP7:TZQ7"/>
    <mergeCell ref="TZR7:TZS7"/>
    <mergeCell ref="TZT7:TZU7"/>
    <mergeCell ref="TYR7:TYS7"/>
    <mergeCell ref="TYT7:TYU7"/>
    <mergeCell ref="TYW7:TYX7"/>
    <mergeCell ref="TZA7:TZB7"/>
    <mergeCell ref="TZC7:TZD7"/>
    <mergeCell ref="TZE7:TZF7"/>
    <mergeCell ref="TYC7:TYD7"/>
    <mergeCell ref="TYE7:TYF7"/>
    <mergeCell ref="TYG7:TYH7"/>
    <mergeCell ref="TYJ7:TYK7"/>
    <mergeCell ref="TYN7:TYO7"/>
    <mergeCell ref="TYP7:TYQ7"/>
    <mergeCell ref="TXN7:TXO7"/>
    <mergeCell ref="TXP7:TXQ7"/>
    <mergeCell ref="TXR7:TXS7"/>
    <mergeCell ref="TXT7:TXU7"/>
    <mergeCell ref="TXW7:TXX7"/>
    <mergeCell ref="TYA7:TYB7"/>
    <mergeCell ref="TWW7:TWX7"/>
    <mergeCell ref="TXA7:TXB7"/>
    <mergeCell ref="TXC7:TXD7"/>
    <mergeCell ref="TXE7:TXF7"/>
    <mergeCell ref="TXG7:TXH7"/>
    <mergeCell ref="TXJ7:TXK7"/>
    <mergeCell ref="TWG7:TWH7"/>
    <mergeCell ref="TWJ7:TWK7"/>
    <mergeCell ref="TWN7:TWO7"/>
    <mergeCell ref="TWP7:TWQ7"/>
    <mergeCell ref="TWR7:TWS7"/>
    <mergeCell ref="TWT7:TWU7"/>
    <mergeCell ref="TVR7:TVS7"/>
    <mergeCell ref="TVT7:TVU7"/>
    <mergeCell ref="TVW7:TVX7"/>
    <mergeCell ref="TWA7:TWB7"/>
    <mergeCell ref="TWC7:TWD7"/>
    <mergeCell ref="TWE7:TWF7"/>
    <mergeCell ref="TVC7:TVD7"/>
    <mergeCell ref="TVE7:TVF7"/>
    <mergeCell ref="TVG7:TVH7"/>
    <mergeCell ref="TVJ7:TVK7"/>
    <mergeCell ref="TVN7:TVO7"/>
    <mergeCell ref="TVP7:TVQ7"/>
    <mergeCell ref="TUN7:TUO7"/>
    <mergeCell ref="TUP7:TUQ7"/>
    <mergeCell ref="TUR7:TUS7"/>
    <mergeCell ref="TUT7:TUU7"/>
    <mergeCell ref="TUW7:TUX7"/>
    <mergeCell ref="TVA7:TVB7"/>
    <mergeCell ref="TTW7:TTX7"/>
    <mergeCell ref="TUA7:TUB7"/>
    <mergeCell ref="TUC7:TUD7"/>
    <mergeCell ref="TUE7:TUF7"/>
    <mergeCell ref="TUG7:TUH7"/>
    <mergeCell ref="TUJ7:TUK7"/>
    <mergeCell ref="TTG7:TTH7"/>
    <mergeCell ref="TTJ7:TTK7"/>
    <mergeCell ref="TTN7:TTO7"/>
    <mergeCell ref="TTP7:TTQ7"/>
    <mergeCell ref="TTR7:TTS7"/>
    <mergeCell ref="TTT7:TTU7"/>
    <mergeCell ref="TSR7:TSS7"/>
    <mergeCell ref="TST7:TSU7"/>
    <mergeCell ref="TSW7:TSX7"/>
    <mergeCell ref="TTA7:TTB7"/>
    <mergeCell ref="TTC7:TTD7"/>
    <mergeCell ref="TTE7:TTF7"/>
    <mergeCell ref="TSC7:TSD7"/>
    <mergeCell ref="TSE7:TSF7"/>
    <mergeCell ref="TSG7:TSH7"/>
    <mergeCell ref="TSJ7:TSK7"/>
    <mergeCell ref="TSN7:TSO7"/>
    <mergeCell ref="TSP7:TSQ7"/>
    <mergeCell ref="TRN7:TRO7"/>
    <mergeCell ref="TRP7:TRQ7"/>
    <mergeCell ref="TRR7:TRS7"/>
    <mergeCell ref="TRT7:TRU7"/>
    <mergeCell ref="TRW7:TRX7"/>
    <mergeCell ref="TSA7:TSB7"/>
    <mergeCell ref="TQW7:TQX7"/>
    <mergeCell ref="TRA7:TRB7"/>
    <mergeCell ref="TRC7:TRD7"/>
    <mergeCell ref="TRE7:TRF7"/>
    <mergeCell ref="TRG7:TRH7"/>
    <mergeCell ref="TRJ7:TRK7"/>
    <mergeCell ref="TQG7:TQH7"/>
    <mergeCell ref="TQJ7:TQK7"/>
    <mergeCell ref="TQN7:TQO7"/>
    <mergeCell ref="TQP7:TQQ7"/>
    <mergeCell ref="TQR7:TQS7"/>
    <mergeCell ref="TQT7:TQU7"/>
    <mergeCell ref="TPR7:TPS7"/>
    <mergeCell ref="TPT7:TPU7"/>
    <mergeCell ref="TPW7:TPX7"/>
    <mergeCell ref="TQA7:TQB7"/>
    <mergeCell ref="TQC7:TQD7"/>
    <mergeCell ref="TQE7:TQF7"/>
    <mergeCell ref="TPC7:TPD7"/>
    <mergeCell ref="TPE7:TPF7"/>
    <mergeCell ref="TPG7:TPH7"/>
    <mergeCell ref="TPJ7:TPK7"/>
    <mergeCell ref="TPN7:TPO7"/>
    <mergeCell ref="TPP7:TPQ7"/>
    <mergeCell ref="TON7:TOO7"/>
    <mergeCell ref="TOP7:TOQ7"/>
    <mergeCell ref="TOR7:TOS7"/>
    <mergeCell ref="TOT7:TOU7"/>
    <mergeCell ref="TOW7:TOX7"/>
    <mergeCell ref="TPA7:TPB7"/>
    <mergeCell ref="TNW7:TNX7"/>
    <mergeCell ref="TOA7:TOB7"/>
    <mergeCell ref="TOC7:TOD7"/>
    <mergeCell ref="TOE7:TOF7"/>
    <mergeCell ref="TOG7:TOH7"/>
    <mergeCell ref="TOJ7:TOK7"/>
    <mergeCell ref="TNG7:TNH7"/>
    <mergeCell ref="TNJ7:TNK7"/>
    <mergeCell ref="TNN7:TNO7"/>
    <mergeCell ref="TNP7:TNQ7"/>
    <mergeCell ref="TNR7:TNS7"/>
    <mergeCell ref="TNT7:TNU7"/>
    <mergeCell ref="TMR7:TMS7"/>
    <mergeCell ref="TMT7:TMU7"/>
    <mergeCell ref="TMW7:TMX7"/>
    <mergeCell ref="TNA7:TNB7"/>
    <mergeCell ref="TNC7:TND7"/>
    <mergeCell ref="TNE7:TNF7"/>
    <mergeCell ref="TMC7:TMD7"/>
    <mergeCell ref="TME7:TMF7"/>
    <mergeCell ref="TMG7:TMH7"/>
    <mergeCell ref="TMJ7:TMK7"/>
    <mergeCell ref="TMN7:TMO7"/>
    <mergeCell ref="TMP7:TMQ7"/>
    <mergeCell ref="TLN7:TLO7"/>
    <mergeCell ref="TLP7:TLQ7"/>
    <mergeCell ref="TLR7:TLS7"/>
    <mergeCell ref="TLT7:TLU7"/>
    <mergeCell ref="TLW7:TLX7"/>
    <mergeCell ref="TMA7:TMB7"/>
    <mergeCell ref="TKW7:TKX7"/>
    <mergeCell ref="TLA7:TLB7"/>
    <mergeCell ref="TLC7:TLD7"/>
    <mergeCell ref="TLE7:TLF7"/>
    <mergeCell ref="TLG7:TLH7"/>
    <mergeCell ref="TLJ7:TLK7"/>
    <mergeCell ref="TKG7:TKH7"/>
    <mergeCell ref="TKJ7:TKK7"/>
    <mergeCell ref="TKN7:TKO7"/>
    <mergeCell ref="TKP7:TKQ7"/>
    <mergeCell ref="TKR7:TKS7"/>
    <mergeCell ref="TKT7:TKU7"/>
    <mergeCell ref="TJR7:TJS7"/>
    <mergeCell ref="TJT7:TJU7"/>
    <mergeCell ref="TJW7:TJX7"/>
    <mergeCell ref="TKA7:TKB7"/>
    <mergeCell ref="TKC7:TKD7"/>
    <mergeCell ref="TKE7:TKF7"/>
    <mergeCell ref="TJC7:TJD7"/>
    <mergeCell ref="TJE7:TJF7"/>
    <mergeCell ref="TJG7:TJH7"/>
    <mergeCell ref="TJJ7:TJK7"/>
    <mergeCell ref="TJN7:TJO7"/>
    <mergeCell ref="TJP7:TJQ7"/>
    <mergeCell ref="TIN7:TIO7"/>
    <mergeCell ref="TIP7:TIQ7"/>
    <mergeCell ref="TIR7:TIS7"/>
    <mergeCell ref="TIT7:TIU7"/>
    <mergeCell ref="TIW7:TIX7"/>
    <mergeCell ref="TJA7:TJB7"/>
    <mergeCell ref="THW7:THX7"/>
    <mergeCell ref="TIA7:TIB7"/>
    <mergeCell ref="TIC7:TID7"/>
    <mergeCell ref="TIE7:TIF7"/>
    <mergeCell ref="TIG7:TIH7"/>
    <mergeCell ref="TIJ7:TIK7"/>
    <mergeCell ref="THG7:THH7"/>
    <mergeCell ref="THJ7:THK7"/>
    <mergeCell ref="THN7:THO7"/>
    <mergeCell ref="THP7:THQ7"/>
    <mergeCell ref="THR7:THS7"/>
    <mergeCell ref="THT7:THU7"/>
    <mergeCell ref="TGR7:TGS7"/>
    <mergeCell ref="TGT7:TGU7"/>
    <mergeCell ref="TGW7:TGX7"/>
    <mergeCell ref="THA7:THB7"/>
    <mergeCell ref="THC7:THD7"/>
    <mergeCell ref="THE7:THF7"/>
    <mergeCell ref="TGC7:TGD7"/>
    <mergeCell ref="TGE7:TGF7"/>
    <mergeCell ref="TGG7:TGH7"/>
    <mergeCell ref="TGJ7:TGK7"/>
    <mergeCell ref="TGN7:TGO7"/>
    <mergeCell ref="TGP7:TGQ7"/>
    <mergeCell ref="TFN7:TFO7"/>
    <mergeCell ref="TFP7:TFQ7"/>
    <mergeCell ref="TFR7:TFS7"/>
    <mergeCell ref="TFT7:TFU7"/>
    <mergeCell ref="TFW7:TFX7"/>
    <mergeCell ref="TGA7:TGB7"/>
    <mergeCell ref="TEW7:TEX7"/>
    <mergeCell ref="TFA7:TFB7"/>
    <mergeCell ref="TFC7:TFD7"/>
    <mergeCell ref="TFE7:TFF7"/>
    <mergeCell ref="TFG7:TFH7"/>
    <mergeCell ref="TFJ7:TFK7"/>
    <mergeCell ref="TEG7:TEH7"/>
    <mergeCell ref="TEJ7:TEK7"/>
    <mergeCell ref="TEN7:TEO7"/>
    <mergeCell ref="TEP7:TEQ7"/>
    <mergeCell ref="TER7:TES7"/>
    <mergeCell ref="TET7:TEU7"/>
    <mergeCell ref="TDR7:TDS7"/>
    <mergeCell ref="TDT7:TDU7"/>
    <mergeCell ref="TDW7:TDX7"/>
    <mergeCell ref="TEA7:TEB7"/>
    <mergeCell ref="TEC7:TED7"/>
    <mergeCell ref="TEE7:TEF7"/>
    <mergeCell ref="TDC7:TDD7"/>
    <mergeCell ref="TDE7:TDF7"/>
    <mergeCell ref="TDG7:TDH7"/>
    <mergeCell ref="TDJ7:TDK7"/>
    <mergeCell ref="TDN7:TDO7"/>
    <mergeCell ref="TDP7:TDQ7"/>
    <mergeCell ref="TCN7:TCO7"/>
    <mergeCell ref="TCP7:TCQ7"/>
    <mergeCell ref="TCR7:TCS7"/>
    <mergeCell ref="TCT7:TCU7"/>
    <mergeCell ref="TCW7:TCX7"/>
    <mergeCell ref="TDA7:TDB7"/>
    <mergeCell ref="TBW7:TBX7"/>
    <mergeCell ref="TCA7:TCB7"/>
    <mergeCell ref="TCC7:TCD7"/>
    <mergeCell ref="TCE7:TCF7"/>
    <mergeCell ref="TCG7:TCH7"/>
    <mergeCell ref="TCJ7:TCK7"/>
    <mergeCell ref="TBG7:TBH7"/>
    <mergeCell ref="TBJ7:TBK7"/>
    <mergeCell ref="TBN7:TBO7"/>
    <mergeCell ref="TBP7:TBQ7"/>
    <mergeCell ref="TBR7:TBS7"/>
    <mergeCell ref="TBT7:TBU7"/>
    <mergeCell ref="TAR7:TAS7"/>
    <mergeCell ref="TAT7:TAU7"/>
    <mergeCell ref="TAW7:TAX7"/>
    <mergeCell ref="TBA7:TBB7"/>
    <mergeCell ref="TBC7:TBD7"/>
    <mergeCell ref="TBE7:TBF7"/>
    <mergeCell ref="TAC7:TAD7"/>
    <mergeCell ref="TAE7:TAF7"/>
    <mergeCell ref="TAG7:TAH7"/>
    <mergeCell ref="TAJ7:TAK7"/>
    <mergeCell ref="TAN7:TAO7"/>
    <mergeCell ref="TAP7:TAQ7"/>
    <mergeCell ref="SZN7:SZO7"/>
    <mergeCell ref="SZP7:SZQ7"/>
    <mergeCell ref="SZR7:SZS7"/>
    <mergeCell ref="SZT7:SZU7"/>
    <mergeCell ref="SZW7:SZX7"/>
    <mergeCell ref="TAA7:TAB7"/>
    <mergeCell ref="SYW7:SYX7"/>
    <mergeCell ref="SZA7:SZB7"/>
    <mergeCell ref="SZC7:SZD7"/>
    <mergeCell ref="SZE7:SZF7"/>
    <mergeCell ref="SZG7:SZH7"/>
    <mergeCell ref="SZJ7:SZK7"/>
    <mergeCell ref="SYG7:SYH7"/>
    <mergeCell ref="SYJ7:SYK7"/>
    <mergeCell ref="SYN7:SYO7"/>
    <mergeCell ref="SYP7:SYQ7"/>
    <mergeCell ref="SYR7:SYS7"/>
    <mergeCell ref="SYT7:SYU7"/>
    <mergeCell ref="SXR7:SXS7"/>
    <mergeCell ref="SXT7:SXU7"/>
    <mergeCell ref="SXW7:SXX7"/>
    <mergeCell ref="SYA7:SYB7"/>
    <mergeCell ref="SYC7:SYD7"/>
    <mergeCell ref="SYE7:SYF7"/>
    <mergeCell ref="SXC7:SXD7"/>
    <mergeCell ref="SXE7:SXF7"/>
    <mergeCell ref="SXG7:SXH7"/>
    <mergeCell ref="SXJ7:SXK7"/>
    <mergeCell ref="SXN7:SXO7"/>
    <mergeCell ref="SXP7:SXQ7"/>
    <mergeCell ref="SWN7:SWO7"/>
    <mergeCell ref="SWP7:SWQ7"/>
    <mergeCell ref="SWR7:SWS7"/>
    <mergeCell ref="SWT7:SWU7"/>
    <mergeCell ref="SWW7:SWX7"/>
    <mergeCell ref="SXA7:SXB7"/>
    <mergeCell ref="SVW7:SVX7"/>
    <mergeCell ref="SWA7:SWB7"/>
    <mergeCell ref="SWC7:SWD7"/>
    <mergeCell ref="SWE7:SWF7"/>
    <mergeCell ref="SWG7:SWH7"/>
    <mergeCell ref="SWJ7:SWK7"/>
    <mergeCell ref="SVG7:SVH7"/>
    <mergeCell ref="SVJ7:SVK7"/>
    <mergeCell ref="SVN7:SVO7"/>
    <mergeCell ref="SVP7:SVQ7"/>
    <mergeCell ref="SVR7:SVS7"/>
    <mergeCell ref="SVT7:SVU7"/>
    <mergeCell ref="SUR7:SUS7"/>
    <mergeCell ref="SUT7:SUU7"/>
    <mergeCell ref="SUW7:SUX7"/>
    <mergeCell ref="SVA7:SVB7"/>
    <mergeCell ref="SVC7:SVD7"/>
    <mergeCell ref="SVE7:SVF7"/>
    <mergeCell ref="SUC7:SUD7"/>
    <mergeCell ref="SUE7:SUF7"/>
    <mergeCell ref="SUG7:SUH7"/>
    <mergeCell ref="SUJ7:SUK7"/>
    <mergeCell ref="SUN7:SUO7"/>
    <mergeCell ref="SUP7:SUQ7"/>
    <mergeCell ref="STN7:STO7"/>
    <mergeCell ref="STP7:STQ7"/>
    <mergeCell ref="STR7:STS7"/>
    <mergeCell ref="STT7:STU7"/>
    <mergeCell ref="STW7:STX7"/>
    <mergeCell ref="SUA7:SUB7"/>
    <mergeCell ref="SSW7:SSX7"/>
    <mergeCell ref="STA7:STB7"/>
    <mergeCell ref="STC7:STD7"/>
    <mergeCell ref="STE7:STF7"/>
    <mergeCell ref="STG7:STH7"/>
    <mergeCell ref="STJ7:STK7"/>
    <mergeCell ref="SSG7:SSH7"/>
    <mergeCell ref="SSJ7:SSK7"/>
    <mergeCell ref="SSN7:SSO7"/>
    <mergeCell ref="SSP7:SSQ7"/>
    <mergeCell ref="SSR7:SSS7"/>
    <mergeCell ref="SST7:SSU7"/>
    <mergeCell ref="SRR7:SRS7"/>
    <mergeCell ref="SRT7:SRU7"/>
    <mergeCell ref="SRW7:SRX7"/>
    <mergeCell ref="SSA7:SSB7"/>
    <mergeCell ref="SSC7:SSD7"/>
    <mergeCell ref="SSE7:SSF7"/>
    <mergeCell ref="SRC7:SRD7"/>
    <mergeCell ref="SRE7:SRF7"/>
    <mergeCell ref="SRG7:SRH7"/>
    <mergeCell ref="SRJ7:SRK7"/>
    <mergeCell ref="SRN7:SRO7"/>
    <mergeCell ref="SRP7:SRQ7"/>
    <mergeCell ref="SQN7:SQO7"/>
    <mergeCell ref="SQP7:SQQ7"/>
    <mergeCell ref="SQR7:SQS7"/>
    <mergeCell ref="SQT7:SQU7"/>
    <mergeCell ref="SQW7:SQX7"/>
    <mergeCell ref="SRA7:SRB7"/>
    <mergeCell ref="SPW7:SPX7"/>
    <mergeCell ref="SQA7:SQB7"/>
    <mergeCell ref="SQC7:SQD7"/>
    <mergeCell ref="SQE7:SQF7"/>
    <mergeCell ref="SQG7:SQH7"/>
    <mergeCell ref="SQJ7:SQK7"/>
    <mergeCell ref="SPG7:SPH7"/>
    <mergeCell ref="SPJ7:SPK7"/>
    <mergeCell ref="SPN7:SPO7"/>
    <mergeCell ref="SPP7:SPQ7"/>
    <mergeCell ref="SPR7:SPS7"/>
    <mergeCell ref="SPT7:SPU7"/>
    <mergeCell ref="SOR7:SOS7"/>
    <mergeCell ref="SOT7:SOU7"/>
    <mergeCell ref="SOW7:SOX7"/>
    <mergeCell ref="SPA7:SPB7"/>
    <mergeCell ref="SPC7:SPD7"/>
    <mergeCell ref="SPE7:SPF7"/>
    <mergeCell ref="SOC7:SOD7"/>
    <mergeCell ref="SOE7:SOF7"/>
    <mergeCell ref="SOG7:SOH7"/>
    <mergeCell ref="SOJ7:SOK7"/>
    <mergeCell ref="SON7:SOO7"/>
    <mergeCell ref="SOP7:SOQ7"/>
    <mergeCell ref="SNN7:SNO7"/>
    <mergeCell ref="SNP7:SNQ7"/>
    <mergeCell ref="SNR7:SNS7"/>
    <mergeCell ref="SNT7:SNU7"/>
    <mergeCell ref="SNW7:SNX7"/>
    <mergeCell ref="SOA7:SOB7"/>
    <mergeCell ref="SMW7:SMX7"/>
    <mergeCell ref="SNA7:SNB7"/>
    <mergeCell ref="SNC7:SND7"/>
    <mergeCell ref="SNE7:SNF7"/>
    <mergeCell ref="SNG7:SNH7"/>
    <mergeCell ref="SNJ7:SNK7"/>
    <mergeCell ref="SMG7:SMH7"/>
    <mergeCell ref="SMJ7:SMK7"/>
    <mergeCell ref="SMN7:SMO7"/>
    <mergeCell ref="SMP7:SMQ7"/>
    <mergeCell ref="SMR7:SMS7"/>
    <mergeCell ref="SMT7:SMU7"/>
    <mergeCell ref="SLR7:SLS7"/>
    <mergeCell ref="SLT7:SLU7"/>
    <mergeCell ref="SLW7:SLX7"/>
    <mergeCell ref="SMA7:SMB7"/>
    <mergeCell ref="SMC7:SMD7"/>
    <mergeCell ref="SME7:SMF7"/>
    <mergeCell ref="SLC7:SLD7"/>
    <mergeCell ref="SLE7:SLF7"/>
    <mergeCell ref="SLG7:SLH7"/>
    <mergeCell ref="SLJ7:SLK7"/>
    <mergeCell ref="SLN7:SLO7"/>
    <mergeCell ref="SLP7:SLQ7"/>
    <mergeCell ref="SKN7:SKO7"/>
    <mergeCell ref="SKP7:SKQ7"/>
    <mergeCell ref="SKR7:SKS7"/>
    <mergeCell ref="SKT7:SKU7"/>
    <mergeCell ref="SKW7:SKX7"/>
    <mergeCell ref="SLA7:SLB7"/>
    <mergeCell ref="SJW7:SJX7"/>
    <mergeCell ref="SKA7:SKB7"/>
    <mergeCell ref="SKC7:SKD7"/>
    <mergeCell ref="SKE7:SKF7"/>
    <mergeCell ref="SKG7:SKH7"/>
    <mergeCell ref="SKJ7:SKK7"/>
    <mergeCell ref="SJG7:SJH7"/>
    <mergeCell ref="SJJ7:SJK7"/>
    <mergeCell ref="SJN7:SJO7"/>
    <mergeCell ref="SJP7:SJQ7"/>
    <mergeCell ref="SJR7:SJS7"/>
    <mergeCell ref="SJT7:SJU7"/>
    <mergeCell ref="SIR7:SIS7"/>
    <mergeCell ref="SIT7:SIU7"/>
    <mergeCell ref="SIW7:SIX7"/>
    <mergeCell ref="SJA7:SJB7"/>
    <mergeCell ref="SJC7:SJD7"/>
    <mergeCell ref="SJE7:SJF7"/>
    <mergeCell ref="SIC7:SID7"/>
    <mergeCell ref="SIE7:SIF7"/>
    <mergeCell ref="SIG7:SIH7"/>
    <mergeCell ref="SIJ7:SIK7"/>
    <mergeCell ref="SIN7:SIO7"/>
    <mergeCell ref="SIP7:SIQ7"/>
    <mergeCell ref="SHN7:SHO7"/>
    <mergeCell ref="SHP7:SHQ7"/>
    <mergeCell ref="SHR7:SHS7"/>
    <mergeCell ref="SHT7:SHU7"/>
    <mergeCell ref="SHW7:SHX7"/>
    <mergeCell ref="SIA7:SIB7"/>
    <mergeCell ref="SGW7:SGX7"/>
    <mergeCell ref="SHA7:SHB7"/>
    <mergeCell ref="SHC7:SHD7"/>
    <mergeCell ref="SHE7:SHF7"/>
    <mergeCell ref="SHG7:SHH7"/>
    <mergeCell ref="SHJ7:SHK7"/>
    <mergeCell ref="SGG7:SGH7"/>
    <mergeCell ref="SGJ7:SGK7"/>
    <mergeCell ref="SGN7:SGO7"/>
    <mergeCell ref="SGP7:SGQ7"/>
    <mergeCell ref="SGR7:SGS7"/>
    <mergeCell ref="SGT7:SGU7"/>
    <mergeCell ref="SFR7:SFS7"/>
    <mergeCell ref="SFT7:SFU7"/>
    <mergeCell ref="SFW7:SFX7"/>
    <mergeCell ref="SGA7:SGB7"/>
    <mergeCell ref="SGC7:SGD7"/>
    <mergeCell ref="SGE7:SGF7"/>
    <mergeCell ref="SFC7:SFD7"/>
    <mergeCell ref="SFE7:SFF7"/>
    <mergeCell ref="SFG7:SFH7"/>
    <mergeCell ref="SFJ7:SFK7"/>
    <mergeCell ref="SFN7:SFO7"/>
    <mergeCell ref="SFP7:SFQ7"/>
    <mergeCell ref="SEN7:SEO7"/>
    <mergeCell ref="SEP7:SEQ7"/>
    <mergeCell ref="SER7:SES7"/>
    <mergeCell ref="SET7:SEU7"/>
    <mergeCell ref="SEW7:SEX7"/>
    <mergeCell ref="SFA7:SFB7"/>
    <mergeCell ref="SDW7:SDX7"/>
    <mergeCell ref="SEA7:SEB7"/>
    <mergeCell ref="SEC7:SED7"/>
    <mergeCell ref="SEE7:SEF7"/>
    <mergeCell ref="SEG7:SEH7"/>
    <mergeCell ref="SEJ7:SEK7"/>
    <mergeCell ref="SDG7:SDH7"/>
    <mergeCell ref="SDJ7:SDK7"/>
    <mergeCell ref="SDN7:SDO7"/>
    <mergeCell ref="SDP7:SDQ7"/>
    <mergeCell ref="SDR7:SDS7"/>
    <mergeCell ref="SDT7:SDU7"/>
    <mergeCell ref="SCR7:SCS7"/>
    <mergeCell ref="SCT7:SCU7"/>
    <mergeCell ref="SCW7:SCX7"/>
    <mergeCell ref="SDA7:SDB7"/>
    <mergeCell ref="SDC7:SDD7"/>
    <mergeCell ref="SDE7:SDF7"/>
    <mergeCell ref="SCC7:SCD7"/>
    <mergeCell ref="SCE7:SCF7"/>
    <mergeCell ref="SCG7:SCH7"/>
    <mergeCell ref="SCJ7:SCK7"/>
    <mergeCell ref="SCN7:SCO7"/>
    <mergeCell ref="SCP7:SCQ7"/>
    <mergeCell ref="SBN7:SBO7"/>
    <mergeCell ref="SBP7:SBQ7"/>
    <mergeCell ref="SBR7:SBS7"/>
    <mergeCell ref="SBT7:SBU7"/>
    <mergeCell ref="SBW7:SBX7"/>
    <mergeCell ref="SCA7:SCB7"/>
    <mergeCell ref="SAW7:SAX7"/>
    <mergeCell ref="SBA7:SBB7"/>
    <mergeCell ref="SBC7:SBD7"/>
    <mergeCell ref="SBE7:SBF7"/>
    <mergeCell ref="SBG7:SBH7"/>
    <mergeCell ref="SBJ7:SBK7"/>
    <mergeCell ref="SAG7:SAH7"/>
    <mergeCell ref="SAJ7:SAK7"/>
    <mergeCell ref="SAN7:SAO7"/>
    <mergeCell ref="SAP7:SAQ7"/>
    <mergeCell ref="SAR7:SAS7"/>
    <mergeCell ref="SAT7:SAU7"/>
    <mergeCell ref="RZR7:RZS7"/>
    <mergeCell ref="RZT7:RZU7"/>
    <mergeCell ref="RZW7:RZX7"/>
    <mergeCell ref="SAA7:SAB7"/>
    <mergeCell ref="SAC7:SAD7"/>
    <mergeCell ref="SAE7:SAF7"/>
    <mergeCell ref="RZC7:RZD7"/>
    <mergeCell ref="RZE7:RZF7"/>
    <mergeCell ref="RZG7:RZH7"/>
    <mergeCell ref="RZJ7:RZK7"/>
    <mergeCell ref="RZN7:RZO7"/>
    <mergeCell ref="RZP7:RZQ7"/>
    <mergeCell ref="RYN7:RYO7"/>
    <mergeCell ref="RYP7:RYQ7"/>
    <mergeCell ref="RYR7:RYS7"/>
    <mergeCell ref="RYT7:RYU7"/>
    <mergeCell ref="RYW7:RYX7"/>
    <mergeCell ref="RZA7:RZB7"/>
    <mergeCell ref="RXW7:RXX7"/>
    <mergeCell ref="RYA7:RYB7"/>
    <mergeCell ref="RYC7:RYD7"/>
    <mergeCell ref="RYE7:RYF7"/>
    <mergeCell ref="RYG7:RYH7"/>
    <mergeCell ref="RYJ7:RYK7"/>
    <mergeCell ref="RXG7:RXH7"/>
    <mergeCell ref="RXJ7:RXK7"/>
    <mergeCell ref="RXN7:RXO7"/>
    <mergeCell ref="RXP7:RXQ7"/>
    <mergeCell ref="RXR7:RXS7"/>
    <mergeCell ref="RXT7:RXU7"/>
    <mergeCell ref="RWR7:RWS7"/>
    <mergeCell ref="RWT7:RWU7"/>
    <mergeCell ref="RWW7:RWX7"/>
    <mergeCell ref="RXA7:RXB7"/>
    <mergeCell ref="RXC7:RXD7"/>
    <mergeCell ref="RXE7:RXF7"/>
    <mergeCell ref="RWC7:RWD7"/>
    <mergeCell ref="RWE7:RWF7"/>
    <mergeCell ref="RWG7:RWH7"/>
    <mergeCell ref="RWJ7:RWK7"/>
    <mergeCell ref="RWN7:RWO7"/>
    <mergeCell ref="RWP7:RWQ7"/>
    <mergeCell ref="RVN7:RVO7"/>
    <mergeCell ref="RVP7:RVQ7"/>
    <mergeCell ref="RVR7:RVS7"/>
    <mergeCell ref="RVT7:RVU7"/>
    <mergeCell ref="RVW7:RVX7"/>
    <mergeCell ref="RWA7:RWB7"/>
    <mergeCell ref="RUW7:RUX7"/>
    <mergeCell ref="RVA7:RVB7"/>
    <mergeCell ref="RVC7:RVD7"/>
    <mergeCell ref="RVE7:RVF7"/>
    <mergeCell ref="RVG7:RVH7"/>
    <mergeCell ref="RVJ7:RVK7"/>
    <mergeCell ref="RUG7:RUH7"/>
    <mergeCell ref="RUJ7:RUK7"/>
    <mergeCell ref="RUN7:RUO7"/>
    <mergeCell ref="RUP7:RUQ7"/>
    <mergeCell ref="RUR7:RUS7"/>
    <mergeCell ref="RUT7:RUU7"/>
    <mergeCell ref="RTR7:RTS7"/>
    <mergeCell ref="RTT7:RTU7"/>
    <mergeCell ref="RTW7:RTX7"/>
    <mergeCell ref="RUA7:RUB7"/>
    <mergeCell ref="RUC7:RUD7"/>
    <mergeCell ref="RUE7:RUF7"/>
    <mergeCell ref="RTC7:RTD7"/>
    <mergeCell ref="RTE7:RTF7"/>
    <mergeCell ref="RTG7:RTH7"/>
    <mergeCell ref="RTJ7:RTK7"/>
    <mergeCell ref="RTN7:RTO7"/>
    <mergeCell ref="RTP7:RTQ7"/>
    <mergeCell ref="RSN7:RSO7"/>
    <mergeCell ref="RSP7:RSQ7"/>
    <mergeCell ref="RSR7:RSS7"/>
    <mergeCell ref="RST7:RSU7"/>
    <mergeCell ref="RSW7:RSX7"/>
    <mergeCell ref="RTA7:RTB7"/>
    <mergeCell ref="RRW7:RRX7"/>
    <mergeCell ref="RSA7:RSB7"/>
    <mergeCell ref="RSC7:RSD7"/>
    <mergeCell ref="RSE7:RSF7"/>
    <mergeCell ref="RSG7:RSH7"/>
    <mergeCell ref="RSJ7:RSK7"/>
    <mergeCell ref="RRG7:RRH7"/>
    <mergeCell ref="RRJ7:RRK7"/>
    <mergeCell ref="RRN7:RRO7"/>
    <mergeCell ref="RRP7:RRQ7"/>
    <mergeCell ref="RRR7:RRS7"/>
    <mergeCell ref="RRT7:RRU7"/>
    <mergeCell ref="RQR7:RQS7"/>
    <mergeCell ref="RQT7:RQU7"/>
    <mergeCell ref="RQW7:RQX7"/>
    <mergeCell ref="RRA7:RRB7"/>
    <mergeCell ref="RRC7:RRD7"/>
    <mergeCell ref="RRE7:RRF7"/>
    <mergeCell ref="RQC7:RQD7"/>
    <mergeCell ref="RQE7:RQF7"/>
    <mergeCell ref="RQG7:RQH7"/>
    <mergeCell ref="RQJ7:RQK7"/>
    <mergeCell ref="RQN7:RQO7"/>
    <mergeCell ref="RQP7:RQQ7"/>
    <mergeCell ref="RPN7:RPO7"/>
    <mergeCell ref="RPP7:RPQ7"/>
    <mergeCell ref="RPR7:RPS7"/>
    <mergeCell ref="RPT7:RPU7"/>
    <mergeCell ref="RPW7:RPX7"/>
    <mergeCell ref="RQA7:RQB7"/>
    <mergeCell ref="ROW7:ROX7"/>
    <mergeCell ref="RPA7:RPB7"/>
    <mergeCell ref="RPC7:RPD7"/>
    <mergeCell ref="RPE7:RPF7"/>
    <mergeCell ref="RPG7:RPH7"/>
    <mergeCell ref="RPJ7:RPK7"/>
    <mergeCell ref="ROG7:ROH7"/>
    <mergeCell ref="ROJ7:ROK7"/>
    <mergeCell ref="RON7:ROO7"/>
    <mergeCell ref="ROP7:ROQ7"/>
    <mergeCell ref="ROR7:ROS7"/>
    <mergeCell ref="ROT7:ROU7"/>
    <mergeCell ref="RNR7:RNS7"/>
    <mergeCell ref="RNT7:RNU7"/>
    <mergeCell ref="RNW7:RNX7"/>
    <mergeCell ref="ROA7:ROB7"/>
    <mergeCell ref="ROC7:ROD7"/>
    <mergeCell ref="ROE7:ROF7"/>
    <mergeCell ref="RNC7:RND7"/>
    <mergeCell ref="RNE7:RNF7"/>
    <mergeCell ref="RNG7:RNH7"/>
    <mergeCell ref="RNJ7:RNK7"/>
    <mergeCell ref="RNN7:RNO7"/>
    <mergeCell ref="RNP7:RNQ7"/>
    <mergeCell ref="RMN7:RMO7"/>
    <mergeCell ref="RMP7:RMQ7"/>
    <mergeCell ref="RMR7:RMS7"/>
    <mergeCell ref="RMT7:RMU7"/>
    <mergeCell ref="RMW7:RMX7"/>
    <mergeCell ref="RNA7:RNB7"/>
    <mergeCell ref="RLW7:RLX7"/>
    <mergeCell ref="RMA7:RMB7"/>
    <mergeCell ref="RMC7:RMD7"/>
    <mergeCell ref="RME7:RMF7"/>
    <mergeCell ref="RMG7:RMH7"/>
    <mergeCell ref="RMJ7:RMK7"/>
    <mergeCell ref="RLG7:RLH7"/>
    <mergeCell ref="RLJ7:RLK7"/>
    <mergeCell ref="RLN7:RLO7"/>
    <mergeCell ref="RLP7:RLQ7"/>
    <mergeCell ref="RLR7:RLS7"/>
    <mergeCell ref="RLT7:RLU7"/>
    <mergeCell ref="RKR7:RKS7"/>
    <mergeCell ref="RKT7:RKU7"/>
    <mergeCell ref="RKW7:RKX7"/>
    <mergeCell ref="RLA7:RLB7"/>
    <mergeCell ref="RLC7:RLD7"/>
    <mergeCell ref="RLE7:RLF7"/>
    <mergeCell ref="RKC7:RKD7"/>
    <mergeCell ref="RKE7:RKF7"/>
    <mergeCell ref="RKG7:RKH7"/>
    <mergeCell ref="RKJ7:RKK7"/>
    <mergeCell ref="RKN7:RKO7"/>
    <mergeCell ref="RKP7:RKQ7"/>
    <mergeCell ref="RJN7:RJO7"/>
    <mergeCell ref="RJP7:RJQ7"/>
    <mergeCell ref="RJR7:RJS7"/>
    <mergeCell ref="RJT7:RJU7"/>
    <mergeCell ref="RJW7:RJX7"/>
    <mergeCell ref="RKA7:RKB7"/>
    <mergeCell ref="RIW7:RIX7"/>
    <mergeCell ref="RJA7:RJB7"/>
    <mergeCell ref="RJC7:RJD7"/>
    <mergeCell ref="RJE7:RJF7"/>
    <mergeCell ref="RJG7:RJH7"/>
    <mergeCell ref="RJJ7:RJK7"/>
    <mergeCell ref="RIG7:RIH7"/>
    <mergeCell ref="RIJ7:RIK7"/>
    <mergeCell ref="RIN7:RIO7"/>
    <mergeCell ref="RIP7:RIQ7"/>
    <mergeCell ref="RIR7:RIS7"/>
    <mergeCell ref="RIT7:RIU7"/>
    <mergeCell ref="RHR7:RHS7"/>
    <mergeCell ref="RHT7:RHU7"/>
    <mergeCell ref="RHW7:RHX7"/>
    <mergeCell ref="RIA7:RIB7"/>
    <mergeCell ref="RIC7:RID7"/>
    <mergeCell ref="RIE7:RIF7"/>
    <mergeCell ref="RHC7:RHD7"/>
    <mergeCell ref="RHE7:RHF7"/>
    <mergeCell ref="RHG7:RHH7"/>
    <mergeCell ref="RHJ7:RHK7"/>
    <mergeCell ref="RHN7:RHO7"/>
    <mergeCell ref="RHP7:RHQ7"/>
    <mergeCell ref="RGN7:RGO7"/>
    <mergeCell ref="RGP7:RGQ7"/>
    <mergeCell ref="RGR7:RGS7"/>
    <mergeCell ref="RGT7:RGU7"/>
    <mergeCell ref="RGW7:RGX7"/>
    <mergeCell ref="RHA7:RHB7"/>
    <mergeCell ref="RFW7:RFX7"/>
    <mergeCell ref="RGA7:RGB7"/>
    <mergeCell ref="RGC7:RGD7"/>
    <mergeCell ref="RGE7:RGF7"/>
    <mergeCell ref="RGG7:RGH7"/>
    <mergeCell ref="RGJ7:RGK7"/>
    <mergeCell ref="RFG7:RFH7"/>
    <mergeCell ref="RFJ7:RFK7"/>
    <mergeCell ref="RFN7:RFO7"/>
    <mergeCell ref="RFP7:RFQ7"/>
    <mergeCell ref="RFR7:RFS7"/>
    <mergeCell ref="RFT7:RFU7"/>
    <mergeCell ref="RER7:RES7"/>
    <mergeCell ref="RET7:REU7"/>
    <mergeCell ref="REW7:REX7"/>
    <mergeCell ref="RFA7:RFB7"/>
    <mergeCell ref="RFC7:RFD7"/>
    <mergeCell ref="RFE7:RFF7"/>
    <mergeCell ref="REC7:RED7"/>
    <mergeCell ref="REE7:REF7"/>
    <mergeCell ref="REG7:REH7"/>
    <mergeCell ref="REJ7:REK7"/>
    <mergeCell ref="REN7:REO7"/>
    <mergeCell ref="REP7:REQ7"/>
    <mergeCell ref="RDN7:RDO7"/>
    <mergeCell ref="RDP7:RDQ7"/>
    <mergeCell ref="RDR7:RDS7"/>
    <mergeCell ref="RDT7:RDU7"/>
    <mergeCell ref="RDW7:RDX7"/>
    <mergeCell ref="REA7:REB7"/>
    <mergeCell ref="RCW7:RCX7"/>
    <mergeCell ref="RDA7:RDB7"/>
    <mergeCell ref="RDC7:RDD7"/>
    <mergeCell ref="RDE7:RDF7"/>
    <mergeCell ref="RDG7:RDH7"/>
    <mergeCell ref="RDJ7:RDK7"/>
    <mergeCell ref="RCG7:RCH7"/>
    <mergeCell ref="RCJ7:RCK7"/>
    <mergeCell ref="RCN7:RCO7"/>
    <mergeCell ref="RCP7:RCQ7"/>
    <mergeCell ref="RCR7:RCS7"/>
    <mergeCell ref="RCT7:RCU7"/>
    <mergeCell ref="RBR7:RBS7"/>
    <mergeCell ref="RBT7:RBU7"/>
    <mergeCell ref="RBW7:RBX7"/>
    <mergeCell ref="RCA7:RCB7"/>
    <mergeCell ref="RCC7:RCD7"/>
    <mergeCell ref="RCE7:RCF7"/>
    <mergeCell ref="RBC7:RBD7"/>
    <mergeCell ref="RBE7:RBF7"/>
    <mergeCell ref="RBG7:RBH7"/>
    <mergeCell ref="RBJ7:RBK7"/>
    <mergeCell ref="RBN7:RBO7"/>
    <mergeCell ref="RBP7:RBQ7"/>
    <mergeCell ref="RAN7:RAO7"/>
    <mergeCell ref="RAP7:RAQ7"/>
    <mergeCell ref="RAR7:RAS7"/>
    <mergeCell ref="RAT7:RAU7"/>
    <mergeCell ref="RAW7:RAX7"/>
    <mergeCell ref="RBA7:RBB7"/>
    <mergeCell ref="QZW7:QZX7"/>
    <mergeCell ref="RAA7:RAB7"/>
    <mergeCell ref="RAC7:RAD7"/>
    <mergeCell ref="RAE7:RAF7"/>
    <mergeCell ref="RAG7:RAH7"/>
    <mergeCell ref="RAJ7:RAK7"/>
    <mergeCell ref="QZG7:QZH7"/>
    <mergeCell ref="QZJ7:QZK7"/>
    <mergeCell ref="QZN7:QZO7"/>
    <mergeCell ref="QZP7:QZQ7"/>
    <mergeCell ref="QZR7:QZS7"/>
    <mergeCell ref="QZT7:QZU7"/>
    <mergeCell ref="QYR7:QYS7"/>
    <mergeCell ref="QYT7:QYU7"/>
    <mergeCell ref="QYW7:QYX7"/>
    <mergeCell ref="QZA7:QZB7"/>
    <mergeCell ref="QZC7:QZD7"/>
    <mergeCell ref="QZE7:QZF7"/>
    <mergeCell ref="QYC7:QYD7"/>
    <mergeCell ref="QYE7:QYF7"/>
    <mergeCell ref="QYG7:QYH7"/>
    <mergeCell ref="QYJ7:QYK7"/>
    <mergeCell ref="QYN7:QYO7"/>
    <mergeCell ref="QYP7:QYQ7"/>
    <mergeCell ref="QXN7:QXO7"/>
    <mergeCell ref="QXP7:QXQ7"/>
    <mergeCell ref="QXR7:QXS7"/>
    <mergeCell ref="QXT7:QXU7"/>
    <mergeCell ref="QXW7:QXX7"/>
    <mergeCell ref="QYA7:QYB7"/>
    <mergeCell ref="QWW7:QWX7"/>
    <mergeCell ref="QXA7:QXB7"/>
    <mergeCell ref="QXC7:QXD7"/>
    <mergeCell ref="QXE7:QXF7"/>
    <mergeCell ref="QXG7:QXH7"/>
    <mergeCell ref="QXJ7:QXK7"/>
    <mergeCell ref="QWG7:QWH7"/>
    <mergeCell ref="QWJ7:QWK7"/>
    <mergeCell ref="QWN7:QWO7"/>
    <mergeCell ref="QWP7:QWQ7"/>
    <mergeCell ref="QWR7:QWS7"/>
    <mergeCell ref="QWT7:QWU7"/>
    <mergeCell ref="QVR7:QVS7"/>
    <mergeCell ref="QVT7:QVU7"/>
    <mergeCell ref="QVW7:QVX7"/>
    <mergeCell ref="QWA7:QWB7"/>
    <mergeCell ref="QWC7:QWD7"/>
    <mergeCell ref="QWE7:QWF7"/>
    <mergeCell ref="QVC7:QVD7"/>
    <mergeCell ref="QVE7:QVF7"/>
    <mergeCell ref="QVG7:QVH7"/>
    <mergeCell ref="QVJ7:QVK7"/>
    <mergeCell ref="QVN7:QVO7"/>
    <mergeCell ref="QVP7:QVQ7"/>
    <mergeCell ref="QUN7:QUO7"/>
    <mergeCell ref="QUP7:QUQ7"/>
    <mergeCell ref="QUR7:QUS7"/>
    <mergeCell ref="QUT7:QUU7"/>
    <mergeCell ref="QUW7:QUX7"/>
    <mergeCell ref="QVA7:QVB7"/>
    <mergeCell ref="QTW7:QTX7"/>
    <mergeCell ref="QUA7:QUB7"/>
    <mergeCell ref="QUC7:QUD7"/>
    <mergeCell ref="QUE7:QUF7"/>
    <mergeCell ref="QUG7:QUH7"/>
    <mergeCell ref="QUJ7:QUK7"/>
    <mergeCell ref="QTG7:QTH7"/>
    <mergeCell ref="QTJ7:QTK7"/>
    <mergeCell ref="QTN7:QTO7"/>
    <mergeCell ref="QTP7:QTQ7"/>
    <mergeCell ref="QTR7:QTS7"/>
    <mergeCell ref="QTT7:QTU7"/>
    <mergeCell ref="QSR7:QSS7"/>
    <mergeCell ref="QST7:QSU7"/>
    <mergeCell ref="QSW7:QSX7"/>
    <mergeCell ref="QTA7:QTB7"/>
    <mergeCell ref="QTC7:QTD7"/>
    <mergeCell ref="QTE7:QTF7"/>
    <mergeCell ref="QSC7:QSD7"/>
    <mergeCell ref="QSE7:QSF7"/>
    <mergeCell ref="QSG7:QSH7"/>
    <mergeCell ref="QSJ7:QSK7"/>
    <mergeCell ref="QSN7:QSO7"/>
    <mergeCell ref="QSP7:QSQ7"/>
    <mergeCell ref="QRN7:QRO7"/>
    <mergeCell ref="QRP7:QRQ7"/>
    <mergeCell ref="QRR7:QRS7"/>
    <mergeCell ref="QRT7:QRU7"/>
    <mergeCell ref="QRW7:QRX7"/>
    <mergeCell ref="QSA7:QSB7"/>
    <mergeCell ref="QQW7:QQX7"/>
    <mergeCell ref="QRA7:QRB7"/>
    <mergeCell ref="QRC7:QRD7"/>
    <mergeCell ref="QRE7:QRF7"/>
    <mergeCell ref="QRG7:QRH7"/>
    <mergeCell ref="QRJ7:QRK7"/>
    <mergeCell ref="QQG7:QQH7"/>
    <mergeCell ref="QQJ7:QQK7"/>
    <mergeCell ref="QQN7:QQO7"/>
    <mergeCell ref="QQP7:QQQ7"/>
    <mergeCell ref="QQR7:QQS7"/>
    <mergeCell ref="QQT7:QQU7"/>
    <mergeCell ref="QPR7:QPS7"/>
    <mergeCell ref="QPT7:QPU7"/>
    <mergeCell ref="QPW7:QPX7"/>
    <mergeCell ref="QQA7:QQB7"/>
    <mergeCell ref="QQC7:QQD7"/>
    <mergeCell ref="QQE7:QQF7"/>
    <mergeCell ref="QPC7:QPD7"/>
    <mergeCell ref="QPE7:QPF7"/>
    <mergeCell ref="QPG7:QPH7"/>
    <mergeCell ref="QPJ7:QPK7"/>
    <mergeCell ref="QPN7:QPO7"/>
    <mergeCell ref="QPP7:QPQ7"/>
    <mergeCell ref="QON7:QOO7"/>
    <mergeCell ref="QOP7:QOQ7"/>
    <mergeCell ref="QOR7:QOS7"/>
    <mergeCell ref="QOT7:QOU7"/>
    <mergeCell ref="QOW7:QOX7"/>
    <mergeCell ref="QPA7:QPB7"/>
    <mergeCell ref="QNW7:QNX7"/>
    <mergeCell ref="QOA7:QOB7"/>
    <mergeCell ref="QOC7:QOD7"/>
    <mergeCell ref="QOE7:QOF7"/>
    <mergeCell ref="QOG7:QOH7"/>
    <mergeCell ref="QOJ7:QOK7"/>
    <mergeCell ref="QNG7:QNH7"/>
    <mergeCell ref="QNJ7:QNK7"/>
    <mergeCell ref="QNN7:QNO7"/>
    <mergeCell ref="QNP7:QNQ7"/>
    <mergeCell ref="QNR7:QNS7"/>
    <mergeCell ref="QNT7:QNU7"/>
    <mergeCell ref="QMR7:QMS7"/>
    <mergeCell ref="QMT7:QMU7"/>
    <mergeCell ref="QMW7:QMX7"/>
    <mergeCell ref="QNA7:QNB7"/>
    <mergeCell ref="QNC7:QND7"/>
    <mergeCell ref="QNE7:QNF7"/>
    <mergeCell ref="QMC7:QMD7"/>
    <mergeCell ref="QME7:QMF7"/>
    <mergeCell ref="QMG7:QMH7"/>
    <mergeCell ref="QMJ7:QMK7"/>
    <mergeCell ref="QMN7:QMO7"/>
    <mergeCell ref="QMP7:QMQ7"/>
    <mergeCell ref="QLN7:QLO7"/>
    <mergeCell ref="QLP7:QLQ7"/>
    <mergeCell ref="QLR7:QLS7"/>
    <mergeCell ref="QLT7:QLU7"/>
    <mergeCell ref="QLW7:QLX7"/>
    <mergeCell ref="QMA7:QMB7"/>
    <mergeCell ref="QKW7:QKX7"/>
    <mergeCell ref="QLA7:QLB7"/>
    <mergeCell ref="QLC7:QLD7"/>
    <mergeCell ref="QLE7:QLF7"/>
    <mergeCell ref="QLG7:QLH7"/>
    <mergeCell ref="QLJ7:QLK7"/>
    <mergeCell ref="QKG7:QKH7"/>
    <mergeCell ref="QKJ7:QKK7"/>
    <mergeCell ref="QKN7:QKO7"/>
    <mergeCell ref="QKP7:QKQ7"/>
    <mergeCell ref="QKR7:QKS7"/>
    <mergeCell ref="QKT7:QKU7"/>
    <mergeCell ref="QJR7:QJS7"/>
    <mergeCell ref="QJT7:QJU7"/>
    <mergeCell ref="QJW7:QJX7"/>
    <mergeCell ref="QKA7:QKB7"/>
    <mergeCell ref="QKC7:QKD7"/>
    <mergeCell ref="QKE7:QKF7"/>
    <mergeCell ref="QJC7:QJD7"/>
    <mergeCell ref="QJE7:QJF7"/>
    <mergeCell ref="QJG7:QJH7"/>
    <mergeCell ref="QJJ7:QJK7"/>
    <mergeCell ref="QJN7:QJO7"/>
    <mergeCell ref="QJP7:QJQ7"/>
    <mergeCell ref="QIN7:QIO7"/>
    <mergeCell ref="QIP7:QIQ7"/>
    <mergeCell ref="QIR7:QIS7"/>
    <mergeCell ref="QIT7:QIU7"/>
    <mergeCell ref="QIW7:QIX7"/>
    <mergeCell ref="QJA7:QJB7"/>
    <mergeCell ref="QHW7:QHX7"/>
    <mergeCell ref="QIA7:QIB7"/>
    <mergeCell ref="QIC7:QID7"/>
    <mergeCell ref="QIE7:QIF7"/>
    <mergeCell ref="QIG7:QIH7"/>
    <mergeCell ref="QIJ7:QIK7"/>
    <mergeCell ref="QHG7:QHH7"/>
    <mergeCell ref="QHJ7:QHK7"/>
    <mergeCell ref="QHN7:QHO7"/>
    <mergeCell ref="QHP7:QHQ7"/>
    <mergeCell ref="QHR7:QHS7"/>
    <mergeCell ref="QHT7:QHU7"/>
    <mergeCell ref="QGR7:QGS7"/>
    <mergeCell ref="QGT7:QGU7"/>
    <mergeCell ref="QGW7:QGX7"/>
    <mergeCell ref="QHA7:QHB7"/>
    <mergeCell ref="QHC7:QHD7"/>
    <mergeCell ref="QHE7:QHF7"/>
    <mergeCell ref="QGC7:QGD7"/>
    <mergeCell ref="QGE7:QGF7"/>
    <mergeCell ref="QGG7:QGH7"/>
    <mergeCell ref="QGJ7:QGK7"/>
    <mergeCell ref="QGN7:QGO7"/>
    <mergeCell ref="QGP7:QGQ7"/>
    <mergeCell ref="QFN7:QFO7"/>
    <mergeCell ref="QFP7:QFQ7"/>
    <mergeCell ref="QFR7:QFS7"/>
    <mergeCell ref="QFT7:QFU7"/>
    <mergeCell ref="QFW7:QFX7"/>
    <mergeCell ref="QGA7:QGB7"/>
    <mergeCell ref="QEW7:QEX7"/>
    <mergeCell ref="QFA7:QFB7"/>
    <mergeCell ref="QFC7:QFD7"/>
    <mergeCell ref="QFE7:QFF7"/>
    <mergeCell ref="QFG7:QFH7"/>
    <mergeCell ref="QFJ7:QFK7"/>
    <mergeCell ref="QEG7:QEH7"/>
    <mergeCell ref="QEJ7:QEK7"/>
    <mergeCell ref="QEN7:QEO7"/>
    <mergeCell ref="QEP7:QEQ7"/>
    <mergeCell ref="QER7:QES7"/>
    <mergeCell ref="QET7:QEU7"/>
    <mergeCell ref="QDR7:QDS7"/>
    <mergeCell ref="QDT7:QDU7"/>
    <mergeCell ref="QDW7:QDX7"/>
    <mergeCell ref="QEA7:QEB7"/>
    <mergeCell ref="QEC7:QED7"/>
    <mergeCell ref="QEE7:QEF7"/>
    <mergeCell ref="QDC7:QDD7"/>
    <mergeCell ref="QDE7:QDF7"/>
    <mergeCell ref="QDG7:QDH7"/>
    <mergeCell ref="QDJ7:QDK7"/>
    <mergeCell ref="QDN7:QDO7"/>
    <mergeCell ref="QDP7:QDQ7"/>
    <mergeCell ref="QCN7:QCO7"/>
    <mergeCell ref="QCP7:QCQ7"/>
    <mergeCell ref="QCR7:QCS7"/>
    <mergeCell ref="QCT7:QCU7"/>
    <mergeCell ref="QCW7:QCX7"/>
    <mergeCell ref="QDA7:QDB7"/>
    <mergeCell ref="QBW7:QBX7"/>
    <mergeCell ref="QCA7:QCB7"/>
    <mergeCell ref="QCC7:QCD7"/>
    <mergeCell ref="QCE7:QCF7"/>
    <mergeCell ref="QCG7:QCH7"/>
    <mergeCell ref="QCJ7:QCK7"/>
    <mergeCell ref="QBG7:QBH7"/>
    <mergeCell ref="QBJ7:QBK7"/>
    <mergeCell ref="QBN7:QBO7"/>
    <mergeCell ref="QBP7:QBQ7"/>
    <mergeCell ref="QBR7:QBS7"/>
    <mergeCell ref="QBT7:QBU7"/>
    <mergeCell ref="QAR7:QAS7"/>
    <mergeCell ref="QAT7:QAU7"/>
    <mergeCell ref="QAW7:QAX7"/>
    <mergeCell ref="QBA7:QBB7"/>
    <mergeCell ref="QBC7:QBD7"/>
    <mergeCell ref="QBE7:QBF7"/>
    <mergeCell ref="QAC7:QAD7"/>
    <mergeCell ref="QAE7:QAF7"/>
    <mergeCell ref="QAG7:QAH7"/>
    <mergeCell ref="QAJ7:QAK7"/>
    <mergeCell ref="QAN7:QAO7"/>
    <mergeCell ref="QAP7:QAQ7"/>
    <mergeCell ref="PZN7:PZO7"/>
    <mergeCell ref="PZP7:PZQ7"/>
    <mergeCell ref="PZR7:PZS7"/>
    <mergeCell ref="PZT7:PZU7"/>
    <mergeCell ref="PZW7:PZX7"/>
    <mergeCell ref="QAA7:QAB7"/>
    <mergeCell ref="PYW7:PYX7"/>
    <mergeCell ref="PZA7:PZB7"/>
    <mergeCell ref="PZC7:PZD7"/>
    <mergeCell ref="PZE7:PZF7"/>
    <mergeCell ref="PZG7:PZH7"/>
    <mergeCell ref="PZJ7:PZK7"/>
    <mergeCell ref="PYG7:PYH7"/>
    <mergeCell ref="PYJ7:PYK7"/>
    <mergeCell ref="PYN7:PYO7"/>
    <mergeCell ref="PYP7:PYQ7"/>
    <mergeCell ref="PYR7:PYS7"/>
    <mergeCell ref="PYT7:PYU7"/>
    <mergeCell ref="PXR7:PXS7"/>
    <mergeCell ref="PXT7:PXU7"/>
    <mergeCell ref="PXW7:PXX7"/>
    <mergeCell ref="PYA7:PYB7"/>
    <mergeCell ref="PYC7:PYD7"/>
    <mergeCell ref="PYE7:PYF7"/>
    <mergeCell ref="PXC7:PXD7"/>
    <mergeCell ref="PXE7:PXF7"/>
    <mergeCell ref="PXG7:PXH7"/>
    <mergeCell ref="PXJ7:PXK7"/>
    <mergeCell ref="PXN7:PXO7"/>
    <mergeCell ref="PXP7:PXQ7"/>
    <mergeCell ref="PWN7:PWO7"/>
    <mergeCell ref="PWP7:PWQ7"/>
    <mergeCell ref="PWR7:PWS7"/>
    <mergeCell ref="PWT7:PWU7"/>
    <mergeCell ref="PWW7:PWX7"/>
    <mergeCell ref="PXA7:PXB7"/>
    <mergeCell ref="PVW7:PVX7"/>
    <mergeCell ref="PWA7:PWB7"/>
    <mergeCell ref="PWC7:PWD7"/>
    <mergeCell ref="PWE7:PWF7"/>
    <mergeCell ref="PWG7:PWH7"/>
    <mergeCell ref="PWJ7:PWK7"/>
    <mergeCell ref="PVG7:PVH7"/>
    <mergeCell ref="PVJ7:PVK7"/>
    <mergeCell ref="PVN7:PVO7"/>
    <mergeCell ref="PVP7:PVQ7"/>
    <mergeCell ref="PVR7:PVS7"/>
    <mergeCell ref="PVT7:PVU7"/>
    <mergeCell ref="PUR7:PUS7"/>
    <mergeCell ref="PUT7:PUU7"/>
    <mergeCell ref="PUW7:PUX7"/>
    <mergeCell ref="PVA7:PVB7"/>
    <mergeCell ref="PVC7:PVD7"/>
    <mergeCell ref="PVE7:PVF7"/>
    <mergeCell ref="PUC7:PUD7"/>
    <mergeCell ref="PUE7:PUF7"/>
    <mergeCell ref="PUG7:PUH7"/>
    <mergeCell ref="PUJ7:PUK7"/>
    <mergeCell ref="PUN7:PUO7"/>
    <mergeCell ref="PUP7:PUQ7"/>
    <mergeCell ref="PTN7:PTO7"/>
    <mergeCell ref="PTP7:PTQ7"/>
    <mergeCell ref="PTR7:PTS7"/>
    <mergeCell ref="PTT7:PTU7"/>
    <mergeCell ref="PTW7:PTX7"/>
    <mergeCell ref="PUA7:PUB7"/>
    <mergeCell ref="PSW7:PSX7"/>
    <mergeCell ref="PTA7:PTB7"/>
    <mergeCell ref="PTC7:PTD7"/>
    <mergeCell ref="PTE7:PTF7"/>
    <mergeCell ref="PTG7:PTH7"/>
    <mergeCell ref="PTJ7:PTK7"/>
    <mergeCell ref="PSG7:PSH7"/>
    <mergeCell ref="PSJ7:PSK7"/>
    <mergeCell ref="PSN7:PSO7"/>
    <mergeCell ref="PSP7:PSQ7"/>
    <mergeCell ref="PSR7:PSS7"/>
    <mergeCell ref="PST7:PSU7"/>
    <mergeCell ref="PRR7:PRS7"/>
    <mergeCell ref="PRT7:PRU7"/>
    <mergeCell ref="PRW7:PRX7"/>
    <mergeCell ref="PSA7:PSB7"/>
    <mergeCell ref="PSC7:PSD7"/>
    <mergeCell ref="PSE7:PSF7"/>
    <mergeCell ref="PRC7:PRD7"/>
    <mergeCell ref="PRE7:PRF7"/>
    <mergeCell ref="PRG7:PRH7"/>
    <mergeCell ref="PRJ7:PRK7"/>
    <mergeCell ref="PRN7:PRO7"/>
    <mergeCell ref="PRP7:PRQ7"/>
    <mergeCell ref="PQN7:PQO7"/>
    <mergeCell ref="PQP7:PQQ7"/>
    <mergeCell ref="PQR7:PQS7"/>
    <mergeCell ref="PQT7:PQU7"/>
    <mergeCell ref="PQW7:PQX7"/>
    <mergeCell ref="PRA7:PRB7"/>
    <mergeCell ref="PPW7:PPX7"/>
    <mergeCell ref="PQA7:PQB7"/>
    <mergeCell ref="PQC7:PQD7"/>
    <mergeCell ref="PQE7:PQF7"/>
    <mergeCell ref="PQG7:PQH7"/>
    <mergeCell ref="PQJ7:PQK7"/>
    <mergeCell ref="PPG7:PPH7"/>
    <mergeCell ref="PPJ7:PPK7"/>
    <mergeCell ref="PPN7:PPO7"/>
    <mergeCell ref="PPP7:PPQ7"/>
    <mergeCell ref="PPR7:PPS7"/>
    <mergeCell ref="PPT7:PPU7"/>
    <mergeCell ref="POR7:POS7"/>
    <mergeCell ref="POT7:POU7"/>
    <mergeCell ref="POW7:POX7"/>
    <mergeCell ref="PPA7:PPB7"/>
    <mergeCell ref="PPC7:PPD7"/>
    <mergeCell ref="PPE7:PPF7"/>
    <mergeCell ref="POC7:POD7"/>
    <mergeCell ref="POE7:POF7"/>
    <mergeCell ref="POG7:POH7"/>
    <mergeCell ref="POJ7:POK7"/>
    <mergeCell ref="PON7:POO7"/>
    <mergeCell ref="POP7:POQ7"/>
    <mergeCell ref="PNN7:PNO7"/>
    <mergeCell ref="PNP7:PNQ7"/>
    <mergeCell ref="PNR7:PNS7"/>
    <mergeCell ref="PNT7:PNU7"/>
    <mergeCell ref="PNW7:PNX7"/>
    <mergeCell ref="POA7:POB7"/>
    <mergeCell ref="PMW7:PMX7"/>
    <mergeCell ref="PNA7:PNB7"/>
    <mergeCell ref="PNC7:PND7"/>
    <mergeCell ref="PNE7:PNF7"/>
    <mergeCell ref="PNG7:PNH7"/>
    <mergeCell ref="PNJ7:PNK7"/>
    <mergeCell ref="PMG7:PMH7"/>
    <mergeCell ref="PMJ7:PMK7"/>
    <mergeCell ref="PMN7:PMO7"/>
    <mergeCell ref="PMP7:PMQ7"/>
    <mergeCell ref="PMR7:PMS7"/>
    <mergeCell ref="PMT7:PMU7"/>
    <mergeCell ref="PLR7:PLS7"/>
    <mergeCell ref="PLT7:PLU7"/>
    <mergeCell ref="PLW7:PLX7"/>
    <mergeCell ref="PMA7:PMB7"/>
    <mergeCell ref="PMC7:PMD7"/>
    <mergeCell ref="PME7:PMF7"/>
    <mergeCell ref="PLC7:PLD7"/>
    <mergeCell ref="PLE7:PLF7"/>
    <mergeCell ref="PLG7:PLH7"/>
    <mergeCell ref="PLJ7:PLK7"/>
    <mergeCell ref="PLN7:PLO7"/>
    <mergeCell ref="PLP7:PLQ7"/>
    <mergeCell ref="PKN7:PKO7"/>
    <mergeCell ref="PKP7:PKQ7"/>
    <mergeCell ref="PKR7:PKS7"/>
    <mergeCell ref="PKT7:PKU7"/>
    <mergeCell ref="PKW7:PKX7"/>
    <mergeCell ref="PLA7:PLB7"/>
    <mergeCell ref="PJW7:PJX7"/>
    <mergeCell ref="PKA7:PKB7"/>
    <mergeCell ref="PKC7:PKD7"/>
    <mergeCell ref="PKE7:PKF7"/>
    <mergeCell ref="PKG7:PKH7"/>
    <mergeCell ref="PKJ7:PKK7"/>
    <mergeCell ref="PJG7:PJH7"/>
    <mergeCell ref="PJJ7:PJK7"/>
    <mergeCell ref="PJN7:PJO7"/>
    <mergeCell ref="PJP7:PJQ7"/>
    <mergeCell ref="PJR7:PJS7"/>
    <mergeCell ref="PJT7:PJU7"/>
    <mergeCell ref="PIR7:PIS7"/>
    <mergeCell ref="PIT7:PIU7"/>
    <mergeCell ref="PIW7:PIX7"/>
    <mergeCell ref="PJA7:PJB7"/>
    <mergeCell ref="PJC7:PJD7"/>
    <mergeCell ref="PJE7:PJF7"/>
    <mergeCell ref="PIC7:PID7"/>
    <mergeCell ref="PIE7:PIF7"/>
    <mergeCell ref="PIG7:PIH7"/>
    <mergeCell ref="PIJ7:PIK7"/>
    <mergeCell ref="PIN7:PIO7"/>
    <mergeCell ref="PIP7:PIQ7"/>
    <mergeCell ref="PHN7:PHO7"/>
    <mergeCell ref="PHP7:PHQ7"/>
    <mergeCell ref="PHR7:PHS7"/>
    <mergeCell ref="PHT7:PHU7"/>
    <mergeCell ref="PHW7:PHX7"/>
    <mergeCell ref="PIA7:PIB7"/>
    <mergeCell ref="PGW7:PGX7"/>
    <mergeCell ref="PHA7:PHB7"/>
    <mergeCell ref="PHC7:PHD7"/>
    <mergeCell ref="PHE7:PHF7"/>
    <mergeCell ref="PHG7:PHH7"/>
    <mergeCell ref="PHJ7:PHK7"/>
    <mergeCell ref="PGG7:PGH7"/>
    <mergeCell ref="PGJ7:PGK7"/>
    <mergeCell ref="PGN7:PGO7"/>
    <mergeCell ref="PGP7:PGQ7"/>
    <mergeCell ref="PGR7:PGS7"/>
    <mergeCell ref="PGT7:PGU7"/>
    <mergeCell ref="PFR7:PFS7"/>
    <mergeCell ref="PFT7:PFU7"/>
    <mergeCell ref="PFW7:PFX7"/>
    <mergeCell ref="PGA7:PGB7"/>
    <mergeCell ref="PGC7:PGD7"/>
    <mergeCell ref="PGE7:PGF7"/>
    <mergeCell ref="PFC7:PFD7"/>
    <mergeCell ref="PFE7:PFF7"/>
    <mergeCell ref="PFG7:PFH7"/>
    <mergeCell ref="PFJ7:PFK7"/>
    <mergeCell ref="PFN7:PFO7"/>
    <mergeCell ref="PFP7:PFQ7"/>
    <mergeCell ref="PEN7:PEO7"/>
    <mergeCell ref="PEP7:PEQ7"/>
    <mergeCell ref="PER7:PES7"/>
    <mergeCell ref="PET7:PEU7"/>
    <mergeCell ref="PEW7:PEX7"/>
    <mergeCell ref="PFA7:PFB7"/>
    <mergeCell ref="PDW7:PDX7"/>
    <mergeCell ref="PEA7:PEB7"/>
    <mergeCell ref="PEC7:PED7"/>
    <mergeCell ref="PEE7:PEF7"/>
    <mergeCell ref="PEG7:PEH7"/>
    <mergeCell ref="PEJ7:PEK7"/>
    <mergeCell ref="PDG7:PDH7"/>
    <mergeCell ref="PDJ7:PDK7"/>
    <mergeCell ref="PDN7:PDO7"/>
    <mergeCell ref="PDP7:PDQ7"/>
    <mergeCell ref="PDR7:PDS7"/>
    <mergeCell ref="PDT7:PDU7"/>
    <mergeCell ref="PCR7:PCS7"/>
    <mergeCell ref="PCT7:PCU7"/>
    <mergeCell ref="PCW7:PCX7"/>
    <mergeCell ref="PDA7:PDB7"/>
    <mergeCell ref="PDC7:PDD7"/>
    <mergeCell ref="PDE7:PDF7"/>
    <mergeCell ref="PCC7:PCD7"/>
    <mergeCell ref="PCE7:PCF7"/>
    <mergeCell ref="PCG7:PCH7"/>
    <mergeCell ref="PCJ7:PCK7"/>
    <mergeCell ref="PCN7:PCO7"/>
    <mergeCell ref="PCP7:PCQ7"/>
    <mergeCell ref="PBN7:PBO7"/>
    <mergeCell ref="PBP7:PBQ7"/>
    <mergeCell ref="PBR7:PBS7"/>
    <mergeCell ref="PBT7:PBU7"/>
    <mergeCell ref="PBW7:PBX7"/>
    <mergeCell ref="PCA7:PCB7"/>
    <mergeCell ref="PAW7:PAX7"/>
    <mergeCell ref="PBA7:PBB7"/>
    <mergeCell ref="PBC7:PBD7"/>
    <mergeCell ref="PBE7:PBF7"/>
    <mergeCell ref="PBG7:PBH7"/>
    <mergeCell ref="PBJ7:PBK7"/>
    <mergeCell ref="PAG7:PAH7"/>
    <mergeCell ref="PAJ7:PAK7"/>
    <mergeCell ref="PAN7:PAO7"/>
    <mergeCell ref="PAP7:PAQ7"/>
    <mergeCell ref="PAR7:PAS7"/>
    <mergeCell ref="PAT7:PAU7"/>
    <mergeCell ref="OZR7:OZS7"/>
    <mergeCell ref="OZT7:OZU7"/>
    <mergeCell ref="OZW7:OZX7"/>
    <mergeCell ref="PAA7:PAB7"/>
    <mergeCell ref="PAC7:PAD7"/>
    <mergeCell ref="PAE7:PAF7"/>
    <mergeCell ref="OZC7:OZD7"/>
    <mergeCell ref="OZE7:OZF7"/>
    <mergeCell ref="OZG7:OZH7"/>
    <mergeCell ref="OZJ7:OZK7"/>
    <mergeCell ref="OZN7:OZO7"/>
    <mergeCell ref="OZP7:OZQ7"/>
    <mergeCell ref="OYN7:OYO7"/>
    <mergeCell ref="OYP7:OYQ7"/>
    <mergeCell ref="OYR7:OYS7"/>
    <mergeCell ref="OYT7:OYU7"/>
    <mergeCell ref="OYW7:OYX7"/>
    <mergeCell ref="OZA7:OZB7"/>
    <mergeCell ref="OXW7:OXX7"/>
    <mergeCell ref="OYA7:OYB7"/>
    <mergeCell ref="OYC7:OYD7"/>
    <mergeCell ref="OYE7:OYF7"/>
    <mergeCell ref="OYG7:OYH7"/>
    <mergeCell ref="OYJ7:OYK7"/>
    <mergeCell ref="OXG7:OXH7"/>
    <mergeCell ref="OXJ7:OXK7"/>
    <mergeCell ref="OXN7:OXO7"/>
    <mergeCell ref="OXP7:OXQ7"/>
    <mergeCell ref="OXR7:OXS7"/>
    <mergeCell ref="OXT7:OXU7"/>
    <mergeCell ref="OWR7:OWS7"/>
    <mergeCell ref="OWT7:OWU7"/>
    <mergeCell ref="OWW7:OWX7"/>
    <mergeCell ref="OXA7:OXB7"/>
    <mergeCell ref="OXC7:OXD7"/>
    <mergeCell ref="OXE7:OXF7"/>
    <mergeCell ref="OWC7:OWD7"/>
    <mergeCell ref="OWE7:OWF7"/>
    <mergeCell ref="OWG7:OWH7"/>
    <mergeCell ref="OWJ7:OWK7"/>
    <mergeCell ref="OWN7:OWO7"/>
    <mergeCell ref="OWP7:OWQ7"/>
    <mergeCell ref="OVN7:OVO7"/>
    <mergeCell ref="OVP7:OVQ7"/>
    <mergeCell ref="OVR7:OVS7"/>
    <mergeCell ref="OVT7:OVU7"/>
    <mergeCell ref="OVW7:OVX7"/>
    <mergeCell ref="OWA7:OWB7"/>
    <mergeCell ref="OUW7:OUX7"/>
    <mergeCell ref="OVA7:OVB7"/>
    <mergeCell ref="OVC7:OVD7"/>
    <mergeCell ref="OVE7:OVF7"/>
    <mergeCell ref="OVG7:OVH7"/>
    <mergeCell ref="OVJ7:OVK7"/>
    <mergeCell ref="OUG7:OUH7"/>
    <mergeCell ref="OUJ7:OUK7"/>
    <mergeCell ref="OUN7:OUO7"/>
    <mergeCell ref="OUP7:OUQ7"/>
    <mergeCell ref="OUR7:OUS7"/>
    <mergeCell ref="OUT7:OUU7"/>
    <mergeCell ref="OTR7:OTS7"/>
    <mergeCell ref="OTT7:OTU7"/>
    <mergeCell ref="OTW7:OTX7"/>
    <mergeCell ref="OUA7:OUB7"/>
    <mergeCell ref="OUC7:OUD7"/>
    <mergeCell ref="OUE7:OUF7"/>
    <mergeCell ref="OTC7:OTD7"/>
    <mergeCell ref="OTE7:OTF7"/>
    <mergeCell ref="OTG7:OTH7"/>
    <mergeCell ref="OTJ7:OTK7"/>
    <mergeCell ref="OTN7:OTO7"/>
    <mergeCell ref="OTP7:OTQ7"/>
    <mergeCell ref="OSN7:OSO7"/>
    <mergeCell ref="OSP7:OSQ7"/>
    <mergeCell ref="OSR7:OSS7"/>
    <mergeCell ref="OST7:OSU7"/>
    <mergeCell ref="OSW7:OSX7"/>
    <mergeCell ref="OTA7:OTB7"/>
    <mergeCell ref="ORW7:ORX7"/>
    <mergeCell ref="OSA7:OSB7"/>
    <mergeCell ref="OSC7:OSD7"/>
    <mergeCell ref="OSE7:OSF7"/>
    <mergeCell ref="OSG7:OSH7"/>
    <mergeCell ref="OSJ7:OSK7"/>
    <mergeCell ref="ORG7:ORH7"/>
    <mergeCell ref="ORJ7:ORK7"/>
    <mergeCell ref="ORN7:ORO7"/>
    <mergeCell ref="ORP7:ORQ7"/>
    <mergeCell ref="ORR7:ORS7"/>
    <mergeCell ref="ORT7:ORU7"/>
    <mergeCell ref="OQR7:OQS7"/>
    <mergeCell ref="OQT7:OQU7"/>
    <mergeCell ref="OQW7:OQX7"/>
    <mergeCell ref="ORA7:ORB7"/>
    <mergeCell ref="ORC7:ORD7"/>
    <mergeCell ref="ORE7:ORF7"/>
    <mergeCell ref="OQC7:OQD7"/>
    <mergeCell ref="OQE7:OQF7"/>
    <mergeCell ref="OQG7:OQH7"/>
    <mergeCell ref="OQJ7:OQK7"/>
    <mergeCell ref="OQN7:OQO7"/>
    <mergeCell ref="OQP7:OQQ7"/>
    <mergeCell ref="OPN7:OPO7"/>
    <mergeCell ref="OPP7:OPQ7"/>
    <mergeCell ref="OPR7:OPS7"/>
    <mergeCell ref="OPT7:OPU7"/>
    <mergeCell ref="OPW7:OPX7"/>
    <mergeCell ref="OQA7:OQB7"/>
    <mergeCell ref="OOW7:OOX7"/>
    <mergeCell ref="OPA7:OPB7"/>
    <mergeCell ref="OPC7:OPD7"/>
    <mergeCell ref="OPE7:OPF7"/>
    <mergeCell ref="OPG7:OPH7"/>
    <mergeCell ref="OPJ7:OPK7"/>
    <mergeCell ref="OOG7:OOH7"/>
    <mergeCell ref="OOJ7:OOK7"/>
    <mergeCell ref="OON7:OOO7"/>
    <mergeCell ref="OOP7:OOQ7"/>
    <mergeCell ref="OOR7:OOS7"/>
    <mergeCell ref="OOT7:OOU7"/>
    <mergeCell ref="ONR7:ONS7"/>
    <mergeCell ref="ONT7:ONU7"/>
    <mergeCell ref="ONW7:ONX7"/>
    <mergeCell ref="OOA7:OOB7"/>
    <mergeCell ref="OOC7:OOD7"/>
    <mergeCell ref="OOE7:OOF7"/>
    <mergeCell ref="ONC7:OND7"/>
    <mergeCell ref="ONE7:ONF7"/>
    <mergeCell ref="ONG7:ONH7"/>
    <mergeCell ref="ONJ7:ONK7"/>
    <mergeCell ref="ONN7:ONO7"/>
    <mergeCell ref="ONP7:ONQ7"/>
    <mergeCell ref="OMN7:OMO7"/>
    <mergeCell ref="OMP7:OMQ7"/>
    <mergeCell ref="OMR7:OMS7"/>
    <mergeCell ref="OMT7:OMU7"/>
    <mergeCell ref="OMW7:OMX7"/>
    <mergeCell ref="ONA7:ONB7"/>
    <mergeCell ref="OLW7:OLX7"/>
    <mergeCell ref="OMA7:OMB7"/>
    <mergeCell ref="OMC7:OMD7"/>
    <mergeCell ref="OME7:OMF7"/>
    <mergeCell ref="OMG7:OMH7"/>
    <mergeCell ref="OMJ7:OMK7"/>
    <mergeCell ref="OLG7:OLH7"/>
    <mergeCell ref="OLJ7:OLK7"/>
    <mergeCell ref="OLN7:OLO7"/>
    <mergeCell ref="OLP7:OLQ7"/>
    <mergeCell ref="OLR7:OLS7"/>
    <mergeCell ref="OLT7:OLU7"/>
    <mergeCell ref="OKR7:OKS7"/>
    <mergeCell ref="OKT7:OKU7"/>
    <mergeCell ref="OKW7:OKX7"/>
    <mergeCell ref="OLA7:OLB7"/>
    <mergeCell ref="OLC7:OLD7"/>
    <mergeCell ref="OLE7:OLF7"/>
    <mergeCell ref="OKC7:OKD7"/>
    <mergeCell ref="OKE7:OKF7"/>
    <mergeCell ref="OKG7:OKH7"/>
    <mergeCell ref="OKJ7:OKK7"/>
    <mergeCell ref="OKN7:OKO7"/>
    <mergeCell ref="OKP7:OKQ7"/>
    <mergeCell ref="OJN7:OJO7"/>
    <mergeCell ref="OJP7:OJQ7"/>
    <mergeCell ref="OJR7:OJS7"/>
    <mergeCell ref="OJT7:OJU7"/>
    <mergeCell ref="OJW7:OJX7"/>
    <mergeCell ref="OKA7:OKB7"/>
    <mergeCell ref="OIW7:OIX7"/>
    <mergeCell ref="OJA7:OJB7"/>
    <mergeCell ref="OJC7:OJD7"/>
    <mergeCell ref="OJE7:OJF7"/>
    <mergeCell ref="OJG7:OJH7"/>
    <mergeCell ref="OJJ7:OJK7"/>
    <mergeCell ref="OIG7:OIH7"/>
    <mergeCell ref="OIJ7:OIK7"/>
    <mergeCell ref="OIN7:OIO7"/>
    <mergeCell ref="OIP7:OIQ7"/>
    <mergeCell ref="OIR7:OIS7"/>
    <mergeCell ref="OIT7:OIU7"/>
    <mergeCell ref="OHR7:OHS7"/>
    <mergeCell ref="OHT7:OHU7"/>
    <mergeCell ref="OHW7:OHX7"/>
    <mergeCell ref="OIA7:OIB7"/>
    <mergeCell ref="OIC7:OID7"/>
    <mergeCell ref="OIE7:OIF7"/>
    <mergeCell ref="OHC7:OHD7"/>
    <mergeCell ref="OHE7:OHF7"/>
    <mergeCell ref="OHG7:OHH7"/>
    <mergeCell ref="OHJ7:OHK7"/>
    <mergeCell ref="OHN7:OHO7"/>
    <mergeCell ref="OHP7:OHQ7"/>
    <mergeCell ref="OGN7:OGO7"/>
    <mergeCell ref="OGP7:OGQ7"/>
    <mergeCell ref="OGR7:OGS7"/>
    <mergeCell ref="OGT7:OGU7"/>
    <mergeCell ref="OGW7:OGX7"/>
    <mergeCell ref="OHA7:OHB7"/>
    <mergeCell ref="OFW7:OFX7"/>
    <mergeCell ref="OGA7:OGB7"/>
    <mergeCell ref="OGC7:OGD7"/>
    <mergeCell ref="OGE7:OGF7"/>
    <mergeCell ref="OGG7:OGH7"/>
    <mergeCell ref="OGJ7:OGK7"/>
    <mergeCell ref="OFG7:OFH7"/>
    <mergeCell ref="OFJ7:OFK7"/>
    <mergeCell ref="OFN7:OFO7"/>
    <mergeCell ref="OFP7:OFQ7"/>
    <mergeCell ref="OFR7:OFS7"/>
    <mergeCell ref="OFT7:OFU7"/>
    <mergeCell ref="OER7:OES7"/>
    <mergeCell ref="OET7:OEU7"/>
    <mergeCell ref="OEW7:OEX7"/>
    <mergeCell ref="OFA7:OFB7"/>
    <mergeCell ref="OFC7:OFD7"/>
    <mergeCell ref="OFE7:OFF7"/>
    <mergeCell ref="OEC7:OED7"/>
    <mergeCell ref="OEE7:OEF7"/>
    <mergeCell ref="OEG7:OEH7"/>
    <mergeCell ref="OEJ7:OEK7"/>
    <mergeCell ref="OEN7:OEO7"/>
    <mergeCell ref="OEP7:OEQ7"/>
    <mergeCell ref="ODN7:ODO7"/>
    <mergeCell ref="ODP7:ODQ7"/>
    <mergeCell ref="ODR7:ODS7"/>
    <mergeCell ref="ODT7:ODU7"/>
    <mergeCell ref="ODW7:ODX7"/>
    <mergeCell ref="OEA7:OEB7"/>
    <mergeCell ref="OCW7:OCX7"/>
    <mergeCell ref="ODA7:ODB7"/>
    <mergeCell ref="ODC7:ODD7"/>
    <mergeCell ref="ODE7:ODF7"/>
    <mergeCell ref="ODG7:ODH7"/>
    <mergeCell ref="ODJ7:ODK7"/>
    <mergeCell ref="OCG7:OCH7"/>
    <mergeCell ref="OCJ7:OCK7"/>
    <mergeCell ref="OCN7:OCO7"/>
    <mergeCell ref="OCP7:OCQ7"/>
    <mergeCell ref="OCR7:OCS7"/>
    <mergeCell ref="OCT7:OCU7"/>
    <mergeCell ref="OBR7:OBS7"/>
    <mergeCell ref="OBT7:OBU7"/>
    <mergeCell ref="OBW7:OBX7"/>
    <mergeCell ref="OCA7:OCB7"/>
    <mergeCell ref="OCC7:OCD7"/>
    <mergeCell ref="OCE7:OCF7"/>
    <mergeCell ref="OBC7:OBD7"/>
    <mergeCell ref="OBE7:OBF7"/>
    <mergeCell ref="OBG7:OBH7"/>
    <mergeCell ref="OBJ7:OBK7"/>
    <mergeCell ref="OBN7:OBO7"/>
    <mergeCell ref="OBP7:OBQ7"/>
    <mergeCell ref="OAN7:OAO7"/>
    <mergeCell ref="OAP7:OAQ7"/>
    <mergeCell ref="OAR7:OAS7"/>
    <mergeCell ref="OAT7:OAU7"/>
    <mergeCell ref="OAW7:OAX7"/>
    <mergeCell ref="OBA7:OBB7"/>
    <mergeCell ref="NZW7:NZX7"/>
    <mergeCell ref="OAA7:OAB7"/>
    <mergeCell ref="OAC7:OAD7"/>
    <mergeCell ref="OAE7:OAF7"/>
    <mergeCell ref="OAG7:OAH7"/>
    <mergeCell ref="OAJ7:OAK7"/>
    <mergeCell ref="NZG7:NZH7"/>
    <mergeCell ref="NZJ7:NZK7"/>
    <mergeCell ref="NZN7:NZO7"/>
    <mergeCell ref="NZP7:NZQ7"/>
    <mergeCell ref="NZR7:NZS7"/>
    <mergeCell ref="NZT7:NZU7"/>
    <mergeCell ref="NYR7:NYS7"/>
    <mergeCell ref="NYT7:NYU7"/>
    <mergeCell ref="NYW7:NYX7"/>
    <mergeCell ref="NZA7:NZB7"/>
    <mergeCell ref="NZC7:NZD7"/>
    <mergeCell ref="NZE7:NZF7"/>
    <mergeCell ref="NYC7:NYD7"/>
    <mergeCell ref="NYE7:NYF7"/>
    <mergeCell ref="NYG7:NYH7"/>
    <mergeCell ref="NYJ7:NYK7"/>
    <mergeCell ref="NYN7:NYO7"/>
    <mergeCell ref="NYP7:NYQ7"/>
    <mergeCell ref="NXN7:NXO7"/>
    <mergeCell ref="NXP7:NXQ7"/>
    <mergeCell ref="NXR7:NXS7"/>
    <mergeCell ref="NXT7:NXU7"/>
    <mergeCell ref="NXW7:NXX7"/>
    <mergeCell ref="NYA7:NYB7"/>
    <mergeCell ref="NWW7:NWX7"/>
    <mergeCell ref="NXA7:NXB7"/>
    <mergeCell ref="NXC7:NXD7"/>
    <mergeCell ref="NXE7:NXF7"/>
    <mergeCell ref="NXG7:NXH7"/>
    <mergeCell ref="NXJ7:NXK7"/>
    <mergeCell ref="NWG7:NWH7"/>
    <mergeCell ref="NWJ7:NWK7"/>
    <mergeCell ref="NWN7:NWO7"/>
    <mergeCell ref="NWP7:NWQ7"/>
    <mergeCell ref="NWR7:NWS7"/>
    <mergeCell ref="NWT7:NWU7"/>
    <mergeCell ref="NVR7:NVS7"/>
    <mergeCell ref="NVT7:NVU7"/>
    <mergeCell ref="NVW7:NVX7"/>
    <mergeCell ref="NWA7:NWB7"/>
    <mergeCell ref="NWC7:NWD7"/>
    <mergeCell ref="NWE7:NWF7"/>
    <mergeCell ref="NVC7:NVD7"/>
    <mergeCell ref="NVE7:NVF7"/>
    <mergeCell ref="NVG7:NVH7"/>
    <mergeCell ref="NVJ7:NVK7"/>
    <mergeCell ref="NVN7:NVO7"/>
    <mergeCell ref="NVP7:NVQ7"/>
    <mergeCell ref="NUN7:NUO7"/>
    <mergeCell ref="NUP7:NUQ7"/>
    <mergeCell ref="NUR7:NUS7"/>
    <mergeCell ref="NUT7:NUU7"/>
    <mergeCell ref="NUW7:NUX7"/>
    <mergeCell ref="NVA7:NVB7"/>
    <mergeCell ref="NTW7:NTX7"/>
    <mergeCell ref="NUA7:NUB7"/>
    <mergeCell ref="NUC7:NUD7"/>
    <mergeCell ref="NUE7:NUF7"/>
    <mergeCell ref="NUG7:NUH7"/>
    <mergeCell ref="NUJ7:NUK7"/>
    <mergeCell ref="NTG7:NTH7"/>
    <mergeCell ref="NTJ7:NTK7"/>
    <mergeCell ref="NTN7:NTO7"/>
    <mergeCell ref="NTP7:NTQ7"/>
    <mergeCell ref="NTR7:NTS7"/>
    <mergeCell ref="NTT7:NTU7"/>
    <mergeCell ref="NSR7:NSS7"/>
    <mergeCell ref="NST7:NSU7"/>
    <mergeCell ref="NSW7:NSX7"/>
    <mergeCell ref="NTA7:NTB7"/>
    <mergeCell ref="NTC7:NTD7"/>
    <mergeCell ref="NTE7:NTF7"/>
    <mergeCell ref="NSC7:NSD7"/>
    <mergeCell ref="NSE7:NSF7"/>
    <mergeCell ref="NSG7:NSH7"/>
    <mergeCell ref="NSJ7:NSK7"/>
    <mergeCell ref="NSN7:NSO7"/>
    <mergeCell ref="NSP7:NSQ7"/>
    <mergeCell ref="NRN7:NRO7"/>
    <mergeCell ref="NRP7:NRQ7"/>
    <mergeCell ref="NRR7:NRS7"/>
    <mergeCell ref="NRT7:NRU7"/>
    <mergeCell ref="NRW7:NRX7"/>
    <mergeCell ref="NSA7:NSB7"/>
    <mergeCell ref="NQW7:NQX7"/>
    <mergeCell ref="NRA7:NRB7"/>
    <mergeCell ref="NRC7:NRD7"/>
    <mergeCell ref="NRE7:NRF7"/>
    <mergeCell ref="NRG7:NRH7"/>
    <mergeCell ref="NRJ7:NRK7"/>
    <mergeCell ref="NQG7:NQH7"/>
    <mergeCell ref="NQJ7:NQK7"/>
    <mergeCell ref="NQN7:NQO7"/>
    <mergeCell ref="NQP7:NQQ7"/>
    <mergeCell ref="NQR7:NQS7"/>
    <mergeCell ref="NQT7:NQU7"/>
    <mergeCell ref="NPR7:NPS7"/>
    <mergeCell ref="NPT7:NPU7"/>
    <mergeCell ref="NPW7:NPX7"/>
    <mergeCell ref="NQA7:NQB7"/>
    <mergeCell ref="NQC7:NQD7"/>
    <mergeCell ref="NQE7:NQF7"/>
    <mergeCell ref="NPC7:NPD7"/>
    <mergeCell ref="NPE7:NPF7"/>
    <mergeCell ref="NPG7:NPH7"/>
    <mergeCell ref="NPJ7:NPK7"/>
    <mergeCell ref="NPN7:NPO7"/>
    <mergeCell ref="NPP7:NPQ7"/>
    <mergeCell ref="NON7:NOO7"/>
    <mergeCell ref="NOP7:NOQ7"/>
    <mergeCell ref="NOR7:NOS7"/>
    <mergeCell ref="NOT7:NOU7"/>
    <mergeCell ref="NOW7:NOX7"/>
    <mergeCell ref="NPA7:NPB7"/>
    <mergeCell ref="NNW7:NNX7"/>
    <mergeCell ref="NOA7:NOB7"/>
    <mergeCell ref="NOC7:NOD7"/>
    <mergeCell ref="NOE7:NOF7"/>
    <mergeCell ref="NOG7:NOH7"/>
    <mergeCell ref="NOJ7:NOK7"/>
    <mergeCell ref="NNG7:NNH7"/>
    <mergeCell ref="NNJ7:NNK7"/>
    <mergeCell ref="NNN7:NNO7"/>
    <mergeCell ref="NNP7:NNQ7"/>
    <mergeCell ref="NNR7:NNS7"/>
    <mergeCell ref="NNT7:NNU7"/>
    <mergeCell ref="NMR7:NMS7"/>
    <mergeCell ref="NMT7:NMU7"/>
    <mergeCell ref="NMW7:NMX7"/>
    <mergeCell ref="NNA7:NNB7"/>
    <mergeCell ref="NNC7:NND7"/>
    <mergeCell ref="NNE7:NNF7"/>
    <mergeCell ref="NMC7:NMD7"/>
    <mergeCell ref="NME7:NMF7"/>
    <mergeCell ref="NMG7:NMH7"/>
    <mergeCell ref="NMJ7:NMK7"/>
    <mergeCell ref="NMN7:NMO7"/>
    <mergeCell ref="NMP7:NMQ7"/>
    <mergeCell ref="NLN7:NLO7"/>
    <mergeCell ref="NLP7:NLQ7"/>
    <mergeCell ref="NLR7:NLS7"/>
    <mergeCell ref="NLT7:NLU7"/>
    <mergeCell ref="NLW7:NLX7"/>
    <mergeCell ref="NMA7:NMB7"/>
    <mergeCell ref="NKW7:NKX7"/>
    <mergeCell ref="NLA7:NLB7"/>
    <mergeCell ref="NLC7:NLD7"/>
    <mergeCell ref="NLE7:NLF7"/>
    <mergeCell ref="NLG7:NLH7"/>
    <mergeCell ref="NLJ7:NLK7"/>
    <mergeCell ref="NKG7:NKH7"/>
    <mergeCell ref="NKJ7:NKK7"/>
    <mergeCell ref="NKN7:NKO7"/>
    <mergeCell ref="NKP7:NKQ7"/>
    <mergeCell ref="NKR7:NKS7"/>
    <mergeCell ref="NKT7:NKU7"/>
    <mergeCell ref="NJR7:NJS7"/>
    <mergeCell ref="NJT7:NJU7"/>
    <mergeCell ref="NJW7:NJX7"/>
    <mergeCell ref="NKA7:NKB7"/>
    <mergeCell ref="NKC7:NKD7"/>
    <mergeCell ref="NKE7:NKF7"/>
    <mergeCell ref="NJC7:NJD7"/>
    <mergeCell ref="NJE7:NJF7"/>
    <mergeCell ref="NJG7:NJH7"/>
    <mergeCell ref="NJJ7:NJK7"/>
    <mergeCell ref="NJN7:NJO7"/>
    <mergeCell ref="NJP7:NJQ7"/>
    <mergeCell ref="NIN7:NIO7"/>
    <mergeCell ref="NIP7:NIQ7"/>
    <mergeCell ref="NIR7:NIS7"/>
    <mergeCell ref="NIT7:NIU7"/>
    <mergeCell ref="NIW7:NIX7"/>
    <mergeCell ref="NJA7:NJB7"/>
    <mergeCell ref="NHW7:NHX7"/>
    <mergeCell ref="NIA7:NIB7"/>
    <mergeCell ref="NIC7:NID7"/>
    <mergeCell ref="NIE7:NIF7"/>
    <mergeCell ref="NIG7:NIH7"/>
    <mergeCell ref="NIJ7:NIK7"/>
    <mergeCell ref="NHG7:NHH7"/>
    <mergeCell ref="NHJ7:NHK7"/>
    <mergeCell ref="NHN7:NHO7"/>
    <mergeCell ref="NHP7:NHQ7"/>
    <mergeCell ref="NHR7:NHS7"/>
    <mergeCell ref="NHT7:NHU7"/>
    <mergeCell ref="NGR7:NGS7"/>
    <mergeCell ref="NGT7:NGU7"/>
    <mergeCell ref="NGW7:NGX7"/>
    <mergeCell ref="NHA7:NHB7"/>
    <mergeCell ref="NHC7:NHD7"/>
    <mergeCell ref="NHE7:NHF7"/>
    <mergeCell ref="NGC7:NGD7"/>
    <mergeCell ref="NGE7:NGF7"/>
    <mergeCell ref="NGG7:NGH7"/>
    <mergeCell ref="NGJ7:NGK7"/>
    <mergeCell ref="NGN7:NGO7"/>
    <mergeCell ref="NGP7:NGQ7"/>
    <mergeCell ref="NFN7:NFO7"/>
    <mergeCell ref="NFP7:NFQ7"/>
    <mergeCell ref="NFR7:NFS7"/>
    <mergeCell ref="NFT7:NFU7"/>
    <mergeCell ref="NFW7:NFX7"/>
    <mergeCell ref="NGA7:NGB7"/>
    <mergeCell ref="NEW7:NEX7"/>
    <mergeCell ref="NFA7:NFB7"/>
    <mergeCell ref="NFC7:NFD7"/>
    <mergeCell ref="NFE7:NFF7"/>
    <mergeCell ref="NFG7:NFH7"/>
    <mergeCell ref="NFJ7:NFK7"/>
    <mergeCell ref="NEG7:NEH7"/>
    <mergeCell ref="NEJ7:NEK7"/>
    <mergeCell ref="NEN7:NEO7"/>
    <mergeCell ref="NEP7:NEQ7"/>
    <mergeCell ref="NER7:NES7"/>
    <mergeCell ref="NET7:NEU7"/>
    <mergeCell ref="NDR7:NDS7"/>
    <mergeCell ref="NDT7:NDU7"/>
    <mergeCell ref="NDW7:NDX7"/>
    <mergeCell ref="NEA7:NEB7"/>
    <mergeCell ref="NEC7:NED7"/>
    <mergeCell ref="NEE7:NEF7"/>
    <mergeCell ref="NDC7:NDD7"/>
    <mergeCell ref="NDE7:NDF7"/>
    <mergeCell ref="NDG7:NDH7"/>
    <mergeCell ref="NDJ7:NDK7"/>
    <mergeCell ref="NDN7:NDO7"/>
    <mergeCell ref="NDP7:NDQ7"/>
    <mergeCell ref="NCN7:NCO7"/>
    <mergeCell ref="NCP7:NCQ7"/>
    <mergeCell ref="NCR7:NCS7"/>
    <mergeCell ref="NCT7:NCU7"/>
    <mergeCell ref="NCW7:NCX7"/>
    <mergeCell ref="NDA7:NDB7"/>
    <mergeCell ref="NBW7:NBX7"/>
    <mergeCell ref="NCA7:NCB7"/>
    <mergeCell ref="NCC7:NCD7"/>
    <mergeCell ref="NCE7:NCF7"/>
    <mergeCell ref="NCG7:NCH7"/>
    <mergeCell ref="NCJ7:NCK7"/>
    <mergeCell ref="NBG7:NBH7"/>
    <mergeCell ref="NBJ7:NBK7"/>
    <mergeCell ref="NBN7:NBO7"/>
    <mergeCell ref="NBP7:NBQ7"/>
    <mergeCell ref="NBR7:NBS7"/>
    <mergeCell ref="NBT7:NBU7"/>
    <mergeCell ref="NAR7:NAS7"/>
    <mergeCell ref="NAT7:NAU7"/>
    <mergeCell ref="NAW7:NAX7"/>
    <mergeCell ref="NBA7:NBB7"/>
    <mergeCell ref="NBC7:NBD7"/>
    <mergeCell ref="NBE7:NBF7"/>
    <mergeCell ref="NAC7:NAD7"/>
    <mergeCell ref="NAE7:NAF7"/>
    <mergeCell ref="NAG7:NAH7"/>
    <mergeCell ref="NAJ7:NAK7"/>
    <mergeCell ref="NAN7:NAO7"/>
    <mergeCell ref="NAP7:NAQ7"/>
    <mergeCell ref="MZN7:MZO7"/>
    <mergeCell ref="MZP7:MZQ7"/>
    <mergeCell ref="MZR7:MZS7"/>
    <mergeCell ref="MZT7:MZU7"/>
    <mergeCell ref="MZW7:MZX7"/>
    <mergeCell ref="NAA7:NAB7"/>
    <mergeCell ref="MYW7:MYX7"/>
    <mergeCell ref="MZA7:MZB7"/>
    <mergeCell ref="MZC7:MZD7"/>
    <mergeCell ref="MZE7:MZF7"/>
    <mergeCell ref="MZG7:MZH7"/>
    <mergeCell ref="MZJ7:MZK7"/>
    <mergeCell ref="MYG7:MYH7"/>
    <mergeCell ref="MYJ7:MYK7"/>
    <mergeCell ref="MYN7:MYO7"/>
    <mergeCell ref="MYP7:MYQ7"/>
    <mergeCell ref="MYR7:MYS7"/>
    <mergeCell ref="MYT7:MYU7"/>
    <mergeCell ref="MXR7:MXS7"/>
    <mergeCell ref="MXT7:MXU7"/>
    <mergeCell ref="MXW7:MXX7"/>
    <mergeCell ref="MYA7:MYB7"/>
    <mergeCell ref="MYC7:MYD7"/>
    <mergeCell ref="MYE7:MYF7"/>
    <mergeCell ref="MXC7:MXD7"/>
    <mergeCell ref="MXE7:MXF7"/>
    <mergeCell ref="MXG7:MXH7"/>
    <mergeCell ref="MXJ7:MXK7"/>
    <mergeCell ref="MXN7:MXO7"/>
    <mergeCell ref="MXP7:MXQ7"/>
    <mergeCell ref="MWN7:MWO7"/>
    <mergeCell ref="MWP7:MWQ7"/>
    <mergeCell ref="MWR7:MWS7"/>
    <mergeCell ref="MWT7:MWU7"/>
    <mergeCell ref="MWW7:MWX7"/>
    <mergeCell ref="MXA7:MXB7"/>
    <mergeCell ref="MVW7:MVX7"/>
    <mergeCell ref="MWA7:MWB7"/>
    <mergeCell ref="MWC7:MWD7"/>
    <mergeCell ref="MWE7:MWF7"/>
    <mergeCell ref="MWG7:MWH7"/>
    <mergeCell ref="MWJ7:MWK7"/>
    <mergeCell ref="MVG7:MVH7"/>
    <mergeCell ref="MVJ7:MVK7"/>
    <mergeCell ref="MVN7:MVO7"/>
    <mergeCell ref="MVP7:MVQ7"/>
    <mergeCell ref="MVR7:MVS7"/>
    <mergeCell ref="MVT7:MVU7"/>
    <mergeCell ref="MUR7:MUS7"/>
    <mergeCell ref="MUT7:MUU7"/>
    <mergeCell ref="MUW7:MUX7"/>
    <mergeCell ref="MVA7:MVB7"/>
    <mergeCell ref="MVC7:MVD7"/>
    <mergeCell ref="MVE7:MVF7"/>
    <mergeCell ref="MUC7:MUD7"/>
    <mergeCell ref="MUE7:MUF7"/>
    <mergeCell ref="MUG7:MUH7"/>
    <mergeCell ref="MUJ7:MUK7"/>
    <mergeCell ref="MUN7:MUO7"/>
    <mergeCell ref="MUP7:MUQ7"/>
    <mergeCell ref="MTN7:MTO7"/>
    <mergeCell ref="MTP7:MTQ7"/>
    <mergeCell ref="MTR7:MTS7"/>
    <mergeCell ref="MTT7:MTU7"/>
    <mergeCell ref="MTW7:MTX7"/>
    <mergeCell ref="MUA7:MUB7"/>
    <mergeCell ref="MSW7:MSX7"/>
    <mergeCell ref="MTA7:MTB7"/>
    <mergeCell ref="MTC7:MTD7"/>
    <mergeCell ref="MTE7:MTF7"/>
    <mergeCell ref="MTG7:MTH7"/>
    <mergeCell ref="MTJ7:MTK7"/>
    <mergeCell ref="MSG7:MSH7"/>
    <mergeCell ref="MSJ7:MSK7"/>
    <mergeCell ref="MSN7:MSO7"/>
    <mergeCell ref="MSP7:MSQ7"/>
    <mergeCell ref="MSR7:MSS7"/>
    <mergeCell ref="MST7:MSU7"/>
    <mergeCell ref="MRR7:MRS7"/>
    <mergeCell ref="MRT7:MRU7"/>
    <mergeCell ref="MRW7:MRX7"/>
    <mergeCell ref="MSA7:MSB7"/>
    <mergeCell ref="MSC7:MSD7"/>
    <mergeCell ref="MSE7:MSF7"/>
    <mergeCell ref="MRC7:MRD7"/>
    <mergeCell ref="MRE7:MRF7"/>
    <mergeCell ref="MRG7:MRH7"/>
    <mergeCell ref="MRJ7:MRK7"/>
    <mergeCell ref="MRN7:MRO7"/>
    <mergeCell ref="MRP7:MRQ7"/>
    <mergeCell ref="MQN7:MQO7"/>
    <mergeCell ref="MQP7:MQQ7"/>
    <mergeCell ref="MQR7:MQS7"/>
    <mergeCell ref="MQT7:MQU7"/>
    <mergeCell ref="MQW7:MQX7"/>
    <mergeCell ref="MRA7:MRB7"/>
    <mergeCell ref="MPW7:MPX7"/>
    <mergeCell ref="MQA7:MQB7"/>
    <mergeCell ref="MQC7:MQD7"/>
    <mergeCell ref="MQE7:MQF7"/>
    <mergeCell ref="MQG7:MQH7"/>
    <mergeCell ref="MQJ7:MQK7"/>
    <mergeCell ref="MPG7:MPH7"/>
    <mergeCell ref="MPJ7:MPK7"/>
    <mergeCell ref="MPN7:MPO7"/>
    <mergeCell ref="MPP7:MPQ7"/>
    <mergeCell ref="MPR7:MPS7"/>
    <mergeCell ref="MPT7:MPU7"/>
    <mergeCell ref="MOR7:MOS7"/>
    <mergeCell ref="MOT7:MOU7"/>
    <mergeCell ref="MOW7:MOX7"/>
    <mergeCell ref="MPA7:MPB7"/>
    <mergeCell ref="MPC7:MPD7"/>
    <mergeCell ref="MPE7:MPF7"/>
    <mergeCell ref="MOC7:MOD7"/>
    <mergeCell ref="MOE7:MOF7"/>
    <mergeCell ref="MOG7:MOH7"/>
    <mergeCell ref="MOJ7:MOK7"/>
    <mergeCell ref="MON7:MOO7"/>
    <mergeCell ref="MOP7:MOQ7"/>
    <mergeCell ref="MNN7:MNO7"/>
    <mergeCell ref="MNP7:MNQ7"/>
    <mergeCell ref="MNR7:MNS7"/>
    <mergeCell ref="MNT7:MNU7"/>
    <mergeCell ref="MNW7:MNX7"/>
    <mergeCell ref="MOA7:MOB7"/>
    <mergeCell ref="MMW7:MMX7"/>
    <mergeCell ref="MNA7:MNB7"/>
    <mergeCell ref="MNC7:MND7"/>
    <mergeCell ref="MNE7:MNF7"/>
    <mergeCell ref="MNG7:MNH7"/>
    <mergeCell ref="MNJ7:MNK7"/>
    <mergeCell ref="MMG7:MMH7"/>
    <mergeCell ref="MMJ7:MMK7"/>
    <mergeCell ref="MMN7:MMO7"/>
    <mergeCell ref="MMP7:MMQ7"/>
    <mergeCell ref="MMR7:MMS7"/>
    <mergeCell ref="MMT7:MMU7"/>
    <mergeCell ref="MLR7:MLS7"/>
    <mergeCell ref="MLT7:MLU7"/>
    <mergeCell ref="MLW7:MLX7"/>
    <mergeCell ref="MMA7:MMB7"/>
    <mergeCell ref="MMC7:MMD7"/>
    <mergeCell ref="MME7:MMF7"/>
    <mergeCell ref="MLC7:MLD7"/>
    <mergeCell ref="MLE7:MLF7"/>
    <mergeCell ref="MLG7:MLH7"/>
    <mergeCell ref="MLJ7:MLK7"/>
    <mergeCell ref="MLN7:MLO7"/>
    <mergeCell ref="MLP7:MLQ7"/>
    <mergeCell ref="MKN7:MKO7"/>
    <mergeCell ref="MKP7:MKQ7"/>
    <mergeCell ref="MKR7:MKS7"/>
    <mergeCell ref="MKT7:MKU7"/>
    <mergeCell ref="MKW7:MKX7"/>
    <mergeCell ref="MLA7:MLB7"/>
    <mergeCell ref="MJW7:MJX7"/>
    <mergeCell ref="MKA7:MKB7"/>
    <mergeCell ref="MKC7:MKD7"/>
    <mergeCell ref="MKE7:MKF7"/>
    <mergeCell ref="MKG7:MKH7"/>
    <mergeCell ref="MKJ7:MKK7"/>
    <mergeCell ref="MJG7:MJH7"/>
    <mergeCell ref="MJJ7:MJK7"/>
    <mergeCell ref="MJN7:MJO7"/>
    <mergeCell ref="MJP7:MJQ7"/>
    <mergeCell ref="MJR7:MJS7"/>
    <mergeCell ref="MJT7:MJU7"/>
    <mergeCell ref="MIR7:MIS7"/>
    <mergeCell ref="MIT7:MIU7"/>
    <mergeCell ref="MIW7:MIX7"/>
    <mergeCell ref="MJA7:MJB7"/>
    <mergeCell ref="MJC7:MJD7"/>
    <mergeCell ref="MJE7:MJF7"/>
    <mergeCell ref="MIC7:MID7"/>
    <mergeCell ref="MIE7:MIF7"/>
    <mergeCell ref="MIG7:MIH7"/>
    <mergeCell ref="MIJ7:MIK7"/>
    <mergeCell ref="MIN7:MIO7"/>
    <mergeCell ref="MIP7:MIQ7"/>
    <mergeCell ref="MHN7:MHO7"/>
    <mergeCell ref="MHP7:MHQ7"/>
    <mergeCell ref="MHR7:MHS7"/>
    <mergeCell ref="MHT7:MHU7"/>
    <mergeCell ref="MHW7:MHX7"/>
    <mergeCell ref="MIA7:MIB7"/>
    <mergeCell ref="MGW7:MGX7"/>
    <mergeCell ref="MHA7:MHB7"/>
    <mergeCell ref="MHC7:MHD7"/>
    <mergeCell ref="MHE7:MHF7"/>
    <mergeCell ref="MHG7:MHH7"/>
    <mergeCell ref="MHJ7:MHK7"/>
    <mergeCell ref="MGG7:MGH7"/>
    <mergeCell ref="MGJ7:MGK7"/>
    <mergeCell ref="MGN7:MGO7"/>
    <mergeCell ref="MGP7:MGQ7"/>
    <mergeCell ref="MGR7:MGS7"/>
    <mergeCell ref="MGT7:MGU7"/>
    <mergeCell ref="MFR7:MFS7"/>
    <mergeCell ref="MFT7:MFU7"/>
    <mergeCell ref="MFW7:MFX7"/>
    <mergeCell ref="MGA7:MGB7"/>
    <mergeCell ref="MGC7:MGD7"/>
    <mergeCell ref="MGE7:MGF7"/>
    <mergeCell ref="MFC7:MFD7"/>
    <mergeCell ref="MFE7:MFF7"/>
    <mergeCell ref="MFG7:MFH7"/>
    <mergeCell ref="MFJ7:MFK7"/>
    <mergeCell ref="MFN7:MFO7"/>
    <mergeCell ref="MFP7:MFQ7"/>
    <mergeCell ref="MEN7:MEO7"/>
    <mergeCell ref="MEP7:MEQ7"/>
    <mergeCell ref="MER7:MES7"/>
    <mergeCell ref="MET7:MEU7"/>
    <mergeCell ref="MEW7:MEX7"/>
    <mergeCell ref="MFA7:MFB7"/>
    <mergeCell ref="MDW7:MDX7"/>
    <mergeCell ref="MEA7:MEB7"/>
    <mergeCell ref="MEC7:MED7"/>
    <mergeCell ref="MEE7:MEF7"/>
    <mergeCell ref="MEG7:MEH7"/>
    <mergeCell ref="MEJ7:MEK7"/>
    <mergeCell ref="MDG7:MDH7"/>
    <mergeCell ref="MDJ7:MDK7"/>
    <mergeCell ref="MDN7:MDO7"/>
    <mergeCell ref="MDP7:MDQ7"/>
    <mergeCell ref="MDR7:MDS7"/>
    <mergeCell ref="MDT7:MDU7"/>
    <mergeCell ref="MCR7:MCS7"/>
    <mergeCell ref="MCT7:MCU7"/>
    <mergeCell ref="MCW7:MCX7"/>
    <mergeCell ref="MDA7:MDB7"/>
    <mergeCell ref="MDC7:MDD7"/>
    <mergeCell ref="MDE7:MDF7"/>
    <mergeCell ref="MCC7:MCD7"/>
    <mergeCell ref="MCE7:MCF7"/>
    <mergeCell ref="MCG7:MCH7"/>
    <mergeCell ref="MCJ7:MCK7"/>
    <mergeCell ref="MCN7:MCO7"/>
    <mergeCell ref="MCP7:MCQ7"/>
    <mergeCell ref="MBN7:MBO7"/>
    <mergeCell ref="MBP7:MBQ7"/>
    <mergeCell ref="MBR7:MBS7"/>
    <mergeCell ref="MBT7:MBU7"/>
    <mergeCell ref="MBW7:MBX7"/>
    <mergeCell ref="MCA7:MCB7"/>
    <mergeCell ref="MAW7:MAX7"/>
    <mergeCell ref="MBA7:MBB7"/>
    <mergeCell ref="MBC7:MBD7"/>
    <mergeCell ref="MBE7:MBF7"/>
    <mergeCell ref="MBG7:MBH7"/>
    <mergeCell ref="MBJ7:MBK7"/>
    <mergeCell ref="MAG7:MAH7"/>
    <mergeCell ref="MAJ7:MAK7"/>
    <mergeCell ref="MAN7:MAO7"/>
    <mergeCell ref="MAP7:MAQ7"/>
    <mergeCell ref="MAR7:MAS7"/>
    <mergeCell ref="MAT7:MAU7"/>
    <mergeCell ref="LZR7:LZS7"/>
    <mergeCell ref="LZT7:LZU7"/>
    <mergeCell ref="LZW7:LZX7"/>
    <mergeCell ref="MAA7:MAB7"/>
    <mergeCell ref="MAC7:MAD7"/>
    <mergeCell ref="MAE7:MAF7"/>
    <mergeCell ref="LZC7:LZD7"/>
    <mergeCell ref="LZE7:LZF7"/>
    <mergeCell ref="LZG7:LZH7"/>
    <mergeCell ref="LZJ7:LZK7"/>
    <mergeCell ref="LZN7:LZO7"/>
    <mergeCell ref="LZP7:LZQ7"/>
    <mergeCell ref="LYN7:LYO7"/>
    <mergeCell ref="LYP7:LYQ7"/>
    <mergeCell ref="LYR7:LYS7"/>
    <mergeCell ref="LYT7:LYU7"/>
    <mergeCell ref="LYW7:LYX7"/>
    <mergeCell ref="LZA7:LZB7"/>
    <mergeCell ref="LXW7:LXX7"/>
    <mergeCell ref="LYA7:LYB7"/>
    <mergeCell ref="LYC7:LYD7"/>
    <mergeCell ref="LYE7:LYF7"/>
    <mergeCell ref="LYG7:LYH7"/>
    <mergeCell ref="LYJ7:LYK7"/>
    <mergeCell ref="LXG7:LXH7"/>
    <mergeCell ref="LXJ7:LXK7"/>
    <mergeCell ref="LXN7:LXO7"/>
    <mergeCell ref="LXP7:LXQ7"/>
    <mergeCell ref="LXR7:LXS7"/>
    <mergeCell ref="LXT7:LXU7"/>
    <mergeCell ref="LWR7:LWS7"/>
    <mergeCell ref="LWT7:LWU7"/>
    <mergeCell ref="LWW7:LWX7"/>
    <mergeCell ref="LXA7:LXB7"/>
    <mergeCell ref="LXC7:LXD7"/>
    <mergeCell ref="LXE7:LXF7"/>
    <mergeCell ref="LWC7:LWD7"/>
    <mergeCell ref="LWE7:LWF7"/>
    <mergeCell ref="LWG7:LWH7"/>
    <mergeCell ref="LWJ7:LWK7"/>
    <mergeCell ref="LWN7:LWO7"/>
    <mergeCell ref="LWP7:LWQ7"/>
    <mergeCell ref="LVN7:LVO7"/>
    <mergeCell ref="LVP7:LVQ7"/>
    <mergeCell ref="LVR7:LVS7"/>
    <mergeCell ref="LVT7:LVU7"/>
    <mergeCell ref="LVW7:LVX7"/>
    <mergeCell ref="LWA7:LWB7"/>
    <mergeCell ref="LUW7:LUX7"/>
    <mergeCell ref="LVA7:LVB7"/>
    <mergeCell ref="LVC7:LVD7"/>
    <mergeCell ref="LVE7:LVF7"/>
    <mergeCell ref="LVG7:LVH7"/>
    <mergeCell ref="LVJ7:LVK7"/>
    <mergeCell ref="LUG7:LUH7"/>
    <mergeCell ref="LUJ7:LUK7"/>
    <mergeCell ref="LUN7:LUO7"/>
    <mergeCell ref="LUP7:LUQ7"/>
    <mergeCell ref="LUR7:LUS7"/>
    <mergeCell ref="LUT7:LUU7"/>
    <mergeCell ref="LTR7:LTS7"/>
    <mergeCell ref="LTT7:LTU7"/>
    <mergeCell ref="LTW7:LTX7"/>
    <mergeCell ref="LUA7:LUB7"/>
    <mergeCell ref="LUC7:LUD7"/>
    <mergeCell ref="LUE7:LUF7"/>
    <mergeCell ref="LTC7:LTD7"/>
    <mergeCell ref="LTE7:LTF7"/>
    <mergeCell ref="LTG7:LTH7"/>
    <mergeCell ref="LTJ7:LTK7"/>
    <mergeCell ref="LTN7:LTO7"/>
    <mergeCell ref="LTP7:LTQ7"/>
    <mergeCell ref="LSN7:LSO7"/>
    <mergeCell ref="LSP7:LSQ7"/>
    <mergeCell ref="LSR7:LSS7"/>
    <mergeCell ref="LST7:LSU7"/>
    <mergeCell ref="LSW7:LSX7"/>
    <mergeCell ref="LTA7:LTB7"/>
    <mergeCell ref="LRW7:LRX7"/>
    <mergeCell ref="LSA7:LSB7"/>
    <mergeCell ref="LSC7:LSD7"/>
    <mergeCell ref="LSE7:LSF7"/>
    <mergeCell ref="LSG7:LSH7"/>
    <mergeCell ref="LSJ7:LSK7"/>
    <mergeCell ref="LRG7:LRH7"/>
    <mergeCell ref="LRJ7:LRK7"/>
    <mergeCell ref="LRN7:LRO7"/>
    <mergeCell ref="LRP7:LRQ7"/>
    <mergeCell ref="LRR7:LRS7"/>
    <mergeCell ref="LRT7:LRU7"/>
    <mergeCell ref="LQR7:LQS7"/>
    <mergeCell ref="LQT7:LQU7"/>
    <mergeCell ref="LQW7:LQX7"/>
    <mergeCell ref="LRA7:LRB7"/>
    <mergeCell ref="LRC7:LRD7"/>
    <mergeCell ref="LRE7:LRF7"/>
    <mergeCell ref="LQC7:LQD7"/>
    <mergeCell ref="LQE7:LQF7"/>
    <mergeCell ref="LQG7:LQH7"/>
    <mergeCell ref="LQJ7:LQK7"/>
    <mergeCell ref="LQN7:LQO7"/>
    <mergeCell ref="LQP7:LQQ7"/>
    <mergeCell ref="LPN7:LPO7"/>
    <mergeCell ref="LPP7:LPQ7"/>
    <mergeCell ref="LPR7:LPS7"/>
    <mergeCell ref="LPT7:LPU7"/>
    <mergeCell ref="LPW7:LPX7"/>
    <mergeCell ref="LQA7:LQB7"/>
    <mergeCell ref="LOW7:LOX7"/>
    <mergeCell ref="LPA7:LPB7"/>
    <mergeCell ref="LPC7:LPD7"/>
    <mergeCell ref="LPE7:LPF7"/>
    <mergeCell ref="LPG7:LPH7"/>
    <mergeCell ref="LPJ7:LPK7"/>
    <mergeCell ref="LOG7:LOH7"/>
    <mergeCell ref="LOJ7:LOK7"/>
    <mergeCell ref="LON7:LOO7"/>
    <mergeCell ref="LOP7:LOQ7"/>
    <mergeCell ref="LOR7:LOS7"/>
    <mergeCell ref="LOT7:LOU7"/>
    <mergeCell ref="LNR7:LNS7"/>
    <mergeCell ref="LNT7:LNU7"/>
    <mergeCell ref="LNW7:LNX7"/>
    <mergeCell ref="LOA7:LOB7"/>
    <mergeCell ref="LOC7:LOD7"/>
    <mergeCell ref="LOE7:LOF7"/>
    <mergeCell ref="LNC7:LND7"/>
    <mergeCell ref="LNE7:LNF7"/>
    <mergeCell ref="LNG7:LNH7"/>
    <mergeCell ref="LNJ7:LNK7"/>
    <mergeCell ref="LNN7:LNO7"/>
    <mergeCell ref="LNP7:LNQ7"/>
    <mergeCell ref="LMN7:LMO7"/>
    <mergeCell ref="LMP7:LMQ7"/>
    <mergeCell ref="LMR7:LMS7"/>
    <mergeCell ref="LMT7:LMU7"/>
    <mergeCell ref="LMW7:LMX7"/>
    <mergeCell ref="LNA7:LNB7"/>
    <mergeCell ref="LLW7:LLX7"/>
    <mergeCell ref="LMA7:LMB7"/>
    <mergeCell ref="LMC7:LMD7"/>
    <mergeCell ref="LME7:LMF7"/>
    <mergeCell ref="LMG7:LMH7"/>
    <mergeCell ref="LMJ7:LMK7"/>
    <mergeCell ref="LLG7:LLH7"/>
    <mergeCell ref="LLJ7:LLK7"/>
    <mergeCell ref="LLN7:LLO7"/>
    <mergeCell ref="LLP7:LLQ7"/>
    <mergeCell ref="LLR7:LLS7"/>
    <mergeCell ref="LLT7:LLU7"/>
    <mergeCell ref="LKR7:LKS7"/>
    <mergeCell ref="LKT7:LKU7"/>
    <mergeCell ref="LKW7:LKX7"/>
    <mergeCell ref="LLA7:LLB7"/>
    <mergeCell ref="LLC7:LLD7"/>
    <mergeCell ref="LLE7:LLF7"/>
    <mergeCell ref="LKC7:LKD7"/>
    <mergeCell ref="LKE7:LKF7"/>
    <mergeCell ref="LKG7:LKH7"/>
    <mergeCell ref="LKJ7:LKK7"/>
    <mergeCell ref="LKN7:LKO7"/>
    <mergeCell ref="LKP7:LKQ7"/>
    <mergeCell ref="LJN7:LJO7"/>
    <mergeCell ref="LJP7:LJQ7"/>
    <mergeCell ref="LJR7:LJS7"/>
    <mergeCell ref="LJT7:LJU7"/>
    <mergeCell ref="LJW7:LJX7"/>
    <mergeCell ref="LKA7:LKB7"/>
    <mergeCell ref="LIW7:LIX7"/>
    <mergeCell ref="LJA7:LJB7"/>
    <mergeCell ref="LJC7:LJD7"/>
    <mergeCell ref="LJE7:LJF7"/>
    <mergeCell ref="LJG7:LJH7"/>
    <mergeCell ref="LJJ7:LJK7"/>
    <mergeCell ref="LIG7:LIH7"/>
    <mergeCell ref="LIJ7:LIK7"/>
    <mergeCell ref="LIN7:LIO7"/>
    <mergeCell ref="LIP7:LIQ7"/>
    <mergeCell ref="LIR7:LIS7"/>
    <mergeCell ref="LIT7:LIU7"/>
    <mergeCell ref="LHR7:LHS7"/>
    <mergeCell ref="LHT7:LHU7"/>
    <mergeCell ref="LHW7:LHX7"/>
    <mergeCell ref="LIA7:LIB7"/>
    <mergeCell ref="LIC7:LID7"/>
    <mergeCell ref="LIE7:LIF7"/>
    <mergeCell ref="LHC7:LHD7"/>
    <mergeCell ref="LHE7:LHF7"/>
    <mergeCell ref="LHG7:LHH7"/>
    <mergeCell ref="LHJ7:LHK7"/>
    <mergeCell ref="LHN7:LHO7"/>
    <mergeCell ref="LHP7:LHQ7"/>
    <mergeCell ref="LGN7:LGO7"/>
    <mergeCell ref="LGP7:LGQ7"/>
    <mergeCell ref="LGR7:LGS7"/>
    <mergeCell ref="LGT7:LGU7"/>
    <mergeCell ref="LGW7:LGX7"/>
    <mergeCell ref="LHA7:LHB7"/>
    <mergeCell ref="LFW7:LFX7"/>
    <mergeCell ref="LGA7:LGB7"/>
    <mergeCell ref="LGC7:LGD7"/>
    <mergeCell ref="LGE7:LGF7"/>
    <mergeCell ref="LGG7:LGH7"/>
    <mergeCell ref="LGJ7:LGK7"/>
    <mergeCell ref="LFG7:LFH7"/>
    <mergeCell ref="LFJ7:LFK7"/>
    <mergeCell ref="LFN7:LFO7"/>
    <mergeCell ref="LFP7:LFQ7"/>
    <mergeCell ref="LFR7:LFS7"/>
    <mergeCell ref="LFT7:LFU7"/>
    <mergeCell ref="LER7:LES7"/>
    <mergeCell ref="LET7:LEU7"/>
    <mergeCell ref="LEW7:LEX7"/>
    <mergeCell ref="LFA7:LFB7"/>
    <mergeCell ref="LFC7:LFD7"/>
    <mergeCell ref="LFE7:LFF7"/>
    <mergeCell ref="LEC7:LED7"/>
    <mergeCell ref="LEE7:LEF7"/>
    <mergeCell ref="LEG7:LEH7"/>
    <mergeCell ref="LEJ7:LEK7"/>
    <mergeCell ref="LEN7:LEO7"/>
    <mergeCell ref="LEP7:LEQ7"/>
    <mergeCell ref="LDN7:LDO7"/>
    <mergeCell ref="LDP7:LDQ7"/>
    <mergeCell ref="LDR7:LDS7"/>
    <mergeCell ref="LDT7:LDU7"/>
    <mergeCell ref="LDW7:LDX7"/>
    <mergeCell ref="LEA7:LEB7"/>
    <mergeCell ref="LCW7:LCX7"/>
    <mergeCell ref="LDA7:LDB7"/>
    <mergeCell ref="LDC7:LDD7"/>
    <mergeCell ref="LDE7:LDF7"/>
    <mergeCell ref="LDG7:LDH7"/>
    <mergeCell ref="LDJ7:LDK7"/>
    <mergeCell ref="LCG7:LCH7"/>
    <mergeCell ref="LCJ7:LCK7"/>
    <mergeCell ref="LCN7:LCO7"/>
    <mergeCell ref="LCP7:LCQ7"/>
    <mergeCell ref="LCR7:LCS7"/>
    <mergeCell ref="LCT7:LCU7"/>
    <mergeCell ref="LBR7:LBS7"/>
    <mergeCell ref="LBT7:LBU7"/>
    <mergeCell ref="LBW7:LBX7"/>
    <mergeCell ref="LCA7:LCB7"/>
    <mergeCell ref="LCC7:LCD7"/>
    <mergeCell ref="LCE7:LCF7"/>
    <mergeCell ref="LBC7:LBD7"/>
    <mergeCell ref="LBE7:LBF7"/>
    <mergeCell ref="LBG7:LBH7"/>
    <mergeCell ref="LBJ7:LBK7"/>
    <mergeCell ref="LBN7:LBO7"/>
    <mergeCell ref="LBP7:LBQ7"/>
    <mergeCell ref="LAN7:LAO7"/>
    <mergeCell ref="LAP7:LAQ7"/>
    <mergeCell ref="LAR7:LAS7"/>
    <mergeCell ref="LAT7:LAU7"/>
    <mergeCell ref="LAW7:LAX7"/>
    <mergeCell ref="LBA7:LBB7"/>
    <mergeCell ref="KZW7:KZX7"/>
    <mergeCell ref="LAA7:LAB7"/>
    <mergeCell ref="LAC7:LAD7"/>
    <mergeCell ref="LAE7:LAF7"/>
    <mergeCell ref="LAG7:LAH7"/>
    <mergeCell ref="LAJ7:LAK7"/>
    <mergeCell ref="KZG7:KZH7"/>
    <mergeCell ref="KZJ7:KZK7"/>
    <mergeCell ref="KZN7:KZO7"/>
    <mergeCell ref="KZP7:KZQ7"/>
    <mergeCell ref="KZR7:KZS7"/>
    <mergeCell ref="KZT7:KZU7"/>
    <mergeCell ref="KYR7:KYS7"/>
    <mergeCell ref="KYT7:KYU7"/>
    <mergeCell ref="KYW7:KYX7"/>
    <mergeCell ref="KZA7:KZB7"/>
    <mergeCell ref="KZC7:KZD7"/>
    <mergeCell ref="KZE7:KZF7"/>
    <mergeCell ref="KYC7:KYD7"/>
    <mergeCell ref="KYE7:KYF7"/>
    <mergeCell ref="KYG7:KYH7"/>
    <mergeCell ref="KYJ7:KYK7"/>
    <mergeCell ref="KYN7:KYO7"/>
    <mergeCell ref="KYP7:KYQ7"/>
    <mergeCell ref="KXN7:KXO7"/>
    <mergeCell ref="KXP7:KXQ7"/>
    <mergeCell ref="KXR7:KXS7"/>
    <mergeCell ref="KXT7:KXU7"/>
    <mergeCell ref="KXW7:KXX7"/>
    <mergeCell ref="KYA7:KYB7"/>
    <mergeCell ref="KWW7:KWX7"/>
    <mergeCell ref="KXA7:KXB7"/>
    <mergeCell ref="KXC7:KXD7"/>
    <mergeCell ref="KXE7:KXF7"/>
    <mergeCell ref="KXG7:KXH7"/>
    <mergeCell ref="KXJ7:KXK7"/>
    <mergeCell ref="KWG7:KWH7"/>
    <mergeCell ref="KWJ7:KWK7"/>
    <mergeCell ref="KWN7:KWO7"/>
    <mergeCell ref="KWP7:KWQ7"/>
    <mergeCell ref="KWR7:KWS7"/>
    <mergeCell ref="KWT7:KWU7"/>
    <mergeCell ref="KVR7:KVS7"/>
    <mergeCell ref="KVT7:KVU7"/>
    <mergeCell ref="KVW7:KVX7"/>
    <mergeCell ref="KWA7:KWB7"/>
    <mergeCell ref="KWC7:KWD7"/>
    <mergeCell ref="KWE7:KWF7"/>
    <mergeCell ref="KVC7:KVD7"/>
    <mergeCell ref="KVE7:KVF7"/>
    <mergeCell ref="KVG7:KVH7"/>
    <mergeCell ref="KVJ7:KVK7"/>
    <mergeCell ref="KVN7:KVO7"/>
    <mergeCell ref="KVP7:KVQ7"/>
    <mergeCell ref="KUN7:KUO7"/>
    <mergeCell ref="KUP7:KUQ7"/>
    <mergeCell ref="KUR7:KUS7"/>
    <mergeCell ref="KUT7:KUU7"/>
    <mergeCell ref="KUW7:KUX7"/>
    <mergeCell ref="KVA7:KVB7"/>
    <mergeCell ref="KTW7:KTX7"/>
    <mergeCell ref="KUA7:KUB7"/>
    <mergeCell ref="KUC7:KUD7"/>
    <mergeCell ref="KUE7:KUF7"/>
    <mergeCell ref="KUG7:KUH7"/>
    <mergeCell ref="KUJ7:KUK7"/>
    <mergeCell ref="KTG7:KTH7"/>
    <mergeCell ref="KTJ7:KTK7"/>
    <mergeCell ref="KTN7:KTO7"/>
    <mergeCell ref="KTP7:KTQ7"/>
    <mergeCell ref="KTR7:KTS7"/>
    <mergeCell ref="KTT7:KTU7"/>
    <mergeCell ref="KSR7:KSS7"/>
    <mergeCell ref="KST7:KSU7"/>
    <mergeCell ref="KSW7:KSX7"/>
    <mergeCell ref="KTA7:KTB7"/>
    <mergeCell ref="KTC7:KTD7"/>
    <mergeCell ref="KTE7:KTF7"/>
    <mergeCell ref="KSC7:KSD7"/>
    <mergeCell ref="KSE7:KSF7"/>
    <mergeCell ref="KSG7:KSH7"/>
    <mergeCell ref="KSJ7:KSK7"/>
    <mergeCell ref="KSN7:KSO7"/>
    <mergeCell ref="KSP7:KSQ7"/>
    <mergeCell ref="KRN7:KRO7"/>
    <mergeCell ref="KRP7:KRQ7"/>
    <mergeCell ref="KRR7:KRS7"/>
    <mergeCell ref="KRT7:KRU7"/>
    <mergeCell ref="KRW7:KRX7"/>
    <mergeCell ref="KSA7:KSB7"/>
    <mergeCell ref="KQW7:KQX7"/>
    <mergeCell ref="KRA7:KRB7"/>
    <mergeCell ref="KRC7:KRD7"/>
    <mergeCell ref="KRE7:KRF7"/>
    <mergeCell ref="KRG7:KRH7"/>
    <mergeCell ref="KRJ7:KRK7"/>
    <mergeCell ref="KQG7:KQH7"/>
    <mergeCell ref="KQJ7:KQK7"/>
    <mergeCell ref="KQN7:KQO7"/>
    <mergeCell ref="KQP7:KQQ7"/>
    <mergeCell ref="KQR7:KQS7"/>
    <mergeCell ref="KQT7:KQU7"/>
    <mergeCell ref="KPR7:KPS7"/>
    <mergeCell ref="KPT7:KPU7"/>
    <mergeCell ref="KPW7:KPX7"/>
    <mergeCell ref="KQA7:KQB7"/>
    <mergeCell ref="KQC7:KQD7"/>
    <mergeCell ref="KQE7:KQF7"/>
    <mergeCell ref="KPC7:KPD7"/>
    <mergeCell ref="KPE7:KPF7"/>
    <mergeCell ref="KPG7:KPH7"/>
    <mergeCell ref="KPJ7:KPK7"/>
    <mergeCell ref="KPN7:KPO7"/>
    <mergeCell ref="KPP7:KPQ7"/>
    <mergeCell ref="KON7:KOO7"/>
    <mergeCell ref="KOP7:KOQ7"/>
    <mergeCell ref="KOR7:KOS7"/>
    <mergeCell ref="KOT7:KOU7"/>
    <mergeCell ref="KOW7:KOX7"/>
    <mergeCell ref="KPA7:KPB7"/>
    <mergeCell ref="KNW7:KNX7"/>
    <mergeCell ref="KOA7:KOB7"/>
    <mergeCell ref="KOC7:KOD7"/>
    <mergeCell ref="KOE7:KOF7"/>
    <mergeCell ref="KOG7:KOH7"/>
    <mergeCell ref="KOJ7:KOK7"/>
    <mergeCell ref="KNG7:KNH7"/>
    <mergeCell ref="KNJ7:KNK7"/>
    <mergeCell ref="KNN7:KNO7"/>
    <mergeCell ref="KNP7:KNQ7"/>
    <mergeCell ref="KNR7:KNS7"/>
    <mergeCell ref="KNT7:KNU7"/>
    <mergeCell ref="KMR7:KMS7"/>
    <mergeCell ref="KMT7:KMU7"/>
    <mergeCell ref="KMW7:KMX7"/>
    <mergeCell ref="KNA7:KNB7"/>
    <mergeCell ref="KNC7:KND7"/>
    <mergeCell ref="KNE7:KNF7"/>
    <mergeCell ref="KMC7:KMD7"/>
    <mergeCell ref="KME7:KMF7"/>
    <mergeCell ref="KMG7:KMH7"/>
    <mergeCell ref="KMJ7:KMK7"/>
    <mergeCell ref="KMN7:KMO7"/>
    <mergeCell ref="KMP7:KMQ7"/>
    <mergeCell ref="KLN7:KLO7"/>
    <mergeCell ref="KLP7:KLQ7"/>
    <mergeCell ref="KLR7:KLS7"/>
    <mergeCell ref="KLT7:KLU7"/>
    <mergeCell ref="KLW7:KLX7"/>
    <mergeCell ref="KMA7:KMB7"/>
    <mergeCell ref="KKW7:KKX7"/>
    <mergeCell ref="KLA7:KLB7"/>
    <mergeCell ref="KLC7:KLD7"/>
    <mergeCell ref="KLE7:KLF7"/>
    <mergeCell ref="KLG7:KLH7"/>
    <mergeCell ref="KLJ7:KLK7"/>
    <mergeCell ref="KKG7:KKH7"/>
    <mergeCell ref="KKJ7:KKK7"/>
    <mergeCell ref="KKN7:KKO7"/>
    <mergeCell ref="KKP7:KKQ7"/>
    <mergeCell ref="KKR7:KKS7"/>
    <mergeCell ref="KKT7:KKU7"/>
    <mergeCell ref="KJR7:KJS7"/>
    <mergeCell ref="KJT7:KJU7"/>
    <mergeCell ref="KJW7:KJX7"/>
    <mergeCell ref="KKA7:KKB7"/>
    <mergeCell ref="KKC7:KKD7"/>
    <mergeCell ref="KKE7:KKF7"/>
    <mergeCell ref="KJC7:KJD7"/>
    <mergeCell ref="KJE7:KJF7"/>
    <mergeCell ref="KJG7:KJH7"/>
    <mergeCell ref="KJJ7:KJK7"/>
    <mergeCell ref="KJN7:KJO7"/>
    <mergeCell ref="KJP7:KJQ7"/>
    <mergeCell ref="KIN7:KIO7"/>
    <mergeCell ref="KIP7:KIQ7"/>
    <mergeCell ref="KIR7:KIS7"/>
    <mergeCell ref="KIT7:KIU7"/>
    <mergeCell ref="KIW7:KIX7"/>
    <mergeCell ref="KJA7:KJB7"/>
    <mergeCell ref="KHW7:KHX7"/>
    <mergeCell ref="KIA7:KIB7"/>
    <mergeCell ref="KIC7:KID7"/>
    <mergeCell ref="KIE7:KIF7"/>
    <mergeCell ref="KIG7:KIH7"/>
    <mergeCell ref="KIJ7:KIK7"/>
    <mergeCell ref="KHG7:KHH7"/>
    <mergeCell ref="KHJ7:KHK7"/>
    <mergeCell ref="KHN7:KHO7"/>
    <mergeCell ref="KHP7:KHQ7"/>
    <mergeCell ref="KHR7:KHS7"/>
    <mergeCell ref="KHT7:KHU7"/>
    <mergeCell ref="KGR7:KGS7"/>
    <mergeCell ref="KGT7:KGU7"/>
    <mergeCell ref="KGW7:KGX7"/>
    <mergeCell ref="KHA7:KHB7"/>
    <mergeCell ref="KHC7:KHD7"/>
    <mergeCell ref="KHE7:KHF7"/>
    <mergeCell ref="KGC7:KGD7"/>
    <mergeCell ref="KGE7:KGF7"/>
    <mergeCell ref="KGG7:KGH7"/>
    <mergeCell ref="KGJ7:KGK7"/>
    <mergeCell ref="KGN7:KGO7"/>
    <mergeCell ref="KGP7:KGQ7"/>
    <mergeCell ref="KFN7:KFO7"/>
    <mergeCell ref="KFP7:KFQ7"/>
    <mergeCell ref="KFR7:KFS7"/>
    <mergeCell ref="KFT7:KFU7"/>
    <mergeCell ref="KFW7:KFX7"/>
    <mergeCell ref="KGA7:KGB7"/>
    <mergeCell ref="KEW7:KEX7"/>
    <mergeCell ref="KFA7:KFB7"/>
    <mergeCell ref="KFC7:KFD7"/>
    <mergeCell ref="KFE7:KFF7"/>
    <mergeCell ref="KFG7:KFH7"/>
    <mergeCell ref="KFJ7:KFK7"/>
    <mergeCell ref="KEG7:KEH7"/>
    <mergeCell ref="KEJ7:KEK7"/>
    <mergeCell ref="KEN7:KEO7"/>
    <mergeCell ref="KEP7:KEQ7"/>
    <mergeCell ref="KER7:KES7"/>
    <mergeCell ref="KET7:KEU7"/>
    <mergeCell ref="KDR7:KDS7"/>
    <mergeCell ref="KDT7:KDU7"/>
    <mergeCell ref="KDW7:KDX7"/>
    <mergeCell ref="KEA7:KEB7"/>
    <mergeCell ref="KEC7:KED7"/>
    <mergeCell ref="KEE7:KEF7"/>
    <mergeCell ref="KDC7:KDD7"/>
    <mergeCell ref="KDE7:KDF7"/>
    <mergeCell ref="KDG7:KDH7"/>
    <mergeCell ref="KDJ7:KDK7"/>
    <mergeCell ref="KDN7:KDO7"/>
    <mergeCell ref="KDP7:KDQ7"/>
    <mergeCell ref="KCN7:KCO7"/>
    <mergeCell ref="KCP7:KCQ7"/>
    <mergeCell ref="KCR7:KCS7"/>
    <mergeCell ref="KCT7:KCU7"/>
    <mergeCell ref="KCW7:KCX7"/>
    <mergeCell ref="KDA7:KDB7"/>
    <mergeCell ref="KBW7:KBX7"/>
    <mergeCell ref="KCA7:KCB7"/>
    <mergeCell ref="KCC7:KCD7"/>
    <mergeCell ref="KCE7:KCF7"/>
    <mergeCell ref="KCG7:KCH7"/>
    <mergeCell ref="KCJ7:KCK7"/>
    <mergeCell ref="KBG7:KBH7"/>
    <mergeCell ref="KBJ7:KBK7"/>
    <mergeCell ref="KBN7:KBO7"/>
    <mergeCell ref="KBP7:KBQ7"/>
    <mergeCell ref="KBR7:KBS7"/>
    <mergeCell ref="KBT7:KBU7"/>
    <mergeCell ref="KAR7:KAS7"/>
    <mergeCell ref="KAT7:KAU7"/>
    <mergeCell ref="KAW7:KAX7"/>
    <mergeCell ref="KBA7:KBB7"/>
    <mergeCell ref="KBC7:KBD7"/>
    <mergeCell ref="KBE7:KBF7"/>
    <mergeCell ref="KAC7:KAD7"/>
    <mergeCell ref="KAE7:KAF7"/>
    <mergeCell ref="KAG7:KAH7"/>
    <mergeCell ref="KAJ7:KAK7"/>
    <mergeCell ref="KAN7:KAO7"/>
    <mergeCell ref="KAP7:KAQ7"/>
    <mergeCell ref="JZN7:JZO7"/>
    <mergeCell ref="JZP7:JZQ7"/>
    <mergeCell ref="JZR7:JZS7"/>
    <mergeCell ref="JZT7:JZU7"/>
    <mergeCell ref="JZW7:JZX7"/>
    <mergeCell ref="KAA7:KAB7"/>
    <mergeCell ref="JYW7:JYX7"/>
    <mergeCell ref="JZA7:JZB7"/>
    <mergeCell ref="JZC7:JZD7"/>
    <mergeCell ref="JZE7:JZF7"/>
    <mergeCell ref="JZG7:JZH7"/>
    <mergeCell ref="JZJ7:JZK7"/>
    <mergeCell ref="JYG7:JYH7"/>
    <mergeCell ref="JYJ7:JYK7"/>
    <mergeCell ref="JYN7:JYO7"/>
    <mergeCell ref="JYP7:JYQ7"/>
    <mergeCell ref="JYR7:JYS7"/>
    <mergeCell ref="JYT7:JYU7"/>
    <mergeCell ref="JXR7:JXS7"/>
    <mergeCell ref="JXT7:JXU7"/>
    <mergeCell ref="JXW7:JXX7"/>
    <mergeCell ref="JYA7:JYB7"/>
    <mergeCell ref="JYC7:JYD7"/>
    <mergeCell ref="JYE7:JYF7"/>
    <mergeCell ref="JXC7:JXD7"/>
    <mergeCell ref="JXE7:JXF7"/>
    <mergeCell ref="JXG7:JXH7"/>
    <mergeCell ref="JXJ7:JXK7"/>
    <mergeCell ref="JXN7:JXO7"/>
    <mergeCell ref="JXP7:JXQ7"/>
    <mergeCell ref="JWN7:JWO7"/>
    <mergeCell ref="JWP7:JWQ7"/>
    <mergeCell ref="JWR7:JWS7"/>
    <mergeCell ref="JWT7:JWU7"/>
    <mergeCell ref="JWW7:JWX7"/>
    <mergeCell ref="JXA7:JXB7"/>
    <mergeCell ref="JVW7:JVX7"/>
    <mergeCell ref="JWA7:JWB7"/>
    <mergeCell ref="JWC7:JWD7"/>
    <mergeCell ref="JWE7:JWF7"/>
    <mergeCell ref="JWG7:JWH7"/>
    <mergeCell ref="JWJ7:JWK7"/>
    <mergeCell ref="JVG7:JVH7"/>
    <mergeCell ref="JVJ7:JVK7"/>
    <mergeCell ref="JVN7:JVO7"/>
    <mergeCell ref="JVP7:JVQ7"/>
    <mergeCell ref="JVR7:JVS7"/>
    <mergeCell ref="JVT7:JVU7"/>
    <mergeCell ref="JUR7:JUS7"/>
    <mergeCell ref="JUT7:JUU7"/>
    <mergeCell ref="JUW7:JUX7"/>
    <mergeCell ref="JVA7:JVB7"/>
    <mergeCell ref="JVC7:JVD7"/>
    <mergeCell ref="JVE7:JVF7"/>
    <mergeCell ref="JUC7:JUD7"/>
    <mergeCell ref="JUE7:JUF7"/>
    <mergeCell ref="JUG7:JUH7"/>
    <mergeCell ref="JUJ7:JUK7"/>
    <mergeCell ref="JUN7:JUO7"/>
    <mergeCell ref="JUP7:JUQ7"/>
    <mergeCell ref="JTN7:JTO7"/>
    <mergeCell ref="JTP7:JTQ7"/>
    <mergeCell ref="JTR7:JTS7"/>
    <mergeCell ref="JTT7:JTU7"/>
    <mergeCell ref="JTW7:JTX7"/>
    <mergeCell ref="JUA7:JUB7"/>
    <mergeCell ref="JSW7:JSX7"/>
    <mergeCell ref="JTA7:JTB7"/>
    <mergeCell ref="JTC7:JTD7"/>
    <mergeCell ref="JTE7:JTF7"/>
    <mergeCell ref="JTG7:JTH7"/>
    <mergeCell ref="JTJ7:JTK7"/>
    <mergeCell ref="JSG7:JSH7"/>
    <mergeCell ref="JSJ7:JSK7"/>
    <mergeCell ref="JSN7:JSO7"/>
    <mergeCell ref="JSP7:JSQ7"/>
    <mergeCell ref="JSR7:JSS7"/>
    <mergeCell ref="JST7:JSU7"/>
    <mergeCell ref="JRR7:JRS7"/>
    <mergeCell ref="JRT7:JRU7"/>
    <mergeCell ref="JRW7:JRX7"/>
    <mergeCell ref="JSA7:JSB7"/>
    <mergeCell ref="JSC7:JSD7"/>
    <mergeCell ref="JSE7:JSF7"/>
    <mergeCell ref="JRC7:JRD7"/>
    <mergeCell ref="JRE7:JRF7"/>
    <mergeCell ref="JRG7:JRH7"/>
    <mergeCell ref="JRJ7:JRK7"/>
    <mergeCell ref="JRN7:JRO7"/>
    <mergeCell ref="JRP7:JRQ7"/>
    <mergeCell ref="JQN7:JQO7"/>
    <mergeCell ref="JQP7:JQQ7"/>
    <mergeCell ref="JQR7:JQS7"/>
    <mergeCell ref="JQT7:JQU7"/>
    <mergeCell ref="JQW7:JQX7"/>
    <mergeCell ref="JRA7:JRB7"/>
    <mergeCell ref="JPW7:JPX7"/>
    <mergeCell ref="JQA7:JQB7"/>
    <mergeCell ref="JQC7:JQD7"/>
    <mergeCell ref="JQE7:JQF7"/>
    <mergeCell ref="JQG7:JQH7"/>
    <mergeCell ref="JQJ7:JQK7"/>
    <mergeCell ref="JPG7:JPH7"/>
    <mergeCell ref="JPJ7:JPK7"/>
    <mergeCell ref="JPN7:JPO7"/>
    <mergeCell ref="JPP7:JPQ7"/>
    <mergeCell ref="JPR7:JPS7"/>
    <mergeCell ref="JPT7:JPU7"/>
    <mergeCell ref="JOR7:JOS7"/>
    <mergeCell ref="JOT7:JOU7"/>
    <mergeCell ref="JOW7:JOX7"/>
    <mergeCell ref="JPA7:JPB7"/>
    <mergeCell ref="JPC7:JPD7"/>
    <mergeCell ref="JPE7:JPF7"/>
    <mergeCell ref="JOC7:JOD7"/>
    <mergeCell ref="JOE7:JOF7"/>
    <mergeCell ref="JOG7:JOH7"/>
    <mergeCell ref="JOJ7:JOK7"/>
    <mergeCell ref="JON7:JOO7"/>
    <mergeCell ref="JOP7:JOQ7"/>
    <mergeCell ref="JNN7:JNO7"/>
    <mergeCell ref="JNP7:JNQ7"/>
    <mergeCell ref="JNR7:JNS7"/>
    <mergeCell ref="JNT7:JNU7"/>
    <mergeCell ref="JNW7:JNX7"/>
    <mergeCell ref="JOA7:JOB7"/>
    <mergeCell ref="JMW7:JMX7"/>
    <mergeCell ref="JNA7:JNB7"/>
    <mergeCell ref="JNC7:JND7"/>
    <mergeCell ref="JNE7:JNF7"/>
    <mergeCell ref="JNG7:JNH7"/>
    <mergeCell ref="JNJ7:JNK7"/>
    <mergeCell ref="JMG7:JMH7"/>
    <mergeCell ref="JMJ7:JMK7"/>
    <mergeCell ref="JMN7:JMO7"/>
    <mergeCell ref="JMP7:JMQ7"/>
    <mergeCell ref="JMR7:JMS7"/>
    <mergeCell ref="JMT7:JMU7"/>
    <mergeCell ref="JLR7:JLS7"/>
    <mergeCell ref="JLT7:JLU7"/>
    <mergeCell ref="JLW7:JLX7"/>
    <mergeCell ref="JMA7:JMB7"/>
    <mergeCell ref="JMC7:JMD7"/>
    <mergeCell ref="JME7:JMF7"/>
    <mergeCell ref="JLC7:JLD7"/>
    <mergeCell ref="JLE7:JLF7"/>
    <mergeCell ref="JLG7:JLH7"/>
    <mergeCell ref="JLJ7:JLK7"/>
    <mergeCell ref="JLN7:JLO7"/>
    <mergeCell ref="JLP7:JLQ7"/>
    <mergeCell ref="JKN7:JKO7"/>
    <mergeCell ref="JKP7:JKQ7"/>
    <mergeCell ref="JKR7:JKS7"/>
    <mergeCell ref="JKT7:JKU7"/>
    <mergeCell ref="JKW7:JKX7"/>
    <mergeCell ref="JLA7:JLB7"/>
    <mergeCell ref="JJW7:JJX7"/>
    <mergeCell ref="JKA7:JKB7"/>
    <mergeCell ref="JKC7:JKD7"/>
    <mergeCell ref="JKE7:JKF7"/>
    <mergeCell ref="JKG7:JKH7"/>
    <mergeCell ref="JKJ7:JKK7"/>
    <mergeCell ref="JJG7:JJH7"/>
    <mergeCell ref="JJJ7:JJK7"/>
    <mergeCell ref="JJN7:JJO7"/>
    <mergeCell ref="JJP7:JJQ7"/>
    <mergeCell ref="JJR7:JJS7"/>
    <mergeCell ref="JJT7:JJU7"/>
    <mergeCell ref="JIR7:JIS7"/>
    <mergeCell ref="JIT7:JIU7"/>
    <mergeCell ref="JIW7:JIX7"/>
    <mergeCell ref="JJA7:JJB7"/>
    <mergeCell ref="JJC7:JJD7"/>
    <mergeCell ref="JJE7:JJF7"/>
    <mergeCell ref="JIC7:JID7"/>
    <mergeCell ref="JIE7:JIF7"/>
    <mergeCell ref="JIG7:JIH7"/>
    <mergeCell ref="JIJ7:JIK7"/>
    <mergeCell ref="JIN7:JIO7"/>
    <mergeCell ref="JIP7:JIQ7"/>
    <mergeCell ref="JHN7:JHO7"/>
    <mergeCell ref="JHP7:JHQ7"/>
    <mergeCell ref="JHR7:JHS7"/>
    <mergeCell ref="JHT7:JHU7"/>
    <mergeCell ref="JHW7:JHX7"/>
    <mergeCell ref="JIA7:JIB7"/>
    <mergeCell ref="JGW7:JGX7"/>
    <mergeCell ref="JHA7:JHB7"/>
    <mergeCell ref="JHC7:JHD7"/>
    <mergeCell ref="JHE7:JHF7"/>
    <mergeCell ref="JHG7:JHH7"/>
    <mergeCell ref="JHJ7:JHK7"/>
    <mergeCell ref="JGG7:JGH7"/>
    <mergeCell ref="JGJ7:JGK7"/>
    <mergeCell ref="JGN7:JGO7"/>
    <mergeCell ref="JGP7:JGQ7"/>
    <mergeCell ref="JGR7:JGS7"/>
    <mergeCell ref="JGT7:JGU7"/>
    <mergeCell ref="JFR7:JFS7"/>
    <mergeCell ref="JFT7:JFU7"/>
    <mergeCell ref="JFW7:JFX7"/>
    <mergeCell ref="JGA7:JGB7"/>
    <mergeCell ref="JGC7:JGD7"/>
    <mergeCell ref="JGE7:JGF7"/>
    <mergeCell ref="JFC7:JFD7"/>
    <mergeCell ref="JFE7:JFF7"/>
    <mergeCell ref="JFG7:JFH7"/>
    <mergeCell ref="JFJ7:JFK7"/>
    <mergeCell ref="JFN7:JFO7"/>
    <mergeCell ref="JFP7:JFQ7"/>
    <mergeCell ref="JEN7:JEO7"/>
    <mergeCell ref="JEP7:JEQ7"/>
    <mergeCell ref="JER7:JES7"/>
    <mergeCell ref="JET7:JEU7"/>
    <mergeCell ref="JEW7:JEX7"/>
    <mergeCell ref="JFA7:JFB7"/>
    <mergeCell ref="JDW7:JDX7"/>
    <mergeCell ref="JEA7:JEB7"/>
    <mergeCell ref="JEC7:JED7"/>
    <mergeCell ref="JEE7:JEF7"/>
    <mergeCell ref="JEG7:JEH7"/>
    <mergeCell ref="JEJ7:JEK7"/>
    <mergeCell ref="JDG7:JDH7"/>
    <mergeCell ref="JDJ7:JDK7"/>
    <mergeCell ref="JDN7:JDO7"/>
    <mergeCell ref="JDP7:JDQ7"/>
    <mergeCell ref="JDR7:JDS7"/>
    <mergeCell ref="JDT7:JDU7"/>
    <mergeCell ref="JCR7:JCS7"/>
    <mergeCell ref="JCT7:JCU7"/>
    <mergeCell ref="JCW7:JCX7"/>
    <mergeCell ref="JDA7:JDB7"/>
    <mergeCell ref="JDC7:JDD7"/>
    <mergeCell ref="JDE7:JDF7"/>
    <mergeCell ref="JCC7:JCD7"/>
    <mergeCell ref="JCE7:JCF7"/>
    <mergeCell ref="JCG7:JCH7"/>
    <mergeCell ref="JCJ7:JCK7"/>
    <mergeCell ref="JCN7:JCO7"/>
    <mergeCell ref="JCP7:JCQ7"/>
    <mergeCell ref="JBN7:JBO7"/>
    <mergeCell ref="JBP7:JBQ7"/>
    <mergeCell ref="JBR7:JBS7"/>
    <mergeCell ref="JBT7:JBU7"/>
    <mergeCell ref="JBW7:JBX7"/>
    <mergeCell ref="JCA7:JCB7"/>
    <mergeCell ref="JAW7:JAX7"/>
    <mergeCell ref="JBA7:JBB7"/>
    <mergeCell ref="JBC7:JBD7"/>
    <mergeCell ref="JBE7:JBF7"/>
    <mergeCell ref="JBG7:JBH7"/>
    <mergeCell ref="JBJ7:JBK7"/>
    <mergeCell ref="JAG7:JAH7"/>
    <mergeCell ref="JAJ7:JAK7"/>
    <mergeCell ref="JAN7:JAO7"/>
    <mergeCell ref="JAP7:JAQ7"/>
    <mergeCell ref="JAR7:JAS7"/>
    <mergeCell ref="JAT7:JAU7"/>
    <mergeCell ref="IZR7:IZS7"/>
    <mergeCell ref="IZT7:IZU7"/>
    <mergeCell ref="IZW7:IZX7"/>
    <mergeCell ref="JAA7:JAB7"/>
    <mergeCell ref="JAC7:JAD7"/>
    <mergeCell ref="JAE7:JAF7"/>
    <mergeCell ref="IZC7:IZD7"/>
    <mergeCell ref="IZE7:IZF7"/>
    <mergeCell ref="IZG7:IZH7"/>
    <mergeCell ref="IZJ7:IZK7"/>
    <mergeCell ref="IZN7:IZO7"/>
    <mergeCell ref="IZP7:IZQ7"/>
    <mergeCell ref="IYN7:IYO7"/>
    <mergeCell ref="IYP7:IYQ7"/>
    <mergeCell ref="IYR7:IYS7"/>
    <mergeCell ref="IYT7:IYU7"/>
    <mergeCell ref="IYW7:IYX7"/>
    <mergeCell ref="IZA7:IZB7"/>
    <mergeCell ref="IXW7:IXX7"/>
    <mergeCell ref="IYA7:IYB7"/>
    <mergeCell ref="IYC7:IYD7"/>
    <mergeCell ref="IYE7:IYF7"/>
    <mergeCell ref="IYG7:IYH7"/>
    <mergeCell ref="IYJ7:IYK7"/>
    <mergeCell ref="IXG7:IXH7"/>
    <mergeCell ref="IXJ7:IXK7"/>
    <mergeCell ref="IXN7:IXO7"/>
    <mergeCell ref="IXP7:IXQ7"/>
    <mergeCell ref="IXR7:IXS7"/>
    <mergeCell ref="IXT7:IXU7"/>
    <mergeCell ref="IWR7:IWS7"/>
    <mergeCell ref="IWT7:IWU7"/>
    <mergeCell ref="IWW7:IWX7"/>
    <mergeCell ref="IXA7:IXB7"/>
    <mergeCell ref="IXC7:IXD7"/>
    <mergeCell ref="IXE7:IXF7"/>
    <mergeCell ref="IWC7:IWD7"/>
    <mergeCell ref="IWE7:IWF7"/>
    <mergeCell ref="IWG7:IWH7"/>
    <mergeCell ref="IWJ7:IWK7"/>
    <mergeCell ref="IWN7:IWO7"/>
    <mergeCell ref="IWP7:IWQ7"/>
    <mergeCell ref="IVN7:IVO7"/>
    <mergeCell ref="IVP7:IVQ7"/>
    <mergeCell ref="IVR7:IVS7"/>
    <mergeCell ref="IVT7:IVU7"/>
    <mergeCell ref="IVW7:IVX7"/>
    <mergeCell ref="IWA7:IWB7"/>
    <mergeCell ref="IUW7:IUX7"/>
    <mergeCell ref="IVA7:IVB7"/>
    <mergeCell ref="IVC7:IVD7"/>
    <mergeCell ref="IVE7:IVF7"/>
    <mergeCell ref="IVG7:IVH7"/>
    <mergeCell ref="IVJ7:IVK7"/>
    <mergeCell ref="IUG7:IUH7"/>
    <mergeCell ref="IUJ7:IUK7"/>
    <mergeCell ref="IUN7:IUO7"/>
    <mergeCell ref="IUP7:IUQ7"/>
    <mergeCell ref="IUR7:IUS7"/>
    <mergeCell ref="IUT7:IUU7"/>
    <mergeCell ref="ITR7:ITS7"/>
    <mergeCell ref="ITT7:ITU7"/>
    <mergeCell ref="ITW7:ITX7"/>
    <mergeCell ref="IUA7:IUB7"/>
    <mergeCell ref="IUC7:IUD7"/>
    <mergeCell ref="IUE7:IUF7"/>
    <mergeCell ref="ITC7:ITD7"/>
    <mergeCell ref="ITE7:ITF7"/>
    <mergeCell ref="ITG7:ITH7"/>
    <mergeCell ref="ITJ7:ITK7"/>
    <mergeCell ref="ITN7:ITO7"/>
    <mergeCell ref="ITP7:ITQ7"/>
    <mergeCell ref="ISN7:ISO7"/>
    <mergeCell ref="ISP7:ISQ7"/>
    <mergeCell ref="ISR7:ISS7"/>
    <mergeCell ref="IST7:ISU7"/>
    <mergeCell ref="ISW7:ISX7"/>
    <mergeCell ref="ITA7:ITB7"/>
    <mergeCell ref="IRW7:IRX7"/>
    <mergeCell ref="ISA7:ISB7"/>
    <mergeCell ref="ISC7:ISD7"/>
    <mergeCell ref="ISE7:ISF7"/>
    <mergeCell ref="ISG7:ISH7"/>
    <mergeCell ref="ISJ7:ISK7"/>
    <mergeCell ref="IRG7:IRH7"/>
    <mergeCell ref="IRJ7:IRK7"/>
    <mergeCell ref="IRN7:IRO7"/>
    <mergeCell ref="IRP7:IRQ7"/>
    <mergeCell ref="IRR7:IRS7"/>
    <mergeCell ref="IRT7:IRU7"/>
    <mergeCell ref="IQR7:IQS7"/>
    <mergeCell ref="IQT7:IQU7"/>
    <mergeCell ref="IQW7:IQX7"/>
    <mergeCell ref="IRA7:IRB7"/>
    <mergeCell ref="IRC7:IRD7"/>
    <mergeCell ref="IRE7:IRF7"/>
    <mergeCell ref="IQC7:IQD7"/>
    <mergeCell ref="IQE7:IQF7"/>
    <mergeCell ref="IQG7:IQH7"/>
    <mergeCell ref="IQJ7:IQK7"/>
    <mergeCell ref="IQN7:IQO7"/>
    <mergeCell ref="IQP7:IQQ7"/>
    <mergeCell ref="IPN7:IPO7"/>
    <mergeCell ref="IPP7:IPQ7"/>
    <mergeCell ref="IPR7:IPS7"/>
    <mergeCell ref="IPT7:IPU7"/>
    <mergeCell ref="IPW7:IPX7"/>
    <mergeCell ref="IQA7:IQB7"/>
    <mergeCell ref="IOW7:IOX7"/>
    <mergeCell ref="IPA7:IPB7"/>
    <mergeCell ref="IPC7:IPD7"/>
    <mergeCell ref="IPE7:IPF7"/>
    <mergeCell ref="IPG7:IPH7"/>
    <mergeCell ref="IPJ7:IPK7"/>
    <mergeCell ref="IOG7:IOH7"/>
    <mergeCell ref="IOJ7:IOK7"/>
    <mergeCell ref="ION7:IOO7"/>
    <mergeCell ref="IOP7:IOQ7"/>
    <mergeCell ref="IOR7:IOS7"/>
    <mergeCell ref="IOT7:IOU7"/>
    <mergeCell ref="INR7:INS7"/>
    <mergeCell ref="INT7:INU7"/>
    <mergeCell ref="INW7:INX7"/>
    <mergeCell ref="IOA7:IOB7"/>
    <mergeCell ref="IOC7:IOD7"/>
    <mergeCell ref="IOE7:IOF7"/>
    <mergeCell ref="INC7:IND7"/>
    <mergeCell ref="INE7:INF7"/>
    <mergeCell ref="ING7:INH7"/>
    <mergeCell ref="INJ7:INK7"/>
    <mergeCell ref="INN7:INO7"/>
    <mergeCell ref="INP7:INQ7"/>
    <mergeCell ref="IMN7:IMO7"/>
    <mergeCell ref="IMP7:IMQ7"/>
    <mergeCell ref="IMR7:IMS7"/>
    <mergeCell ref="IMT7:IMU7"/>
    <mergeCell ref="IMW7:IMX7"/>
    <mergeCell ref="INA7:INB7"/>
    <mergeCell ref="ILW7:ILX7"/>
    <mergeCell ref="IMA7:IMB7"/>
    <mergeCell ref="IMC7:IMD7"/>
    <mergeCell ref="IME7:IMF7"/>
    <mergeCell ref="IMG7:IMH7"/>
    <mergeCell ref="IMJ7:IMK7"/>
    <mergeCell ref="ILG7:ILH7"/>
    <mergeCell ref="ILJ7:ILK7"/>
    <mergeCell ref="ILN7:ILO7"/>
    <mergeCell ref="ILP7:ILQ7"/>
    <mergeCell ref="ILR7:ILS7"/>
    <mergeCell ref="ILT7:ILU7"/>
    <mergeCell ref="IKR7:IKS7"/>
    <mergeCell ref="IKT7:IKU7"/>
    <mergeCell ref="IKW7:IKX7"/>
    <mergeCell ref="ILA7:ILB7"/>
    <mergeCell ref="ILC7:ILD7"/>
    <mergeCell ref="ILE7:ILF7"/>
    <mergeCell ref="IKC7:IKD7"/>
    <mergeCell ref="IKE7:IKF7"/>
    <mergeCell ref="IKG7:IKH7"/>
    <mergeCell ref="IKJ7:IKK7"/>
    <mergeCell ref="IKN7:IKO7"/>
    <mergeCell ref="IKP7:IKQ7"/>
    <mergeCell ref="IJN7:IJO7"/>
    <mergeCell ref="IJP7:IJQ7"/>
    <mergeCell ref="IJR7:IJS7"/>
    <mergeCell ref="IJT7:IJU7"/>
    <mergeCell ref="IJW7:IJX7"/>
    <mergeCell ref="IKA7:IKB7"/>
    <mergeCell ref="IIW7:IIX7"/>
    <mergeCell ref="IJA7:IJB7"/>
    <mergeCell ref="IJC7:IJD7"/>
    <mergeCell ref="IJE7:IJF7"/>
    <mergeCell ref="IJG7:IJH7"/>
    <mergeCell ref="IJJ7:IJK7"/>
    <mergeCell ref="IIG7:IIH7"/>
    <mergeCell ref="IIJ7:IIK7"/>
    <mergeCell ref="IIN7:IIO7"/>
    <mergeCell ref="IIP7:IIQ7"/>
    <mergeCell ref="IIR7:IIS7"/>
    <mergeCell ref="IIT7:IIU7"/>
    <mergeCell ref="IHR7:IHS7"/>
    <mergeCell ref="IHT7:IHU7"/>
    <mergeCell ref="IHW7:IHX7"/>
    <mergeCell ref="IIA7:IIB7"/>
    <mergeCell ref="IIC7:IID7"/>
    <mergeCell ref="IIE7:IIF7"/>
    <mergeCell ref="IHC7:IHD7"/>
    <mergeCell ref="IHE7:IHF7"/>
    <mergeCell ref="IHG7:IHH7"/>
    <mergeCell ref="IHJ7:IHK7"/>
    <mergeCell ref="IHN7:IHO7"/>
    <mergeCell ref="IHP7:IHQ7"/>
    <mergeCell ref="IGN7:IGO7"/>
    <mergeCell ref="IGP7:IGQ7"/>
    <mergeCell ref="IGR7:IGS7"/>
    <mergeCell ref="IGT7:IGU7"/>
    <mergeCell ref="IGW7:IGX7"/>
    <mergeCell ref="IHA7:IHB7"/>
    <mergeCell ref="IFW7:IFX7"/>
    <mergeCell ref="IGA7:IGB7"/>
    <mergeCell ref="IGC7:IGD7"/>
    <mergeCell ref="IGE7:IGF7"/>
    <mergeCell ref="IGG7:IGH7"/>
    <mergeCell ref="IGJ7:IGK7"/>
    <mergeCell ref="IFG7:IFH7"/>
    <mergeCell ref="IFJ7:IFK7"/>
    <mergeCell ref="IFN7:IFO7"/>
    <mergeCell ref="IFP7:IFQ7"/>
    <mergeCell ref="IFR7:IFS7"/>
    <mergeCell ref="IFT7:IFU7"/>
    <mergeCell ref="IER7:IES7"/>
    <mergeCell ref="IET7:IEU7"/>
    <mergeCell ref="IEW7:IEX7"/>
    <mergeCell ref="IFA7:IFB7"/>
    <mergeCell ref="IFC7:IFD7"/>
    <mergeCell ref="IFE7:IFF7"/>
    <mergeCell ref="IEC7:IED7"/>
    <mergeCell ref="IEE7:IEF7"/>
    <mergeCell ref="IEG7:IEH7"/>
    <mergeCell ref="IEJ7:IEK7"/>
    <mergeCell ref="IEN7:IEO7"/>
    <mergeCell ref="IEP7:IEQ7"/>
    <mergeCell ref="IDN7:IDO7"/>
    <mergeCell ref="IDP7:IDQ7"/>
    <mergeCell ref="IDR7:IDS7"/>
    <mergeCell ref="IDT7:IDU7"/>
    <mergeCell ref="IDW7:IDX7"/>
    <mergeCell ref="IEA7:IEB7"/>
    <mergeCell ref="ICW7:ICX7"/>
    <mergeCell ref="IDA7:IDB7"/>
    <mergeCell ref="IDC7:IDD7"/>
    <mergeCell ref="IDE7:IDF7"/>
    <mergeCell ref="IDG7:IDH7"/>
    <mergeCell ref="IDJ7:IDK7"/>
    <mergeCell ref="ICG7:ICH7"/>
    <mergeCell ref="ICJ7:ICK7"/>
    <mergeCell ref="ICN7:ICO7"/>
    <mergeCell ref="ICP7:ICQ7"/>
    <mergeCell ref="ICR7:ICS7"/>
    <mergeCell ref="ICT7:ICU7"/>
    <mergeCell ref="IBR7:IBS7"/>
    <mergeCell ref="IBT7:IBU7"/>
    <mergeCell ref="IBW7:IBX7"/>
    <mergeCell ref="ICA7:ICB7"/>
    <mergeCell ref="ICC7:ICD7"/>
    <mergeCell ref="ICE7:ICF7"/>
    <mergeCell ref="IBC7:IBD7"/>
    <mergeCell ref="IBE7:IBF7"/>
    <mergeCell ref="IBG7:IBH7"/>
    <mergeCell ref="IBJ7:IBK7"/>
    <mergeCell ref="IBN7:IBO7"/>
    <mergeCell ref="IBP7:IBQ7"/>
    <mergeCell ref="IAN7:IAO7"/>
    <mergeCell ref="IAP7:IAQ7"/>
    <mergeCell ref="IAR7:IAS7"/>
    <mergeCell ref="IAT7:IAU7"/>
    <mergeCell ref="IAW7:IAX7"/>
    <mergeCell ref="IBA7:IBB7"/>
    <mergeCell ref="HZW7:HZX7"/>
    <mergeCell ref="IAA7:IAB7"/>
    <mergeCell ref="IAC7:IAD7"/>
    <mergeCell ref="IAE7:IAF7"/>
    <mergeCell ref="IAG7:IAH7"/>
    <mergeCell ref="IAJ7:IAK7"/>
    <mergeCell ref="HZG7:HZH7"/>
    <mergeCell ref="HZJ7:HZK7"/>
    <mergeCell ref="HZN7:HZO7"/>
    <mergeCell ref="HZP7:HZQ7"/>
    <mergeCell ref="HZR7:HZS7"/>
    <mergeCell ref="HZT7:HZU7"/>
    <mergeCell ref="HYR7:HYS7"/>
    <mergeCell ref="HYT7:HYU7"/>
    <mergeCell ref="HYW7:HYX7"/>
    <mergeCell ref="HZA7:HZB7"/>
    <mergeCell ref="HZC7:HZD7"/>
    <mergeCell ref="HZE7:HZF7"/>
    <mergeCell ref="HYC7:HYD7"/>
    <mergeCell ref="HYE7:HYF7"/>
    <mergeCell ref="HYG7:HYH7"/>
    <mergeCell ref="HYJ7:HYK7"/>
    <mergeCell ref="HYN7:HYO7"/>
    <mergeCell ref="HYP7:HYQ7"/>
    <mergeCell ref="HXN7:HXO7"/>
    <mergeCell ref="HXP7:HXQ7"/>
    <mergeCell ref="HXR7:HXS7"/>
    <mergeCell ref="HXT7:HXU7"/>
    <mergeCell ref="HXW7:HXX7"/>
    <mergeCell ref="HYA7:HYB7"/>
    <mergeCell ref="HWW7:HWX7"/>
    <mergeCell ref="HXA7:HXB7"/>
    <mergeCell ref="HXC7:HXD7"/>
    <mergeCell ref="HXE7:HXF7"/>
    <mergeCell ref="HXG7:HXH7"/>
    <mergeCell ref="HXJ7:HXK7"/>
    <mergeCell ref="HWG7:HWH7"/>
    <mergeCell ref="HWJ7:HWK7"/>
    <mergeCell ref="HWN7:HWO7"/>
    <mergeCell ref="HWP7:HWQ7"/>
    <mergeCell ref="HWR7:HWS7"/>
    <mergeCell ref="HWT7:HWU7"/>
    <mergeCell ref="HVR7:HVS7"/>
    <mergeCell ref="HVT7:HVU7"/>
    <mergeCell ref="HVW7:HVX7"/>
    <mergeCell ref="HWA7:HWB7"/>
    <mergeCell ref="HWC7:HWD7"/>
    <mergeCell ref="HWE7:HWF7"/>
    <mergeCell ref="HVC7:HVD7"/>
    <mergeCell ref="HVE7:HVF7"/>
    <mergeCell ref="HVG7:HVH7"/>
    <mergeCell ref="HVJ7:HVK7"/>
    <mergeCell ref="HVN7:HVO7"/>
    <mergeCell ref="HVP7:HVQ7"/>
    <mergeCell ref="HUN7:HUO7"/>
    <mergeCell ref="HUP7:HUQ7"/>
    <mergeCell ref="HUR7:HUS7"/>
    <mergeCell ref="HUT7:HUU7"/>
    <mergeCell ref="HUW7:HUX7"/>
    <mergeCell ref="HVA7:HVB7"/>
    <mergeCell ref="HTW7:HTX7"/>
    <mergeCell ref="HUA7:HUB7"/>
    <mergeCell ref="HUC7:HUD7"/>
    <mergeCell ref="HUE7:HUF7"/>
    <mergeCell ref="HUG7:HUH7"/>
    <mergeCell ref="HUJ7:HUK7"/>
    <mergeCell ref="HTG7:HTH7"/>
    <mergeCell ref="HTJ7:HTK7"/>
    <mergeCell ref="HTN7:HTO7"/>
    <mergeCell ref="HTP7:HTQ7"/>
    <mergeCell ref="HTR7:HTS7"/>
    <mergeCell ref="HTT7:HTU7"/>
    <mergeCell ref="HSR7:HSS7"/>
    <mergeCell ref="HST7:HSU7"/>
    <mergeCell ref="HSW7:HSX7"/>
    <mergeCell ref="HTA7:HTB7"/>
    <mergeCell ref="HTC7:HTD7"/>
    <mergeCell ref="HTE7:HTF7"/>
    <mergeCell ref="HSC7:HSD7"/>
    <mergeCell ref="HSE7:HSF7"/>
    <mergeCell ref="HSG7:HSH7"/>
    <mergeCell ref="HSJ7:HSK7"/>
    <mergeCell ref="HSN7:HSO7"/>
    <mergeCell ref="HSP7:HSQ7"/>
    <mergeCell ref="HRN7:HRO7"/>
    <mergeCell ref="HRP7:HRQ7"/>
    <mergeCell ref="HRR7:HRS7"/>
    <mergeCell ref="HRT7:HRU7"/>
    <mergeCell ref="HRW7:HRX7"/>
    <mergeCell ref="HSA7:HSB7"/>
    <mergeCell ref="HQW7:HQX7"/>
    <mergeCell ref="HRA7:HRB7"/>
    <mergeCell ref="HRC7:HRD7"/>
    <mergeCell ref="HRE7:HRF7"/>
    <mergeCell ref="HRG7:HRH7"/>
    <mergeCell ref="HRJ7:HRK7"/>
    <mergeCell ref="HQG7:HQH7"/>
    <mergeCell ref="HQJ7:HQK7"/>
    <mergeCell ref="HQN7:HQO7"/>
    <mergeCell ref="HQP7:HQQ7"/>
    <mergeCell ref="HQR7:HQS7"/>
    <mergeCell ref="HQT7:HQU7"/>
    <mergeCell ref="HPR7:HPS7"/>
    <mergeCell ref="HPT7:HPU7"/>
    <mergeCell ref="HPW7:HPX7"/>
    <mergeCell ref="HQA7:HQB7"/>
    <mergeCell ref="HQC7:HQD7"/>
    <mergeCell ref="HQE7:HQF7"/>
    <mergeCell ref="HPC7:HPD7"/>
    <mergeCell ref="HPE7:HPF7"/>
    <mergeCell ref="HPG7:HPH7"/>
    <mergeCell ref="HPJ7:HPK7"/>
    <mergeCell ref="HPN7:HPO7"/>
    <mergeCell ref="HPP7:HPQ7"/>
    <mergeCell ref="HON7:HOO7"/>
    <mergeCell ref="HOP7:HOQ7"/>
    <mergeCell ref="HOR7:HOS7"/>
    <mergeCell ref="HOT7:HOU7"/>
    <mergeCell ref="HOW7:HOX7"/>
    <mergeCell ref="HPA7:HPB7"/>
    <mergeCell ref="HNW7:HNX7"/>
    <mergeCell ref="HOA7:HOB7"/>
    <mergeCell ref="HOC7:HOD7"/>
    <mergeCell ref="HOE7:HOF7"/>
    <mergeCell ref="HOG7:HOH7"/>
    <mergeCell ref="HOJ7:HOK7"/>
    <mergeCell ref="HNG7:HNH7"/>
    <mergeCell ref="HNJ7:HNK7"/>
    <mergeCell ref="HNN7:HNO7"/>
    <mergeCell ref="HNP7:HNQ7"/>
    <mergeCell ref="HNR7:HNS7"/>
    <mergeCell ref="HNT7:HNU7"/>
    <mergeCell ref="HMR7:HMS7"/>
    <mergeCell ref="HMT7:HMU7"/>
    <mergeCell ref="HMW7:HMX7"/>
    <mergeCell ref="HNA7:HNB7"/>
    <mergeCell ref="HNC7:HND7"/>
    <mergeCell ref="HNE7:HNF7"/>
    <mergeCell ref="HMC7:HMD7"/>
    <mergeCell ref="HME7:HMF7"/>
    <mergeCell ref="HMG7:HMH7"/>
    <mergeCell ref="HMJ7:HMK7"/>
    <mergeCell ref="HMN7:HMO7"/>
    <mergeCell ref="HMP7:HMQ7"/>
    <mergeCell ref="HLN7:HLO7"/>
    <mergeCell ref="HLP7:HLQ7"/>
    <mergeCell ref="HLR7:HLS7"/>
    <mergeCell ref="HLT7:HLU7"/>
    <mergeCell ref="HLW7:HLX7"/>
    <mergeCell ref="HMA7:HMB7"/>
    <mergeCell ref="HKW7:HKX7"/>
    <mergeCell ref="HLA7:HLB7"/>
    <mergeCell ref="HLC7:HLD7"/>
    <mergeCell ref="HLE7:HLF7"/>
    <mergeCell ref="HLG7:HLH7"/>
    <mergeCell ref="HLJ7:HLK7"/>
    <mergeCell ref="HKG7:HKH7"/>
    <mergeCell ref="HKJ7:HKK7"/>
    <mergeCell ref="HKN7:HKO7"/>
    <mergeCell ref="HKP7:HKQ7"/>
    <mergeCell ref="HKR7:HKS7"/>
    <mergeCell ref="HKT7:HKU7"/>
    <mergeCell ref="HJR7:HJS7"/>
    <mergeCell ref="HJT7:HJU7"/>
    <mergeCell ref="HJW7:HJX7"/>
    <mergeCell ref="HKA7:HKB7"/>
    <mergeCell ref="HKC7:HKD7"/>
    <mergeCell ref="HKE7:HKF7"/>
    <mergeCell ref="HJC7:HJD7"/>
    <mergeCell ref="HJE7:HJF7"/>
    <mergeCell ref="HJG7:HJH7"/>
    <mergeCell ref="HJJ7:HJK7"/>
    <mergeCell ref="HJN7:HJO7"/>
    <mergeCell ref="HJP7:HJQ7"/>
    <mergeCell ref="HIN7:HIO7"/>
    <mergeCell ref="HIP7:HIQ7"/>
    <mergeCell ref="HIR7:HIS7"/>
    <mergeCell ref="HIT7:HIU7"/>
    <mergeCell ref="HIW7:HIX7"/>
    <mergeCell ref="HJA7:HJB7"/>
    <mergeCell ref="HHW7:HHX7"/>
    <mergeCell ref="HIA7:HIB7"/>
    <mergeCell ref="HIC7:HID7"/>
    <mergeCell ref="HIE7:HIF7"/>
    <mergeCell ref="HIG7:HIH7"/>
    <mergeCell ref="HIJ7:HIK7"/>
    <mergeCell ref="HHG7:HHH7"/>
    <mergeCell ref="HHJ7:HHK7"/>
    <mergeCell ref="HHN7:HHO7"/>
    <mergeCell ref="HHP7:HHQ7"/>
    <mergeCell ref="HHR7:HHS7"/>
    <mergeCell ref="HHT7:HHU7"/>
    <mergeCell ref="HGR7:HGS7"/>
    <mergeCell ref="HGT7:HGU7"/>
    <mergeCell ref="HGW7:HGX7"/>
    <mergeCell ref="HHA7:HHB7"/>
    <mergeCell ref="HHC7:HHD7"/>
    <mergeCell ref="HHE7:HHF7"/>
    <mergeCell ref="HGC7:HGD7"/>
    <mergeCell ref="HGE7:HGF7"/>
    <mergeCell ref="HGG7:HGH7"/>
    <mergeCell ref="HGJ7:HGK7"/>
    <mergeCell ref="HGN7:HGO7"/>
    <mergeCell ref="HGP7:HGQ7"/>
    <mergeCell ref="HFN7:HFO7"/>
    <mergeCell ref="HFP7:HFQ7"/>
    <mergeCell ref="HFR7:HFS7"/>
    <mergeCell ref="HFT7:HFU7"/>
    <mergeCell ref="HFW7:HFX7"/>
    <mergeCell ref="HGA7:HGB7"/>
    <mergeCell ref="HEW7:HEX7"/>
    <mergeCell ref="HFA7:HFB7"/>
    <mergeCell ref="HFC7:HFD7"/>
    <mergeCell ref="HFE7:HFF7"/>
    <mergeCell ref="HFG7:HFH7"/>
    <mergeCell ref="HFJ7:HFK7"/>
    <mergeCell ref="HEG7:HEH7"/>
    <mergeCell ref="HEJ7:HEK7"/>
    <mergeCell ref="HEN7:HEO7"/>
    <mergeCell ref="HEP7:HEQ7"/>
    <mergeCell ref="HER7:HES7"/>
    <mergeCell ref="HET7:HEU7"/>
    <mergeCell ref="HDR7:HDS7"/>
    <mergeCell ref="HDT7:HDU7"/>
    <mergeCell ref="HDW7:HDX7"/>
    <mergeCell ref="HEA7:HEB7"/>
    <mergeCell ref="HEC7:HED7"/>
    <mergeCell ref="HEE7:HEF7"/>
    <mergeCell ref="HDC7:HDD7"/>
    <mergeCell ref="HDE7:HDF7"/>
    <mergeCell ref="HDG7:HDH7"/>
    <mergeCell ref="HDJ7:HDK7"/>
    <mergeCell ref="HDN7:HDO7"/>
    <mergeCell ref="HDP7:HDQ7"/>
    <mergeCell ref="HCN7:HCO7"/>
    <mergeCell ref="HCP7:HCQ7"/>
    <mergeCell ref="HCR7:HCS7"/>
    <mergeCell ref="HCT7:HCU7"/>
    <mergeCell ref="HCW7:HCX7"/>
    <mergeCell ref="HDA7:HDB7"/>
    <mergeCell ref="HBW7:HBX7"/>
    <mergeCell ref="HCA7:HCB7"/>
    <mergeCell ref="HCC7:HCD7"/>
    <mergeCell ref="HCE7:HCF7"/>
    <mergeCell ref="HCG7:HCH7"/>
    <mergeCell ref="HCJ7:HCK7"/>
    <mergeCell ref="HBG7:HBH7"/>
    <mergeCell ref="HBJ7:HBK7"/>
    <mergeCell ref="HBN7:HBO7"/>
    <mergeCell ref="HBP7:HBQ7"/>
    <mergeCell ref="HBR7:HBS7"/>
    <mergeCell ref="HBT7:HBU7"/>
    <mergeCell ref="HAR7:HAS7"/>
    <mergeCell ref="HAT7:HAU7"/>
    <mergeCell ref="HAW7:HAX7"/>
    <mergeCell ref="HBA7:HBB7"/>
    <mergeCell ref="HBC7:HBD7"/>
    <mergeCell ref="HBE7:HBF7"/>
    <mergeCell ref="HAC7:HAD7"/>
    <mergeCell ref="HAE7:HAF7"/>
    <mergeCell ref="HAG7:HAH7"/>
    <mergeCell ref="HAJ7:HAK7"/>
    <mergeCell ref="HAN7:HAO7"/>
    <mergeCell ref="HAP7:HAQ7"/>
    <mergeCell ref="GZN7:GZO7"/>
    <mergeCell ref="GZP7:GZQ7"/>
    <mergeCell ref="GZR7:GZS7"/>
    <mergeCell ref="GZT7:GZU7"/>
    <mergeCell ref="GZW7:GZX7"/>
    <mergeCell ref="HAA7:HAB7"/>
    <mergeCell ref="GYW7:GYX7"/>
    <mergeCell ref="GZA7:GZB7"/>
    <mergeCell ref="GZC7:GZD7"/>
    <mergeCell ref="GZE7:GZF7"/>
    <mergeCell ref="GZG7:GZH7"/>
    <mergeCell ref="GZJ7:GZK7"/>
    <mergeCell ref="GYG7:GYH7"/>
    <mergeCell ref="GYJ7:GYK7"/>
    <mergeCell ref="GYN7:GYO7"/>
    <mergeCell ref="GYP7:GYQ7"/>
    <mergeCell ref="GYR7:GYS7"/>
    <mergeCell ref="GYT7:GYU7"/>
    <mergeCell ref="GXR7:GXS7"/>
    <mergeCell ref="GXT7:GXU7"/>
    <mergeCell ref="GXW7:GXX7"/>
    <mergeCell ref="GYA7:GYB7"/>
    <mergeCell ref="GYC7:GYD7"/>
    <mergeCell ref="GYE7:GYF7"/>
    <mergeCell ref="GXC7:GXD7"/>
    <mergeCell ref="GXE7:GXF7"/>
    <mergeCell ref="GXG7:GXH7"/>
    <mergeCell ref="GXJ7:GXK7"/>
    <mergeCell ref="GXN7:GXO7"/>
    <mergeCell ref="GXP7:GXQ7"/>
    <mergeCell ref="GWN7:GWO7"/>
    <mergeCell ref="GWP7:GWQ7"/>
    <mergeCell ref="GWR7:GWS7"/>
    <mergeCell ref="GWT7:GWU7"/>
    <mergeCell ref="GWW7:GWX7"/>
    <mergeCell ref="GXA7:GXB7"/>
    <mergeCell ref="GVW7:GVX7"/>
    <mergeCell ref="GWA7:GWB7"/>
    <mergeCell ref="GWC7:GWD7"/>
    <mergeCell ref="GWE7:GWF7"/>
    <mergeCell ref="GWG7:GWH7"/>
    <mergeCell ref="GWJ7:GWK7"/>
    <mergeCell ref="GVG7:GVH7"/>
    <mergeCell ref="GVJ7:GVK7"/>
    <mergeCell ref="GVN7:GVO7"/>
    <mergeCell ref="GVP7:GVQ7"/>
    <mergeCell ref="GVR7:GVS7"/>
    <mergeCell ref="GVT7:GVU7"/>
    <mergeCell ref="GUR7:GUS7"/>
    <mergeCell ref="GUT7:GUU7"/>
    <mergeCell ref="GUW7:GUX7"/>
    <mergeCell ref="GVA7:GVB7"/>
    <mergeCell ref="GVC7:GVD7"/>
    <mergeCell ref="GVE7:GVF7"/>
    <mergeCell ref="GUC7:GUD7"/>
    <mergeCell ref="GUE7:GUF7"/>
    <mergeCell ref="GUG7:GUH7"/>
    <mergeCell ref="GUJ7:GUK7"/>
    <mergeCell ref="GUN7:GUO7"/>
    <mergeCell ref="GUP7:GUQ7"/>
    <mergeCell ref="GTN7:GTO7"/>
    <mergeCell ref="GTP7:GTQ7"/>
    <mergeCell ref="GTR7:GTS7"/>
    <mergeCell ref="GTT7:GTU7"/>
    <mergeCell ref="GTW7:GTX7"/>
    <mergeCell ref="GUA7:GUB7"/>
    <mergeCell ref="GSW7:GSX7"/>
    <mergeCell ref="GTA7:GTB7"/>
    <mergeCell ref="GTC7:GTD7"/>
    <mergeCell ref="GTE7:GTF7"/>
    <mergeCell ref="GTG7:GTH7"/>
    <mergeCell ref="GTJ7:GTK7"/>
    <mergeCell ref="GSG7:GSH7"/>
    <mergeCell ref="GSJ7:GSK7"/>
    <mergeCell ref="GSN7:GSO7"/>
    <mergeCell ref="GSP7:GSQ7"/>
    <mergeCell ref="GSR7:GSS7"/>
    <mergeCell ref="GST7:GSU7"/>
    <mergeCell ref="GRR7:GRS7"/>
    <mergeCell ref="GRT7:GRU7"/>
    <mergeCell ref="GRW7:GRX7"/>
    <mergeCell ref="GSA7:GSB7"/>
    <mergeCell ref="GSC7:GSD7"/>
    <mergeCell ref="GSE7:GSF7"/>
    <mergeCell ref="GRC7:GRD7"/>
    <mergeCell ref="GRE7:GRF7"/>
    <mergeCell ref="GRG7:GRH7"/>
    <mergeCell ref="GRJ7:GRK7"/>
    <mergeCell ref="GRN7:GRO7"/>
    <mergeCell ref="GRP7:GRQ7"/>
    <mergeCell ref="GQN7:GQO7"/>
    <mergeCell ref="GQP7:GQQ7"/>
    <mergeCell ref="GQR7:GQS7"/>
    <mergeCell ref="GQT7:GQU7"/>
    <mergeCell ref="GQW7:GQX7"/>
    <mergeCell ref="GRA7:GRB7"/>
    <mergeCell ref="GPW7:GPX7"/>
    <mergeCell ref="GQA7:GQB7"/>
    <mergeCell ref="GQC7:GQD7"/>
    <mergeCell ref="GQE7:GQF7"/>
    <mergeCell ref="GQG7:GQH7"/>
    <mergeCell ref="GQJ7:GQK7"/>
    <mergeCell ref="GPG7:GPH7"/>
    <mergeCell ref="GPJ7:GPK7"/>
    <mergeCell ref="GPN7:GPO7"/>
    <mergeCell ref="GPP7:GPQ7"/>
    <mergeCell ref="GPR7:GPS7"/>
    <mergeCell ref="GPT7:GPU7"/>
    <mergeCell ref="GOR7:GOS7"/>
    <mergeCell ref="GOT7:GOU7"/>
    <mergeCell ref="GOW7:GOX7"/>
    <mergeCell ref="GPA7:GPB7"/>
    <mergeCell ref="GPC7:GPD7"/>
    <mergeCell ref="GPE7:GPF7"/>
    <mergeCell ref="GOC7:GOD7"/>
    <mergeCell ref="GOE7:GOF7"/>
    <mergeCell ref="GOG7:GOH7"/>
    <mergeCell ref="GOJ7:GOK7"/>
    <mergeCell ref="GON7:GOO7"/>
    <mergeCell ref="GOP7:GOQ7"/>
    <mergeCell ref="GNN7:GNO7"/>
    <mergeCell ref="GNP7:GNQ7"/>
    <mergeCell ref="GNR7:GNS7"/>
    <mergeCell ref="GNT7:GNU7"/>
    <mergeCell ref="GNW7:GNX7"/>
    <mergeCell ref="GOA7:GOB7"/>
    <mergeCell ref="GMW7:GMX7"/>
    <mergeCell ref="GNA7:GNB7"/>
    <mergeCell ref="GNC7:GND7"/>
    <mergeCell ref="GNE7:GNF7"/>
    <mergeCell ref="GNG7:GNH7"/>
    <mergeCell ref="GNJ7:GNK7"/>
    <mergeCell ref="GMG7:GMH7"/>
    <mergeCell ref="GMJ7:GMK7"/>
    <mergeCell ref="GMN7:GMO7"/>
    <mergeCell ref="GMP7:GMQ7"/>
    <mergeCell ref="GMR7:GMS7"/>
    <mergeCell ref="GMT7:GMU7"/>
    <mergeCell ref="GLR7:GLS7"/>
    <mergeCell ref="GLT7:GLU7"/>
    <mergeCell ref="GLW7:GLX7"/>
    <mergeCell ref="GMA7:GMB7"/>
    <mergeCell ref="GMC7:GMD7"/>
    <mergeCell ref="GME7:GMF7"/>
    <mergeCell ref="GLC7:GLD7"/>
    <mergeCell ref="GLE7:GLF7"/>
    <mergeCell ref="GLG7:GLH7"/>
    <mergeCell ref="GLJ7:GLK7"/>
    <mergeCell ref="GLN7:GLO7"/>
    <mergeCell ref="GLP7:GLQ7"/>
    <mergeCell ref="GKN7:GKO7"/>
    <mergeCell ref="GKP7:GKQ7"/>
    <mergeCell ref="GKR7:GKS7"/>
    <mergeCell ref="GKT7:GKU7"/>
    <mergeCell ref="GKW7:GKX7"/>
    <mergeCell ref="GLA7:GLB7"/>
    <mergeCell ref="GJW7:GJX7"/>
    <mergeCell ref="GKA7:GKB7"/>
    <mergeCell ref="GKC7:GKD7"/>
    <mergeCell ref="GKE7:GKF7"/>
    <mergeCell ref="GKG7:GKH7"/>
    <mergeCell ref="GKJ7:GKK7"/>
    <mergeCell ref="GJG7:GJH7"/>
    <mergeCell ref="GJJ7:GJK7"/>
    <mergeCell ref="GJN7:GJO7"/>
    <mergeCell ref="GJP7:GJQ7"/>
    <mergeCell ref="GJR7:GJS7"/>
    <mergeCell ref="GJT7:GJU7"/>
    <mergeCell ref="GIR7:GIS7"/>
    <mergeCell ref="GIT7:GIU7"/>
    <mergeCell ref="GIW7:GIX7"/>
    <mergeCell ref="GJA7:GJB7"/>
    <mergeCell ref="GJC7:GJD7"/>
    <mergeCell ref="GJE7:GJF7"/>
    <mergeCell ref="GIC7:GID7"/>
    <mergeCell ref="GIE7:GIF7"/>
    <mergeCell ref="GIG7:GIH7"/>
    <mergeCell ref="GIJ7:GIK7"/>
    <mergeCell ref="GIN7:GIO7"/>
    <mergeCell ref="GIP7:GIQ7"/>
    <mergeCell ref="GHN7:GHO7"/>
    <mergeCell ref="GHP7:GHQ7"/>
    <mergeCell ref="GHR7:GHS7"/>
    <mergeCell ref="GHT7:GHU7"/>
    <mergeCell ref="GHW7:GHX7"/>
    <mergeCell ref="GIA7:GIB7"/>
    <mergeCell ref="GGW7:GGX7"/>
    <mergeCell ref="GHA7:GHB7"/>
    <mergeCell ref="GHC7:GHD7"/>
    <mergeCell ref="GHE7:GHF7"/>
    <mergeCell ref="GHG7:GHH7"/>
    <mergeCell ref="GHJ7:GHK7"/>
    <mergeCell ref="GGG7:GGH7"/>
    <mergeCell ref="GGJ7:GGK7"/>
    <mergeCell ref="GGN7:GGO7"/>
    <mergeCell ref="GGP7:GGQ7"/>
    <mergeCell ref="GGR7:GGS7"/>
    <mergeCell ref="GGT7:GGU7"/>
    <mergeCell ref="GFR7:GFS7"/>
    <mergeCell ref="GFT7:GFU7"/>
    <mergeCell ref="GFW7:GFX7"/>
    <mergeCell ref="GGA7:GGB7"/>
    <mergeCell ref="GGC7:GGD7"/>
    <mergeCell ref="GGE7:GGF7"/>
    <mergeCell ref="GFC7:GFD7"/>
    <mergeCell ref="GFE7:GFF7"/>
    <mergeCell ref="GFG7:GFH7"/>
    <mergeCell ref="GFJ7:GFK7"/>
    <mergeCell ref="GFN7:GFO7"/>
    <mergeCell ref="GFP7:GFQ7"/>
    <mergeCell ref="GEN7:GEO7"/>
    <mergeCell ref="GEP7:GEQ7"/>
    <mergeCell ref="GER7:GES7"/>
    <mergeCell ref="GET7:GEU7"/>
    <mergeCell ref="GEW7:GEX7"/>
    <mergeCell ref="GFA7:GFB7"/>
    <mergeCell ref="GDW7:GDX7"/>
    <mergeCell ref="GEA7:GEB7"/>
    <mergeCell ref="GEC7:GED7"/>
    <mergeCell ref="GEE7:GEF7"/>
    <mergeCell ref="GEG7:GEH7"/>
    <mergeCell ref="GEJ7:GEK7"/>
    <mergeCell ref="GDG7:GDH7"/>
    <mergeCell ref="GDJ7:GDK7"/>
    <mergeCell ref="GDN7:GDO7"/>
    <mergeCell ref="GDP7:GDQ7"/>
    <mergeCell ref="GDR7:GDS7"/>
    <mergeCell ref="GDT7:GDU7"/>
    <mergeCell ref="GCR7:GCS7"/>
    <mergeCell ref="GCT7:GCU7"/>
    <mergeCell ref="GCW7:GCX7"/>
    <mergeCell ref="GDA7:GDB7"/>
    <mergeCell ref="GDC7:GDD7"/>
    <mergeCell ref="GDE7:GDF7"/>
    <mergeCell ref="GCC7:GCD7"/>
    <mergeCell ref="GCE7:GCF7"/>
    <mergeCell ref="GCG7:GCH7"/>
    <mergeCell ref="GCJ7:GCK7"/>
    <mergeCell ref="GCN7:GCO7"/>
    <mergeCell ref="GCP7:GCQ7"/>
    <mergeCell ref="GBN7:GBO7"/>
    <mergeCell ref="GBP7:GBQ7"/>
    <mergeCell ref="GBR7:GBS7"/>
    <mergeCell ref="GBT7:GBU7"/>
    <mergeCell ref="GBW7:GBX7"/>
    <mergeCell ref="GCA7:GCB7"/>
    <mergeCell ref="GAW7:GAX7"/>
    <mergeCell ref="GBA7:GBB7"/>
    <mergeCell ref="GBC7:GBD7"/>
    <mergeCell ref="GBE7:GBF7"/>
    <mergeCell ref="GBG7:GBH7"/>
    <mergeCell ref="GBJ7:GBK7"/>
    <mergeCell ref="GAG7:GAH7"/>
    <mergeCell ref="GAJ7:GAK7"/>
    <mergeCell ref="GAN7:GAO7"/>
    <mergeCell ref="GAP7:GAQ7"/>
    <mergeCell ref="GAR7:GAS7"/>
    <mergeCell ref="GAT7:GAU7"/>
    <mergeCell ref="FZR7:FZS7"/>
    <mergeCell ref="FZT7:FZU7"/>
    <mergeCell ref="FZW7:FZX7"/>
    <mergeCell ref="GAA7:GAB7"/>
    <mergeCell ref="GAC7:GAD7"/>
    <mergeCell ref="GAE7:GAF7"/>
    <mergeCell ref="FZC7:FZD7"/>
    <mergeCell ref="FZE7:FZF7"/>
    <mergeCell ref="FZG7:FZH7"/>
    <mergeCell ref="FZJ7:FZK7"/>
    <mergeCell ref="FZN7:FZO7"/>
    <mergeCell ref="FZP7:FZQ7"/>
    <mergeCell ref="FYN7:FYO7"/>
    <mergeCell ref="FYP7:FYQ7"/>
    <mergeCell ref="FYR7:FYS7"/>
    <mergeCell ref="FYT7:FYU7"/>
    <mergeCell ref="FYW7:FYX7"/>
    <mergeCell ref="FZA7:FZB7"/>
    <mergeCell ref="FXW7:FXX7"/>
    <mergeCell ref="FYA7:FYB7"/>
    <mergeCell ref="FYC7:FYD7"/>
    <mergeCell ref="FYE7:FYF7"/>
    <mergeCell ref="FYG7:FYH7"/>
    <mergeCell ref="FYJ7:FYK7"/>
    <mergeCell ref="FXG7:FXH7"/>
    <mergeCell ref="FXJ7:FXK7"/>
    <mergeCell ref="FXN7:FXO7"/>
    <mergeCell ref="FXP7:FXQ7"/>
    <mergeCell ref="FXR7:FXS7"/>
    <mergeCell ref="FXT7:FXU7"/>
    <mergeCell ref="FWR7:FWS7"/>
    <mergeCell ref="FWT7:FWU7"/>
    <mergeCell ref="FWW7:FWX7"/>
    <mergeCell ref="FXA7:FXB7"/>
    <mergeCell ref="FXC7:FXD7"/>
    <mergeCell ref="FXE7:FXF7"/>
    <mergeCell ref="FWC7:FWD7"/>
    <mergeCell ref="FWE7:FWF7"/>
    <mergeCell ref="FWG7:FWH7"/>
    <mergeCell ref="FWJ7:FWK7"/>
    <mergeCell ref="FWN7:FWO7"/>
    <mergeCell ref="FWP7:FWQ7"/>
    <mergeCell ref="FVN7:FVO7"/>
    <mergeCell ref="FVP7:FVQ7"/>
    <mergeCell ref="FVR7:FVS7"/>
    <mergeCell ref="FVT7:FVU7"/>
    <mergeCell ref="FVW7:FVX7"/>
    <mergeCell ref="FWA7:FWB7"/>
    <mergeCell ref="FUW7:FUX7"/>
    <mergeCell ref="FVA7:FVB7"/>
    <mergeCell ref="FVC7:FVD7"/>
    <mergeCell ref="FVE7:FVF7"/>
    <mergeCell ref="FVG7:FVH7"/>
    <mergeCell ref="FVJ7:FVK7"/>
    <mergeCell ref="FUG7:FUH7"/>
    <mergeCell ref="FUJ7:FUK7"/>
    <mergeCell ref="FUN7:FUO7"/>
    <mergeCell ref="FUP7:FUQ7"/>
    <mergeCell ref="FUR7:FUS7"/>
    <mergeCell ref="FUT7:FUU7"/>
    <mergeCell ref="FTR7:FTS7"/>
    <mergeCell ref="FTT7:FTU7"/>
    <mergeCell ref="FTW7:FTX7"/>
    <mergeCell ref="FUA7:FUB7"/>
    <mergeCell ref="FUC7:FUD7"/>
    <mergeCell ref="FUE7:FUF7"/>
    <mergeCell ref="FTC7:FTD7"/>
    <mergeCell ref="FTE7:FTF7"/>
    <mergeCell ref="FTG7:FTH7"/>
    <mergeCell ref="FTJ7:FTK7"/>
    <mergeCell ref="FTN7:FTO7"/>
    <mergeCell ref="FTP7:FTQ7"/>
    <mergeCell ref="FSN7:FSO7"/>
    <mergeCell ref="FSP7:FSQ7"/>
    <mergeCell ref="FSR7:FSS7"/>
    <mergeCell ref="FST7:FSU7"/>
    <mergeCell ref="FSW7:FSX7"/>
    <mergeCell ref="FTA7:FTB7"/>
    <mergeCell ref="FRW7:FRX7"/>
    <mergeCell ref="FSA7:FSB7"/>
    <mergeCell ref="FSC7:FSD7"/>
    <mergeCell ref="FSE7:FSF7"/>
    <mergeCell ref="FSG7:FSH7"/>
    <mergeCell ref="FSJ7:FSK7"/>
    <mergeCell ref="FRG7:FRH7"/>
    <mergeCell ref="FRJ7:FRK7"/>
    <mergeCell ref="FRN7:FRO7"/>
    <mergeCell ref="FRP7:FRQ7"/>
    <mergeCell ref="FRR7:FRS7"/>
    <mergeCell ref="FRT7:FRU7"/>
    <mergeCell ref="FQR7:FQS7"/>
    <mergeCell ref="FQT7:FQU7"/>
    <mergeCell ref="FQW7:FQX7"/>
    <mergeCell ref="FRA7:FRB7"/>
    <mergeCell ref="FRC7:FRD7"/>
    <mergeCell ref="FRE7:FRF7"/>
    <mergeCell ref="FQC7:FQD7"/>
    <mergeCell ref="FQE7:FQF7"/>
    <mergeCell ref="FQG7:FQH7"/>
    <mergeCell ref="FQJ7:FQK7"/>
    <mergeCell ref="FQN7:FQO7"/>
    <mergeCell ref="FQP7:FQQ7"/>
    <mergeCell ref="FPN7:FPO7"/>
    <mergeCell ref="FPP7:FPQ7"/>
    <mergeCell ref="FPR7:FPS7"/>
    <mergeCell ref="FPT7:FPU7"/>
    <mergeCell ref="FPW7:FPX7"/>
    <mergeCell ref="FQA7:FQB7"/>
    <mergeCell ref="FOW7:FOX7"/>
    <mergeCell ref="FPA7:FPB7"/>
    <mergeCell ref="FPC7:FPD7"/>
    <mergeCell ref="FPE7:FPF7"/>
    <mergeCell ref="FPG7:FPH7"/>
    <mergeCell ref="FPJ7:FPK7"/>
    <mergeCell ref="FOG7:FOH7"/>
    <mergeCell ref="FOJ7:FOK7"/>
    <mergeCell ref="FON7:FOO7"/>
    <mergeCell ref="FOP7:FOQ7"/>
    <mergeCell ref="FOR7:FOS7"/>
    <mergeCell ref="FOT7:FOU7"/>
    <mergeCell ref="FNR7:FNS7"/>
    <mergeCell ref="FNT7:FNU7"/>
    <mergeCell ref="FNW7:FNX7"/>
    <mergeCell ref="FOA7:FOB7"/>
    <mergeCell ref="FOC7:FOD7"/>
    <mergeCell ref="FOE7:FOF7"/>
    <mergeCell ref="FNC7:FND7"/>
    <mergeCell ref="FNE7:FNF7"/>
    <mergeCell ref="FNG7:FNH7"/>
    <mergeCell ref="FNJ7:FNK7"/>
    <mergeCell ref="FNN7:FNO7"/>
    <mergeCell ref="FNP7:FNQ7"/>
    <mergeCell ref="FMN7:FMO7"/>
    <mergeCell ref="FMP7:FMQ7"/>
    <mergeCell ref="FMR7:FMS7"/>
    <mergeCell ref="FMT7:FMU7"/>
    <mergeCell ref="FMW7:FMX7"/>
    <mergeCell ref="FNA7:FNB7"/>
    <mergeCell ref="FLW7:FLX7"/>
    <mergeCell ref="FMA7:FMB7"/>
    <mergeCell ref="FMC7:FMD7"/>
    <mergeCell ref="FME7:FMF7"/>
    <mergeCell ref="FMG7:FMH7"/>
    <mergeCell ref="FMJ7:FMK7"/>
    <mergeCell ref="FLG7:FLH7"/>
    <mergeCell ref="FLJ7:FLK7"/>
    <mergeCell ref="FLN7:FLO7"/>
    <mergeCell ref="FLP7:FLQ7"/>
    <mergeCell ref="FLR7:FLS7"/>
    <mergeCell ref="FLT7:FLU7"/>
    <mergeCell ref="FKR7:FKS7"/>
    <mergeCell ref="FKT7:FKU7"/>
    <mergeCell ref="FKW7:FKX7"/>
    <mergeCell ref="FLA7:FLB7"/>
    <mergeCell ref="FLC7:FLD7"/>
    <mergeCell ref="FLE7:FLF7"/>
    <mergeCell ref="FKC7:FKD7"/>
    <mergeCell ref="FKE7:FKF7"/>
    <mergeCell ref="FKG7:FKH7"/>
    <mergeCell ref="FKJ7:FKK7"/>
    <mergeCell ref="FKN7:FKO7"/>
    <mergeCell ref="FKP7:FKQ7"/>
    <mergeCell ref="FJN7:FJO7"/>
    <mergeCell ref="FJP7:FJQ7"/>
    <mergeCell ref="FJR7:FJS7"/>
    <mergeCell ref="FJT7:FJU7"/>
    <mergeCell ref="FJW7:FJX7"/>
    <mergeCell ref="FKA7:FKB7"/>
    <mergeCell ref="FIW7:FIX7"/>
    <mergeCell ref="FJA7:FJB7"/>
    <mergeCell ref="FJC7:FJD7"/>
    <mergeCell ref="FJE7:FJF7"/>
    <mergeCell ref="FJG7:FJH7"/>
    <mergeCell ref="FJJ7:FJK7"/>
    <mergeCell ref="FIG7:FIH7"/>
    <mergeCell ref="FIJ7:FIK7"/>
    <mergeCell ref="FIN7:FIO7"/>
    <mergeCell ref="FIP7:FIQ7"/>
    <mergeCell ref="FIR7:FIS7"/>
    <mergeCell ref="FIT7:FIU7"/>
    <mergeCell ref="FHR7:FHS7"/>
    <mergeCell ref="FHT7:FHU7"/>
    <mergeCell ref="FHW7:FHX7"/>
    <mergeCell ref="FIA7:FIB7"/>
    <mergeCell ref="FIC7:FID7"/>
    <mergeCell ref="FIE7:FIF7"/>
    <mergeCell ref="FHC7:FHD7"/>
    <mergeCell ref="FHE7:FHF7"/>
    <mergeCell ref="FHG7:FHH7"/>
    <mergeCell ref="FHJ7:FHK7"/>
    <mergeCell ref="FHN7:FHO7"/>
    <mergeCell ref="FHP7:FHQ7"/>
    <mergeCell ref="FGN7:FGO7"/>
    <mergeCell ref="FGP7:FGQ7"/>
    <mergeCell ref="FGR7:FGS7"/>
    <mergeCell ref="FGT7:FGU7"/>
    <mergeCell ref="FGW7:FGX7"/>
    <mergeCell ref="FHA7:FHB7"/>
    <mergeCell ref="FFW7:FFX7"/>
    <mergeCell ref="FGA7:FGB7"/>
    <mergeCell ref="FGC7:FGD7"/>
    <mergeCell ref="FGE7:FGF7"/>
    <mergeCell ref="FGG7:FGH7"/>
    <mergeCell ref="FGJ7:FGK7"/>
    <mergeCell ref="FFG7:FFH7"/>
    <mergeCell ref="FFJ7:FFK7"/>
    <mergeCell ref="FFN7:FFO7"/>
    <mergeCell ref="FFP7:FFQ7"/>
    <mergeCell ref="FFR7:FFS7"/>
    <mergeCell ref="FFT7:FFU7"/>
    <mergeCell ref="FER7:FES7"/>
    <mergeCell ref="FET7:FEU7"/>
    <mergeCell ref="FEW7:FEX7"/>
    <mergeCell ref="FFA7:FFB7"/>
    <mergeCell ref="FFC7:FFD7"/>
    <mergeCell ref="FFE7:FFF7"/>
    <mergeCell ref="FEC7:FED7"/>
    <mergeCell ref="FEE7:FEF7"/>
    <mergeCell ref="FEG7:FEH7"/>
    <mergeCell ref="FEJ7:FEK7"/>
    <mergeCell ref="FEN7:FEO7"/>
    <mergeCell ref="FEP7:FEQ7"/>
    <mergeCell ref="FDN7:FDO7"/>
    <mergeCell ref="FDP7:FDQ7"/>
    <mergeCell ref="FDR7:FDS7"/>
    <mergeCell ref="FDT7:FDU7"/>
    <mergeCell ref="FDW7:FDX7"/>
    <mergeCell ref="FEA7:FEB7"/>
    <mergeCell ref="FCW7:FCX7"/>
    <mergeCell ref="FDA7:FDB7"/>
    <mergeCell ref="FDC7:FDD7"/>
    <mergeCell ref="FDE7:FDF7"/>
    <mergeCell ref="FDG7:FDH7"/>
    <mergeCell ref="FDJ7:FDK7"/>
    <mergeCell ref="FCG7:FCH7"/>
    <mergeCell ref="FCJ7:FCK7"/>
    <mergeCell ref="FCN7:FCO7"/>
    <mergeCell ref="FCP7:FCQ7"/>
    <mergeCell ref="FCR7:FCS7"/>
    <mergeCell ref="FCT7:FCU7"/>
    <mergeCell ref="FBR7:FBS7"/>
    <mergeCell ref="FBT7:FBU7"/>
    <mergeCell ref="FBW7:FBX7"/>
    <mergeCell ref="FCA7:FCB7"/>
    <mergeCell ref="FCC7:FCD7"/>
    <mergeCell ref="FCE7:FCF7"/>
    <mergeCell ref="FBC7:FBD7"/>
    <mergeCell ref="FBE7:FBF7"/>
    <mergeCell ref="FBG7:FBH7"/>
    <mergeCell ref="FBJ7:FBK7"/>
    <mergeCell ref="FBN7:FBO7"/>
    <mergeCell ref="FBP7:FBQ7"/>
    <mergeCell ref="FAN7:FAO7"/>
    <mergeCell ref="FAP7:FAQ7"/>
    <mergeCell ref="FAR7:FAS7"/>
    <mergeCell ref="FAT7:FAU7"/>
    <mergeCell ref="FAW7:FAX7"/>
    <mergeCell ref="FBA7:FBB7"/>
    <mergeCell ref="EZW7:EZX7"/>
    <mergeCell ref="FAA7:FAB7"/>
    <mergeCell ref="FAC7:FAD7"/>
    <mergeCell ref="FAE7:FAF7"/>
    <mergeCell ref="FAG7:FAH7"/>
    <mergeCell ref="FAJ7:FAK7"/>
    <mergeCell ref="EZG7:EZH7"/>
    <mergeCell ref="EZJ7:EZK7"/>
    <mergeCell ref="EZN7:EZO7"/>
    <mergeCell ref="EZP7:EZQ7"/>
    <mergeCell ref="EZR7:EZS7"/>
    <mergeCell ref="EZT7:EZU7"/>
    <mergeCell ref="EYR7:EYS7"/>
    <mergeCell ref="EYT7:EYU7"/>
    <mergeCell ref="EYW7:EYX7"/>
    <mergeCell ref="EZA7:EZB7"/>
    <mergeCell ref="EZC7:EZD7"/>
    <mergeCell ref="EZE7:EZF7"/>
    <mergeCell ref="EYC7:EYD7"/>
    <mergeCell ref="EYE7:EYF7"/>
    <mergeCell ref="EYG7:EYH7"/>
    <mergeCell ref="EYJ7:EYK7"/>
    <mergeCell ref="EYN7:EYO7"/>
    <mergeCell ref="EYP7:EYQ7"/>
    <mergeCell ref="EXN7:EXO7"/>
    <mergeCell ref="EXP7:EXQ7"/>
    <mergeCell ref="EXR7:EXS7"/>
    <mergeCell ref="EXT7:EXU7"/>
    <mergeCell ref="EXW7:EXX7"/>
    <mergeCell ref="EYA7:EYB7"/>
    <mergeCell ref="EWW7:EWX7"/>
    <mergeCell ref="EXA7:EXB7"/>
    <mergeCell ref="EXC7:EXD7"/>
    <mergeCell ref="EXE7:EXF7"/>
    <mergeCell ref="EXG7:EXH7"/>
    <mergeCell ref="EXJ7:EXK7"/>
    <mergeCell ref="EWG7:EWH7"/>
    <mergeCell ref="EWJ7:EWK7"/>
    <mergeCell ref="EWN7:EWO7"/>
    <mergeCell ref="EWP7:EWQ7"/>
    <mergeCell ref="EWR7:EWS7"/>
    <mergeCell ref="EWT7:EWU7"/>
    <mergeCell ref="EVR7:EVS7"/>
    <mergeCell ref="EVT7:EVU7"/>
    <mergeCell ref="EVW7:EVX7"/>
    <mergeCell ref="EWA7:EWB7"/>
    <mergeCell ref="EWC7:EWD7"/>
    <mergeCell ref="EWE7:EWF7"/>
    <mergeCell ref="EVC7:EVD7"/>
    <mergeCell ref="EVE7:EVF7"/>
    <mergeCell ref="EVG7:EVH7"/>
    <mergeCell ref="EVJ7:EVK7"/>
    <mergeCell ref="EVN7:EVO7"/>
    <mergeCell ref="EVP7:EVQ7"/>
    <mergeCell ref="EUN7:EUO7"/>
    <mergeCell ref="EUP7:EUQ7"/>
    <mergeCell ref="EUR7:EUS7"/>
    <mergeCell ref="EUT7:EUU7"/>
    <mergeCell ref="EUW7:EUX7"/>
    <mergeCell ref="EVA7:EVB7"/>
    <mergeCell ref="ETW7:ETX7"/>
    <mergeCell ref="EUA7:EUB7"/>
    <mergeCell ref="EUC7:EUD7"/>
    <mergeCell ref="EUE7:EUF7"/>
    <mergeCell ref="EUG7:EUH7"/>
    <mergeCell ref="EUJ7:EUK7"/>
    <mergeCell ref="ETG7:ETH7"/>
    <mergeCell ref="ETJ7:ETK7"/>
    <mergeCell ref="ETN7:ETO7"/>
    <mergeCell ref="ETP7:ETQ7"/>
    <mergeCell ref="ETR7:ETS7"/>
    <mergeCell ref="ETT7:ETU7"/>
    <mergeCell ref="ESR7:ESS7"/>
    <mergeCell ref="EST7:ESU7"/>
    <mergeCell ref="ESW7:ESX7"/>
    <mergeCell ref="ETA7:ETB7"/>
    <mergeCell ref="ETC7:ETD7"/>
    <mergeCell ref="ETE7:ETF7"/>
    <mergeCell ref="ESC7:ESD7"/>
    <mergeCell ref="ESE7:ESF7"/>
    <mergeCell ref="ESG7:ESH7"/>
    <mergeCell ref="ESJ7:ESK7"/>
    <mergeCell ref="ESN7:ESO7"/>
    <mergeCell ref="ESP7:ESQ7"/>
    <mergeCell ref="ERN7:ERO7"/>
    <mergeCell ref="ERP7:ERQ7"/>
    <mergeCell ref="ERR7:ERS7"/>
    <mergeCell ref="ERT7:ERU7"/>
    <mergeCell ref="ERW7:ERX7"/>
    <mergeCell ref="ESA7:ESB7"/>
    <mergeCell ref="EQW7:EQX7"/>
    <mergeCell ref="ERA7:ERB7"/>
    <mergeCell ref="ERC7:ERD7"/>
    <mergeCell ref="ERE7:ERF7"/>
    <mergeCell ref="ERG7:ERH7"/>
    <mergeCell ref="ERJ7:ERK7"/>
    <mergeCell ref="EQG7:EQH7"/>
    <mergeCell ref="EQJ7:EQK7"/>
    <mergeCell ref="EQN7:EQO7"/>
    <mergeCell ref="EQP7:EQQ7"/>
    <mergeCell ref="EQR7:EQS7"/>
    <mergeCell ref="EQT7:EQU7"/>
    <mergeCell ref="EPR7:EPS7"/>
    <mergeCell ref="EPT7:EPU7"/>
    <mergeCell ref="EPW7:EPX7"/>
    <mergeCell ref="EQA7:EQB7"/>
    <mergeCell ref="EQC7:EQD7"/>
    <mergeCell ref="EQE7:EQF7"/>
    <mergeCell ref="EPC7:EPD7"/>
    <mergeCell ref="EPE7:EPF7"/>
    <mergeCell ref="EPG7:EPH7"/>
    <mergeCell ref="EPJ7:EPK7"/>
    <mergeCell ref="EPN7:EPO7"/>
    <mergeCell ref="EPP7:EPQ7"/>
    <mergeCell ref="EON7:EOO7"/>
    <mergeCell ref="EOP7:EOQ7"/>
    <mergeCell ref="EOR7:EOS7"/>
    <mergeCell ref="EOT7:EOU7"/>
    <mergeCell ref="EOW7:EOX7"/>
    <mergeCell ref="EPA7:EPB7"/>
    <mergeCell ref="ENW7:ENX7"/>
    <mergeCell ref="EOA7:EOB7"/>
    <mergeCell ref="EOC7:EOD7"/>
    <mergeCell ref="EOE7:EOF7"/>
    <mergeCell ref="EOG7:EOH7"/>
    <mergeCell ref="EOJ7:EOK7"/>
    <mergeCell ref="ENG7:ENH7"/>
    <mergeCell ref="ENJ7:ENK7"/>
    <mergeCell ref="ENN7:ENO7"/>
    <mergeCell ref="ENP7:ENQ7"/>
    <mergeCell ref="ENR7:ENS7"/>
    <mergeCell ref="ENT7:ENU7"/>
    <mergeCell ref="EMR7:EMS7"/>
    <mergeCell ref="EMT7:EMU7"/>
    <mergeCell ref="EMW7:EMX7"/>
    <mergeCell ref="ENA7:ENB7"/>
    <mergeCell ref="ENC7:END7"/>
    <mergeCell ref="ENE7:ENF7"/>
    <mergeCell ref="EMC7:EMD7"/>
    <mergeCell ref="EME7:EMF7"/>
    <mergeCell ref="EMG7:EMH7"/>
    <mergeCell ref="EMJ7:EMK7"/>
    <mergeCell ref="EMN7:EMO7"/>
    <mergeCell ref="EMP7:EMQ7"/>
    <mergeCell ref="ELN7:ELO7"/>
    <mergeCell ref="ELP7:ELQ7"/>
    <mergeCell ref="ELR7:ELS7"/>
    <mergeCell ref="ELT7:ELU7"/>
    <mergeCell ref="ELW7:ELX7"/>
    <mergeCell ref="EMA7:EMB7"/>
    <mergeCell ref="EKW7:EKX7"/>
    <mergeCell ref="ELA7:ELB7"/>
    <mergeCell ref="ELC7:ELD7"/>
    <mergeCell ref="ELE7:ELF7"/>
    <mergeCell ref="ELG7:ELH7"/>
    <mergeCell ref="ELJ7:ELK7"/>
    <mergeCell ref="EKG7:EKH7"/>
    <mergeCell ref="EKJ7:EKK7"/>
    <mergeCell ref="EKN7:EKO7"/>
    <mergeCell ref="EKP7:EKQ7"/>
    <mergeCell ref="EKR7:EKS7"/>
    <mergeCell ref="EKT7:EKU7"/>
    <mergeCell ref="EJR7:EJS7"/>
    <mergeCell ref="EJT7:EJU7"/>
    <mergeCell ref="EJW7:EJX7"/>
    <mergeCell ref="EKA7:EKB7"/>
    <mergeCell ref="EKC7:EKD7"/>
    <mergeCell ref="EKE7:EKF7"/>
    <mergeCell ref="EJC7:EJD7"/>
    <mergeCell ref="EJE7:EJF7"/>
    <mergeCell ref="EJG7:EJH7"/>
    <mergeCell ref="EJJ7:EJK7"/>
    <mergeCell ref="EJN7:EJO7"/>
    <mergeCell ref="EJP7:EJQ7"/>
    <mergeCell ref="EIN7:EIO7"/>
    <mergeCell ref="EIP7:EIQ7"/>
    <mergeCell ref="EIR7:EIS7"/>
    <mergeCell ref="EIT7:EIU7"/>
    <mergeCell ref="EIW7:EIX7"/>
    <mergeCell ref="EJA7:EJB7"/>
    <mergeCell ref="EHW7:EHX7"/>
    <mergeCell ref="EIA7:EIB7"/>
    <mergeCell ref="EIC7:EID7"/>
    <mergeCell ref="EIE7:EIF7"/>
    <mergeCell ref="EIG7:EIH7"/>
    <mergeCell ref="EIJ7:EIK7"/>
    <mergeCell ref="EHG7:EHH7"/>
    <mergeCell ref="EHJ7:EHK7"/>
    <mergeCell ref="EHN7:EHO7"/>
    <mergeCell ref="EHP7:EHQ7"/>
    <mergeCell ref="EHR7:EHS7"/>
    <mergeCell ref="EHT7:EHU7"/>
    <mergeCell ref="EGR7:EGS7"/>
    <mergeCell ref="EGT7:EGU7"/>
    <mergeCell ref="EGW7:EGX7"/>
    <mergeCell ref="EHA7:EHB7"/>
    <mergeCell ref="EHC7:EHD7"/>
    <mergeCell ref="EHE7:EHF7"/>
    <mergeCell ref="EGC7:EGD7"/>
    <mergeCell ref="EGE7:EGF7"/>
    <mergeCell ref="EGG7:EGH7"/>
    <mergeCell ref="EGJ7:EGK7"/>
    <mergeCell ref="EGN7:EGO7"/>
    <mergeCell ref="EGP7:EGQ7"/>
    <mergeCell ref="EFN7:EFO7"/>
    <mergeCell ref="EFP7:EFQ7"/>
    <mergeCell ref="EFR7:EFS7"/>
    <mergeCell ref="EFT7:EFU7"/>
    <mergeCell ref="EFW7:EFX7"/>
    <mergeCell ref="EGA7:EGB7"/>
    <mergeCell ref="EEW7:EEX7"/>
    <mergeCell ref="EFA7:EFB7"/>
    <mergeCell ref="EFC7:EFD7"/>
    <mergeCell ref="EFE7:EFF7"/>
    <mergeCell ref="EFG7:EFH7"/>
    <mergeCell ref="EFJ7:EFK7"/>
    <mergeCell ref="EEG7:EEH7"/>
    <mergeCell ref="EEJ7:EEK7"/>
    <mergeCell ref="EEN7:EEO7"/>
    <mergeCell ref="EEP7:EEQ7"/>
    <mergeCell ref="EER7:EES7"/>
    <mergeCell ref="EET7:EEU7"/>
    <mergeCell ref="EDR7:EDS7"/>
    <mergeCell ref="EDT7:EDU7"/>
    <mergeCell ref="EDW7:EDX7"/>
    <mergeCell ref="EEA7:EEB7"/>
    <mergeCell ref="EEC7:EED7"/>
    <mergeCell ref="EEE7:EEF7"/>
    <mergeCell ref="EDC7:EDD7"/>
    <mergeCell ref="EDE7:EDF7"/>
    <mergeCell ref="EDG7:EDH7"/>
    <mergeCell ref="EDJ7:EDK7"/>
    <mergeCell ref="EDN7:EDO7"/>
    <mergeCell ref="EDP7:EDQ7"/>
    <mergeCell ref="ECN7:ECO7"/>
    <mergeCell ref="ECP7:ECQ7"/>
    <mergeCell ref="ECR7:ECS7"/>
    <mergeCell ref="ECT7:ECU7"/>
    <mergeCell ref="ECW7:ECX7"/>
    <mergeCell ref="EDA7:EDB7"/>
    <mergeCell ref="EBW7:EBX7"/>
    <mergeCell ref="ECA7:ECB7"/>
    <mergeCell ref="ECC7:ECD7"/>
    <mergeCell ref="ECE7:ECF7"/>
    <mergeCell ref="ECG7:ECH7"/>
    <mergeCell ref="ECJ7:ECK7"/>
    <mergeCell ref="EBG7:EBH7"/>
    <mergeCell ref="EBJ7:EBK7"/>
    <mergeCell ref="EBN7:EBO7"/>
    <mergeCell ref="EBP7:EBQ7"/>
    <mergeCell ref="EBR7:EBS7"/>
    <mergeCell ref="EBT7:EBU7"/>
    <mergeCell ref="EAR7:EAS7"/>
    <mergeCell ref="EAT7:EAU7"/>
    <mergeCell ref="EAW7:EAX7"/>
    <mergeCell ref="EBA7:EBB7"/>
    <mergeCell ref="EBC7:EBD7"/>
    <mergeCell ref="EBE7:EBF7"/>
    <mergeCell ref="EAC7:EAD7"/>
    <mergeCell ref="EAE7:EAF7"/>
    <mergeCell ref="EAG7:EAH7"/>
    <mergeCell ref="EAJ7:EAK7"/>
    <mergeCell ref="EAN7:EAO7"/>
    <mergeCell ref="EAP7:EAQ7"/>
    <mergeCell ref="DZN7:DZO7"/>
    <mergeCell ref="DZP7:DZQ7"/>
    <mergeCell ref="DZR7:DZS7"/>
    <mergeCell ref="DZT7:DZU7"/>
    <mergeCell ref="DZW7:DZX7"/>
    <mergeCell ref="EAA7:EAB7"/>
    <mergeCell ref="DYW7:DYX7"/>
    <mergeCell ref="DZA7:DZB7"/>
    <mergeCell ref="DZC7:DZD7"/>
    <mergeCell ref="DZE7:DZF7"/>
    <mergeCell ref="DZG7:DZH7"/>
    <mergeCell ref="DZJ7:DZK7"/>
    <mergeCell ref="DYG7:DYH7"/>
    <mergeCell ref="DYJ7:DYK7"/>
    <mergeCell ref="DYN7:DYO7"/>
    <mergeCell ref="DYP7:DYQ7"/>
    <mergeCell ref="DYR7:DYS7"/>
    <mergeCell ref="DYT7:DYU7"/>
    <mergeCell ref="DXR7:DXS7"/>
    <mergeCell ref="DXT7:DXU7"/>
    <mergeCell ref="DXW7:DXX7"/>
    <mergeCell ref="DYA7:DYB7"/>
    <mergeCell ref="DYC7:DYD7"/>
    <mergeCell ref="DYE7:DYF7"/>
    <mergeCell ref="DXC7:DXD7"/>
    <mergeCell ref="DXE7:DXF7"/>
    <mergeCell ref="DXG7:DXH7"/>
    <mergeCell ref="DXJ7:DXK7"/>
    <mergeCell ref="DXN7:DXO7"/>
    <mergeCell ref="DXP7:DXQ7"/>
    <mergeCell ref="DWN7:DWO7"/>
    <mergeCell ref="DWP7:DWQ7"/>
    <mergeCell ref="DWR7:DWS7"/>
    <mergeCell ref="DWT7:DWU7"/>
    <mergeCell ref="DWW7:DWX7"/>
    <mergeCell ref="DXA7:DXB7"/>
    <mergeCell ref="DVW7:DVX7"/>
    <mergeCell ref="DWA7:DWB7"/>
    <mergeCell ref="DWC7:DWD7"/>
    <mergeCell ref="DWE7:DWF7"/>
    <mergeCell ref="DWG7:DWH7"/>
    <mergeCell ref="DWJ7:DWK7"/>
    <mergeCell ref="DVG7:DVH7"/>
    <mergeCell ref="DVJ7:DVK7"/>
    <mergeCell ref="DVN7:DVO7"/>
    <mergeCell ref="DVP7:DVQ7"/>
    <mergeCell ref="DVR7:DVS7"/>
    <mergeCell ref="DVT7:DVU7"/>
    <mergeCell ref="DUR7:DUS7"/>
    <mergeCell ref="DUT7:DUU7"/>
    <mergeCell ref="DUW7:DUX7"/>
    <mergeCell ref="DVA7:DVB7"/>
    <mergeCell ref="DVC7:DVD7"/>
    <mergeCell ref="DVE7:DVF7"/>
    <mergeCell ref="DUC7:DUD7"/>
    <mergeCell ref="DUE7:DUF7"/>
    <mergeCell ref="DUG7:DUH7"/>
    <mergeCell ref="DUJ7:DUK7"/>
    <mergeCell ref="DUN7:DUO7"/>
    <mergeCell ref="DUP7:DUQ7"/>
    <mergeCell ref="DTN7:DTO7"/>
    <mergeCell ref="DTP7:DTQ7"/>
    <mergeCell ref="DTR7:DTS7"/>
    <mergeCell ref="DTT7:DTU7"/>
    <mergeCell ref="DTW7:DTX7"/>
    <mergeCell ref="DUA7:DUB7"/>
    <mergeCell ref="DSW7:DSX7"/>
    <mergeCell ref="DTA7:DTB7"/>
    <mergeCell ref="DTC7:DTD7"/>
    <mergeCell ref="DTE7:DTF7"/>
    <mergeCell ref="DTG7:DTH7"/>
    <mergeCell ref="DTJ7:DTK7"/>
    <mergeCell ref="DSG7:DSH7"/>
    <mergeCell ref="DSJ7:DSK7"/>
    <mergeCell ref="DSN7:DSO7"/>
    <mergeCell ref="DSP7:DSQ7"/>
    <mergeCell ref="DSR7:DSS7"/>
    <mergeCell ref="DST7:DSU7"/>
    <mergeCell ref="DRR7:DRS7"/>
    <mergeCell ref="DRT7:DRU7"/>
    <mergeCell ref="DRW7:DRX7"/>
    <mergeCell ref="DSA7:DSB7"/>
    <mergeCell ref="DSC7:DSD7"/>
    <mergeCell ref="DSE7:DSF7"/>
    <mergeCell ref="DRC7:DRD7"/>
    <mergeCell ref="DRE7:DRF7"/>
    <mergeCell ref="DRG7:DRH7"/>
    <mergeCell ref="DRJ7:DRK7"/>
    <mergeCell ref="DRN7:DRO7"/>
    <mergeCell ref="DRP7:DRQ7"/>
    <mergeCell ref="DQN7:DQO7"/>
    <mergeCell ref="DQP7:DQQ7"/>
    <mergeCell ref="DQR7:DQS7"/>
    <mergeCell ref="DQT7:DQU7"/>
    <mergeCell ref="DQW7:DQX7"/>
    <mergeCell ref="DRA7:DRB7"/>
    <mergeCell ref="DPW7:DPX7"/>
    <mergeCell ref="DQA7:DQB7"/>
    <mergeCell ref="DQC7:DQD7"/>
    <mergeCell ref="DQE7:DQF7"/>
    <mergeCell ref="DQG7:DQH7"/>
    <mergeCell ref="DQJ7:DQK7"/>
    <mergeCell ref="DPG7:DPH7"/>
    <mergeCell ref="DPJ7:DPK7"/>
    <mergeCell ref="DPN7:DPO7"/>
    <mergeCell ref="DPP7:DPQ7"/>
    <mergeCell ref="DPR7:DPS7"/>
    <mergeCell ref="DPT7:DPU7"/>
    <mergeCell ref="DOR7:DOS7"/>
    <mergeCell ref="DOT7:DOU7"/>
    <mergeCell ref="DOW7:DOX7"/>
    <mergeCell ref="DPA7:DPB7"/>
    <mergeCell ref="DPC7:DPD7"/>
    <mergeCell ref="DPE7:DPF7"/>
    <mergeCell ref="DOC7:DOD7"/>
    <mergeCell ref="DOE7:DOF7"/>
    <mergeCell ref="DOG7:DOH7"/>
    <mergeCell ref="DOJ7:DOK7"/>
    <mergeCell ref="DON7:DOO7"/>
    <mergeCell ref="DOP7:DOQ7"/>
    <mergeCell ref="DNN7:DNO7"/>
    <mergeCell ref="DNP7:DNQ7"/>
    <mergeCell ref="DNR7:DNS7"/>
    <mergeCell ref="DNT7:DNU7"/>
    <mergeCell ref="DNW7:DNX7"/>
    <mergeCell ref="DOA7:DOB7"/>
    <mergeCell ref="DMW7:DMX7"/>
    <mergeCell ref="DNA7:DNB7"/>
    <mergeCell ref="DNC7:DND7"/>
    <mergeCell ref="DNE7:DNF7"/>
    <mergeCell ref="DNG7:DNH7"/>
    <mergeCell ref="DNJ7:DNK7"/>
    <mergeCell ref="DMG7:DMH7"/>
    <mergeCell ref="DMJ7:DMK7"/>
    <mergeCell ref="DMN7:DMO7"/>
    <mergeCell ref="DMP7:DMQ7"/>
    <mergeCell ref="DMR7:DMS7"/>
    <mergeCell ref="DMT7:DMU7"/>
    <mergeCell ref="DLR7:DLS7"/>
    <mergeCell ref="DLT7:DLU7"/>
    <mergeCell ref="DLW7:DLX7"/>
    <mergeCell ref="DMA7:DMB7"/>
    <mergeCell ref="DMC7:DMD7"/>
    <mergeCell ref="DME7:DMF7"/>
    <mergeCell ref="DLC7:DLD7"/>
    <mergeCell ref="DLE7:DLF7"/>
    <mergeCell ref="DLG7:DLH7"/>
    <mergeCell ref="DLJ7:DLK7"/>
    <mergeCell ref="DLN7:DLO7"/>
    <mergeCell ref="DLP7:DLQ7"/>
    <mergeCell ref="DKN7:DKO7"/>
    <mergeCell ref="DKP7:DKQ7"/>
    <mergeCell ref="DKR7:DKS7"/>
    <mergeCell ref="DKT7:DKU7"/>
    <mergeCell ref="DKW7:DKX7"/>
    <mergeCell ref="DLA7:DLB7"/>
    <mergeCell ref="DJW7:DJX7"/>
    <mergeCell ref="DKA7:DKB7"/>
    <mergeCell ref="DKC7:DKD7"/>
    <mergeCell ref="DKE7:DKF7"/>
    <mergeCell ref="DKG7:DKH7"/>
    <mergeCell ref="DKJ7:DKK7"/>
    <mergeCell ref="DJG7:DJH7"/>
    <mergeCell ref="DJJ7:DJK7"/>
    <mergeCell ref="DJN7:DJO7"/>
    <mergeCell ref="DJP7:DJQ7"/>
    <mergeCell ref="DJR7:DJS7"/>
    <mergeCell ref="DJT7:DJU7"/>
    <mergeCell ref="DIR7:DIS7"/>
    <mergeCell ref="DIT7:DIU7"/>
    <mergeCell ref="DIW7:DIX7"/>
    <mergeCell ref="DJA7:DJB7"/>
    <mergeCell ref="DJC7:DJD7"/>
    <mergeCell ref="DJE7:DJF7"/>
    <mergeCell ref="DIC7:DID7"/>
    <mergeCell ref="DIE7:DIF7"/>
    <mergeCell ref="DIG7:DIH7"/>
    <mergeCell ref="DIJ7:DIK7"/>
    <mergeCell ref="DIN7:DIO7"/>
    <mergeCell ref="DIP7:DIQ7"/>
    <mergeCell ref="DHN7:DHO7"/>
    <mergeCell ref="DHP7:DHQ7"/>
    <mergeCell ref="DHR7:DHS7"/>
    <mergeCell ref="DHT7:DHU7"/>
    <mergeCell ref="DHW7:DHX7"/>
    <mergeCell ref="DIA7:DIB7"/>
    <mergeCell ref="DGW7:DGX7"/>
    <mergeCell ref="DHA7:DHB7"/>
    <mergeCell ref="DHC7:DHD7"/>
    <mergeCell ref="DHE7:DHF7"/>
    <mergeCell ref="DHG7:DHH7"/>
    <mergeCell ref="DHJ7:DHK7"/>
    <mergeCell ref="DGG7:DGH7"/>
    <mergeCell ref="DGJ7:DGK7"/>
    <mergeCell ref="DGN7:DGO7"/>
    <mergeCell ref="DGP7:DGQ7"/>
    <mergeCell ref="DGR7:DGS7"/>
    <mergeCell ref="DGT7:DGU7"/>
    <mergeCell ref="DFR7:DFS7"/>
    <mergeCell ref="DFT7:DFU7"/>
    <mergeCell ref="DFW7:DFX7"/>
    <mergeCell ref="DGA7:DGB7"/>
    <mergeCell ref="DGC7:DGD7"/>
    <mergeCell ref="DGE7:DGF7"/>
    <mergeCell ref="DFC7:DFD7"/>
    <mergeCell ref="DFE7:DFF7"/>
    <mergeCell ref="DFG7:DFH7"/>
    <mergeCell ref="DFJ7:DFK7"/>
    <mergeCell ref="DFN7:DFO7"/>
    <mergeCell ref="DFP7:DFQ7"/>
    <mergeCell ref="DEN7:DEO7"/>
    <mergeCell ref="DEP7:DEQ7"/>
    <mergeCell ref="DER7:DES7"/>
    <mergeCell ref="DET7:DEU7"/>
    <mergeCell ref="DEW7:DEX7"/>
    <mergeCell ref="DFA7:DFB7"/>
    <mergeCell ref="DDW7:DDX7"/>
    <mergeCell ref="DEA7:DEB7"/>
    <mergeCell ref="DEC7:DED7"/>
    <mergeCell ref="DEE7:DEF7"/>
    <mergeCell ref="DEG7:DEH7"/>
    <mergeCell ref="DEJ7:DEK7"/>
    <mergeCell ref="DDG7:DDH7"/>
    <mergeCell ref="DDJ7:DDK7"/>
    <mergeCell ref="DDN7:DDO7"/>
    <mergeCell ref="DDP7:DDQ7"/>
    <mergeCell ref="DDR7:DDS7"/>
    <mergeCell ref="DDT7:DDU7"/>
    <mergeCell ref="DCR7:DCS7"/>
    <mergeCell ref="DCT7:DCU7"/>
    <mergeCell ref="DCW7:DCX7"/>
    <mergeCell ref="DDA7:DDB7"/>
    <mergeCell ref="DDC7:DDD7"/>
    <mergeCell ref="DDE7:DDF7"/>
    <mergeCell ref="DCC7:DCD7"/>
    <mergeCell ref="DCE7:DCF7"/>
    <mergeCell ref="DCG7:DCH7"/>
    <mergeCell ref="DCJ7:DCK7"/>
    <mergeCell ref="DCN7:DCO7"/>
    <mergeCell ref="DCP7:DCQ7"/>
    <mergeCell ref="DBN7:DBO7"/>
    <mergeCell ref="DBP7:DBQ7"/>
    <mergeCell ref="DBR7:DBS7"/>
    <mergeCell ref="DBT7:DBU7"/>
    <mergeCell ref="DBW7:DBX7"/>
    <mergeCell ref="DCA7:DCB7"/>
    <mergeCell ref="DAW7:DAX7"/>
    <mergeCell ref="DBA7:DBB7"/>
    <mergeCell ref="DBC7:DBD7"/>
    <mergeCell ref="DBE7:DBF7"/>
    <mergeCell ref="DBG7:DBH7"/>
    <mergeCell ref="DBJ7:DBK7"/>
    <mergeCell ref="DAG7:DAH7"/>
    <mergeCell ref="DAJ7:DAK7"/>
    <mergeCell ref="DAN7:DAO7"/>
    <mergeCell ref="DAP7:DAQ7"/>
    <mergeCell ref="DAR7:DAS7"/>
    <mergeCell ref="DAT7:DAU7"/>
    <mergeCell ref="CZR7:CZS7"/>
    <mergeCell ref="CZT7:CZU7"/>
    <mergeCell ref="CZW7:CZX7"/>
    <mergeCell ref="DAA7:DAB7"/>
    <mergeCell ref="DAC7:DAD7"/>
    <mergeCell ref="DAE7:DAF7"/>
    <mergeCell ref="CZC7:CZD7"/>
    <mergeCell ref="CZE7:CZF7"/>
    <mergeCell ref="CZG7:CZH7"/>
    <mergeCell ref="CZJ7:CZK7"/>
    <mergeCell ref="CZN7:CZO7"/>
    <mergeCell ref="CZP7:CZQ7"/>
    <mergeCell ref="CYN7:CYO7"/>
    <mergeCell ref="CYP7:CYQ7"/>
    <mergeCell ref="CYR7:CYS7"/>
    <mergeCell ref="CYT7:CYU7"/>
    <mergeCell ref="CYW7:CYX7"/>
    <mergeCell ref="CZA7:CZB7"/>
    <mergeCell ref="CXW7:CXX7"/>
    <mergeCell ref="CYA7:CYB7"/>
    <mergeCell ref="CYC7:CYD7"/>
    <mergeCell ref="CYE7:CYF7"/>
    <mergeCell ref="CYG7:CYH7"/>
    <mergeCell ref="CYJ7:CYK7"/>
    <mergeCell ref="CXG7:CXH7"/>
    <mergeCell ref="CXJ7:CXK7"/>
    <mergeCell ref="CXN7:CXO7"/>
    <mergeCell ref="CXP7:CXQ7"/>
    <mergeCell ref="CXR7:CXS7"/>
    <mergeCell ref="CXT7:CXU7"/>
    <mergeCell ref="CWR7:CWS7"/>
    <mergeCell ref="CWT7:CWU7"/>
    <mergeCell ref="CWW7:CWX7"/>
    <mergeCell ref="CXA7:CXB7"/>
    <mergeCell ref="CXC7:CXD7"/>
    <mergeCell ref="CXE7:CXF7"/>
    <mergeCell ref="CWC7:CWD7"/>
    <mergeCell ref="CWE7:CWF7"/>
    <mergeCell ref="CWG7:CWH7"/>
    <mergeCell ref="CWJ7:CWK7"/>
    <mergeCell ref="CWN7:CWO7"/>
    <mergeCell ref="CWP7:CWQ7"/>
    <mergeCell ref="CVN7:CVO7"/>
    <mergeCell ref="CVP7:CVQ7"/>
    <mergeCell ref="CVR7:CVS7"/>
    <mergeCell ref="CVT7:CVU7"/>
    <mergeCell ref="CVW7:CVX7"/>
    <mergeCell ref="CWA7:CWB7"/>
    <mergeCell ref="CUW7:CUX7"/>
    <mergeCell ref="CVA7:CVB7"/>
    <mergeCell ref="CVC7:CVD7"/>
    <mergeCell ref="CVE7:CVF7"/>
    <mergeCell ref="CVG7:CVH7"/>
    <mergeCell ref="CVJ7:CVK7"/>
    <mergeCell ref="CUG7:CUH7"/>
    <mergeCell ref="CUJ7:CUK7"/>
    <mergeCell ref="CUN7:CUO7"/>
    <mergeCell ref="CUP7:CUQ7"/>
    <mergeCell ref="CUR7:CUS7"/>
    <mergeCell ref="CUT7:CUU7"/>
    <mergeCell ref="CTR7:CTS7"/>
    <mergeCell ref="CTT7:CTU7"/>
    <mergeCell ref="CTW7:CTX7"/>
    <mergeCell ref="CUA7:CUB7"/>
    <mergeCell ref="CUC7:CUD7"/>
    <mergeCell ref="CUE7:CUF7"/>
    <mergeCell ref="CTC7:CTD7"/>
    <mergeCell ref="CTE7:CTF7"/>
    <mergeCell ref="CTG7:CTH7"/>
    <mergeCell ref="CTJ7:CTK7"/>
    <mergeCell ref="CTN7:CTO7"/>
    <mergeCell ref="CTP7:CTQ7"/>
    <mergeCell ref="CSN7:CSO7"/>
    <mergeCell ref="CSP7:CSQ7"/>
    <mergeCell ref="CSR7:CSS7"/>
    <mergeCell ref="CST7:CSU7"/>
    <mergeCell ref="CSW7:CSX7"/>
    <mergeCell ref="CTA7:CTB7"/>
    <mergeCell ref="CRW7:CRX7"/>
    <mergeCell ref="CSA7:CSB7"/>
    <mergeCell ref="CSC7:CSD7"/>
    <mergeCell ref="CSE7:CSF7"/>
    <mergeCell ref="CSG7:CSH7"/>
    <mergeCell ref="CSJ7:CSK7"/>
    <mergeCell ref="CRG7:CRH7"/>
    <mergeCell ref="CRJ7:CRK7"/>
    <mergeCell ref="CRN7:CRO7"/>
    <mergeCell ref="CRP7:CRQ7"/>
    <mergeCell ref="CRR7:CRS7"/>
    <mergeCell ref="CRT7:CRU7"/>
    <mergeCell ref="CQR7:CQS7"/>
    <mergeCell ref="CQT7:CQU7"/>
    <mergeCell ref="CQW7:CQX7"/>
    <mergeCell ref="CRA7:CRB7"/>
    <mergeCell ref="CRC7:CRD7"/>
    <mergeCell ref="CRE7:CRF7"/>
    <mergeCell ref="CQC7:CQD7"/>
    <mergeCell ref="CQE7:CQF7"/>
    <mergeCell ref="CQG7:CQH7"/>
    <mergeCell ref="CQJ7:CQK7"/>
    <mergeCell ref="CQN7:CQO7"/>
    <mergeCell ref="CQP7:CQQ7"/>
    <mergeCell ref="CPN7:CPO7"/>
    <mergeCell ref="CPP7:CPQ7"/>
    <mergeCell ref="CPR7:CPS7"/>
    <mergeCell ref="CPT7:CPU7"/>
    <mergeCell ref="CPW7:CPX7"/>
    <mergeCell ref="CQA7:CQB7"/>
    <mergeCell ref="COW7:COX7"/>
    <mergeCell ref="CPA7:CPB7"/>
    <mergeCell ref="CPC7:CPD7"/>
    <mergeCell ref="CPE7:CPF7"/>
    <mergeCell ref="CPG7:CPH7"/>
    <mergeCell ref="CPJ7:CPK7"/>
    <mergeCell ref="COG7:COH7"/>
    <mergeCell ref="COJ7:COK7"/>
    <mergeCell ref="CON7:COO7"/>
    <mergeCell ref="COP7:COQ7"/>
    <mergeCell ref="COR7:COS7"/>
    <mergeCell ref="COT7:COU7"/>
    <mergeCell ref="CNR7:CNS7"/>
    <mergeCell ref="CNT7:CNU7"/>
    <mergeCell ref="CNW7:CNX7"/>
    <mergeCell ref="COA7:COB7"/>
    <mergeCell ref="COC7:COD7"/>
    <mergeCell ref="COE7:COF7"/>
    <mergeCell ref="CNC7:CND7"/>
    <mergeCell ref="CNE7:CNF7"/>
    <mergeCell ref="CNG7:CNH7"/>
    <mergeCell ref="CNJ7:CNK7"/>
    <mergeCell ref="CNN7:CNO7"/>
    <mergeCell ref="CNP7:CNQ7"/>
    <mergeCell ref="CMN7:CMO7"/>
    <mergeCell ref="CMP7:CMQ7"/>
    <mergeCell ref="CMR7:CMS7"/>
    <mergeCell ref="CMT7:CMU7"/>
    <mergeCell ref="CMW7:CMX7"/>
    <mergeCell ref="CNA7:CNB7"/>
    <mergeCell ref="CLW7:CLX7"/>
    <mergeCell ref="CMA7:CMB7"/>
    <mergeCell ref="CMC7:CMD7"/>
    <mergeCell ref="CME7:CMF7"/>
    <mergeCell ref="CMG7:CMH7"/>
    <mergeCell ref="CMJ7:CMK7"/>
    <mergeCell ref="CLG7:CLH7"/>
    <mergeCell ref="CLJ7:CLK7"/>
    <mergeCell ref="CLN7:CLO7"/>
    <mergeCell ref="CLP7:CLQ7"/>
    <mergeCell ref="CLR7:CLS7"/>
    <mergeCell ref="CLT7:CLU7"/>
    <mergeCell ref="CKR7:CKS7"/>
    <mergeCell ref="CKT7:CKU7"/>
    <mergeCell ref="CKW7:CKX7"/>
    <mergeCell ref="CLA7:CLB7"/>
    <mergeCell ref="CLC7:CLD7"/>
    <mergeCell ref="CLE7:CLF7"/>
    <mergeCell ref="CKC7:CKD7"/>
    <mergeCell ref="CKE7:CKF7"/>
    <mergeCell ref="CKG7:CKH7"/>
    <mergeCell ref="CKJ7:CKK7"/>
    <mergeCell ref="CKN7:CKO7"/>
    <mergeCell ref="CKP7:CKQ7"/>
    <mergeCell ref="CJN7:CJO7"/>
    <mergeCell ref="CJP7:CJQ7"/>
    <mergeCell ref="CJR7:CJS7"/>
    <mergeCell ref="CJT7:CJU7"/>
    <mergeCell ref="CJW7:CJX7"/>
    <mergeCell ref="CKA7:CKB7"/>
    <mergeCell ref="CIW7:CIX7"/>
    <mergeCell ref="CJA7:CJB7"/>
    <mergeCell ref="CJC7:CJD7"/>
    <mergeCell ref="CJE7:CJF7"/>
    <mergeCell ref="CJG7:CJH7"/>
    <mergeCell ref="CJJ7:CJK7"/>
    <mergeCell ref="CIG7:CIH7"/>
    <mergeCell ref="CIJ7:CIK7"/>
    <mergeCell ref="CIN7:CIO7"/>
    <mergeCell ref="CIP7:CIQ7"/>
    <mergeCell ref="CIR7:CIS7"/>
    <mergeCell ref="CIT7:CIU7"/>
    <mergeCell ref="CHR7:CHS7"/>
    <mergeCell ref="CHT7:CHU7"/>
    <mergeCell ref="CHW7:CHX7"/>
    <mergeCell ref="CIA7:CIB7"/>
    <mergeCell ref="CIC7:CID7"/>
    <mergeCell ref="CIE7:CIF7"/>
    <mergeCell ref="CHC7:CHD7"/>
    <mergeCell ref="CHE7:CHF7"/>
    <mergeCell ref="CHG7:CHH7"/>
    <mergeCell ref="CHJ7:CHK7"/>
    <mergeCell ref="CHN7:CHO7"/>
    <mergeCell ref="CHP7:CHQ7"/>
    <mergeCell ref="CGN7:CGO7"/>
    <mergeCell ref="CGP7:CGQ7"/>
    <mergeCell ref="CGR7:CGS7"/>
    <mergeCell ref="CGT7:CGU7"/>
    <mergeCell ref="CGW7:CGX7"/>
    <mergeCell ref="CHA7:CHB7"/>
    <mergeCell ref="CFW7:CFX7"/>
    <mergeCell ref="CGA7:CGB7"/>
    <mergeCell ref="CGC7:CGD7"/>
    <mergeCell ref="CGE7:CGF7"/>
    <mergeCell ref="CGG7:CGH7"/>
    <mergeCell ref="CGJ7:CGK7"/>
    <mergeCell ref="CFG7:CFH7"/>
    <mergeCell ref="CFJ7:CFK7"/>
    <mergeCell ref="CFN7:CFO7"/>
    <mergeCell ref="CFP7:CFQ7"/>
    <mergeCell ref="CFR7:CFS7"/>
    <mergeCell ref="CFT7:CFU7"/>
    <mergeCell ref="CER7:CES7"/>
    <mergeCell ref="CET7:CEU7"/>
    <mergeCell ref="CEW7:CEX7"/>
    <mergeCell ref="CFA7:CFB7"/>
    <mergeCell ref="CFC7:CFD7"/>
    <mergeCell ref="CFE7:CFF7"/>
    <mergeCell ref="CEC7:CED7"/>
    <mergeCell ref="CEE7:CEF7"/>
    <mergeCell ref="CEG7:CEH7"/>
    <mergeCell ref="CEJ7:CEK7"/>
    <mergeCell ref="CEN7:CEO7"/>
    <mergeCell ref="CEP7:CEQ7"/>
    <mergeCell ref="CDN7:CDO7"/>
    <mergeCell ref="CDP7:CDQ7"/>
    <mergeCell ref="CDR7:CDS7"/>
    <mergeCell ref="CDT7:CDU7"/>
    <mergeCell ref="CDW7:CDX7"/>
    <mergeCell ref="CEA7:CEB7"/>
    <mergeCell ref="CCW7:CCX7"/>
    <mergeCell ref="CDA7:CDB7"/>
    <mergeCell ref="CDC7:CDD7"/>
    <mergeCell ref="CDE7:CDF7"/>
    <mergeCell ref="CDG7:CDH7"/>
    <mergeCell ref="CDJ7:CDK7"/>
    <mergeCell ref="CCG7:CCH7"/>
    <mergeCell ref="CCJ7:CCK7"/>
    <mergeCell ref="CCN7:CCO7"/>
    <mergeCell ref="CCP7:CCQ7"/>
    <mergeCell ref="CCR7:CCS7"/>
    <mergeCell ref="CCT7:CCU7"/>
    <mergeCell ref="CBR7:CBS7"/>
    <mergeCell ref="CBT7:CBU7"/>
    <mergeCell ref="CBW7:CBX7"/>
    <mergeCell ref="CCA7:CCB7"/>
    <mergeCell ref="CCC7:CCD7"/>
    <mergeCell ref="CCE7:CCF7"/>
    <mergeCell ref="CBC7:CBD7"/>
    <mergeCell ref="CBE7:CBF7"/>
    <mergeCell ref="CBG7:CBH7"/>
    <mergeCell ref="CBJ7:CBK7"/>
    <mergeCell ref="CBN7:CBO7"/>
    <mergeCell ref="CBP7:CBQ7"/>
    <mergeCell ref="CAN7:CAO7"/>
    <mergeCell ref="CAP7:CAQ7"/>
    <mergeCell ref="CAR7:CAS7"/>
    <mergeCell ref="CAT7:CAU7"/>
    <mergeCell ref="CAW7:CAX7"/>
    <mergeCell ref="CBA7:CBB7"/>
    <mergeCell ref="BZW7:BZX7"/>
    <mergeCell ref="CAA7:CAB7"/>
    <mergeCell ref="CAC7:CAD7"/>
    <mergeCell ref="CAE7:CAF7"/>
    <mergeCell ref="CAG7:CAH7"/>
    <mergeCell ref="CAJ7:CAK7"/>
    <mergeCell ref="BZG7:BZH7"/>
    <mergeCell ref="BZJ7:BZK7"/>
    <mergeCell ref="BZN7:BZO7"/>
    <mergeCell ref="BZP7:BZQ7"/>
    <mergeCell ref="BZR7:BZS7"/>
    <mergeCell ref="BZT7:BZU7"/>
    <mergeCell ref="BYR7:BYS7"/>
    <mergeCell ref="BYT7:BYU7"/>
    <mergeCell ref="BYW7:BYX7"/>
    <mergeCell ref="BZA7:BZB7"/>
    <mergeCell ref="BZC7:BZD7"/>
    <mergeCell ref="BZE7:BZF7"/>
    <mergeCell ref="BYC7:BYD7"/>
    <mergeCell ref="BYE7:BYF7"/>
    <mergeCell ref="BYG7:BYH7"/>
    <mergeCell ref="BYJ7:BYK7"/>
    <mergeCell ref="BYN7:BYO7"/>
    <mergeCell ref="BYP7:BYQ7"/>
    <mergeCell ref="BXN7:BXO7"/>
    <mergeCell ref="BXP7:BXQ7"/>
    <mergeCell ref="BXR7:BXS7"/>
    <mergeCell ref="BXT7:BXU7"/>
    <mergeCell ref="BXW7:BXX7"/>
    <mergeCell ref="BYA7:BYB7"/>
    <mergeCell ref="BWW7:BWX7"/>
    <mergeCell ref="BXA7:BXB7"/>
    <mergeCell ref="BXC7:BXD7"/>
    <mergeCell ref="BXE7:BXF7"/>
    <mergeCell ref="BXG7:BXH7"/>
    <mergeCell ref="BXJ7:BXK7"/>
    <mergeCell ref="BWG7:BWH7"/>
    <mergeCell ref="BWJ7:BWK7"/>
    <mergeCell ref="BWN7:BWO7"/>
    <mergeCell ref="BWP7:BWQ7"/>
    <mergeCell ref="BWR7:BWS7"/>
    <mergeCell ref="BWT7:BWU7"/>
    <mergeCell ref="BVR7:BVS7"/>
    <mergeCell ref="BVT7:BVU7"/>
    <mergeCell ref="BVW7:BVX7"/>
    <mergeCell ref="BWA7:BWB7"/>
    <mergeCell ref="BWC7:BWD7"/>
    <mergeCell ref="BWE7:BWF7"/>
    <mergeCell ref="BVC7:BVD7"/>
    <mergeCell ref="BVE7:BVF7"/>
    <mergeCell ref="BVG7:BVH7"/>
    <mergeCell ref="BVJ7:BVK7"/>
    <mergeCell ref="BVN7:BVO7"/>
    <mergeCell ref="BVP7:BVQ7"/>
    <mergeCell ref="BUN7:BUO7"/>
    <mergeCell ref="BUP7:BUQ7"/>
    <mergeCell ref="BUR7:BUS7"/>
    <mergeCell ref="BUT7:BUU7"/>
    <mergeCell ref="BUW7:BUX7"/>
    <mergeCell ref="BVA7:BVB7"/>
    <mergeCell ref="BTW7:BTX7"/>
    <mergeCell ref="BUA7:BUB7"/>
    <mergeCell ref="BUC7:BUD7"/>
    <mergeCell ref="BUE7:BUF7"/>
    <mergeCell ref="BUG7:BUH7"/>
    <mergeCell ref="BUJ7:BUK7"/>
    <mergeCell ref="BTG7:BTH7"/>
    <mergeCell ref="BTJ7:BTK7"/>
    <mergeCell ref="BTN7:BTO7"/>
    <mergeCell ref="BTP7:BTQ7"/>
    <mergeCell ref="BTR7:BTS7"/>
    <mergeCell ref="BTT7:BTU7"/>
    <mergeCell ref="BSR7:BSS7"/>
    <mergeCell ref="BST7:BSU7"/>
    <mergeCell ref="BSW7:BSX7"/>
    <mergeCell ref="BTA7:BTB7"/>
    <mergeCell ref="BTC7:BTD7"/>
    <mergeCell ref="BTE7:BTF7"/>
    <mergeCell ref="BSC7:BSD7"/>
    <mergeCell ref="BSE7:BSF7"/>
    <mergeCell ref="BSG7:BSH7"/>
    <mergeCell ref="BSJ7:BSK7"/>
    <mergeCell ref="BSN7:BSO7"/>
    <mergeCell ref="BSP7:BSQ7"/>
    <mergeCell ref="BRN7:BRO7"/>
    <mergeCell ref="BRP7:BRQ7"/>
    <mergeCell ref="BRR7:BRS7"/>
    <mergeCell ref="BRT7:BRU7"/>
    <mergeCell ref="BRW7:BRX7"/>
    <mergeCell ref="BSA7:BSB7"/>
    <mergeCell ref="BQW7:BQX7"/>
    <mergeCell ref="BRA7:BRB7"/>
    <mergeCell ref="BRC7:BRD7"/>
    <mergeCell ref="BRE7:BRF7"/>
    <mergeCell ref="BRG7:BRH7"/>
    <mergeCell ref="BRJ7:BRK7"/>
    <mergeCell ref="BQG7:BQH7"/>
    <mergeCell ref="BQJ7:BQK7"/>
    <mergeCell ref="BQN7:BQO7"/>
    <mergeCell ref="BQP7:BQQ7"/>
    <mergeCell ref="BQR7:BQS7"/>
    <mergeCell ref="BQT7:BQU7"/>
    <mergeCell ref="BPR7:BPS7"/>
    <mergeCell ref="BPT7:BPU7"/>
    <mergeCell ref="BPW7:BPX7"/>
    <mergeCell ref="BQA7:BQB7"/>
    <mergeCell ref="BQC7:BQD7"/>
    <mergeCell ref="BQE7:BQF7"/>
    <mergeCell ref="BPC7:BPD7"/>
    <mergeCell ref="BPE7:BPF7"/>
    <mergeCell ref="BPG7:BPH7"/>
    <mergeCell ref="BPJ7:BPK7"/>
    <mergeCell ref="BPN7:BPO7"/>
    <mergeCell ref="BPP7:BPQ7"/>
    <mergeCell ref="BON7:BOO7"/>
    <mergeCell ref="BOP7:BOQ7"/>
    <mergeCell ref="BOR7:BOS7"/>
    <mergeCell ref="BOT7:BOU7"/>
    <mergeCell ref="BOW7:BOX7"/>
    <mergeCell ref="BPA7:BPB7"/>
    <mergeCell ref="BNW7:BNX7"/>
    <mergeCell ref="BOA7:BOB7"/>
    <mergeCell ref="BOC7:BOD7"/>
    <mergeCell ref="BOE7:BOF7"/>
    <mergeCell ref="BOG7:BOH7"/>
    <mergeCell ref="BOJ7:BOK7"/>
    <mergeCell ref="BNG7:BNH7"/>
    <mergeCell ref="BNJ7:BNK7"/>
    <mergeCell ref="BNN7:BNO7"/>
    <mergeCell ref="BNP7:BNQ7"/>
    <mergeCell ref="BNR7:BNS7"/>
    <mergeCell ref="BNT7:BNU7"/>
    <mergeCell ref="BMR7:BMS7"/>
    <mergeCell ref="BMT7:BMU7"/>
    <mergeCell ref="BMW7:BMX7"/>
    <mergeCell ref="BNA7:BNB7"/>
    <mergeCell ref="BNC7:BND7"/>
    <mergeCell ref="BNE7:BNF7"/>
    <mergeCell ref="BMC7:BMD7"/>
    <mergeCell ref="BME7:BMF7"/>
    <mergeCell ref="BMG7:BMH7"/>
    <mergeCell ref="BMJ7:BMK7"/>
    <mergeCell ref="BMN7:BMO7"/>
    <mergeCell ref="BMP7:BMQ7"/>
    <mergeCell ref="BLN7:BLO7"/>
    <mergeCell ref="BLP7:BLQ7"/>
    <mergeCell ref="BLR7:BLS7"/>
    <mergeCell ref="BLT7:BLU7"/>
    <mergeCell ref="BLW7:BLX7"/>
    <mergeCell ref="BMA7:BMB7"/>
    <mergeCell ref="BKW7:BKX7"/>
    <mergeCell ref="BLA7:BLB7"/>
    <mergeCell ref="BLC7:BLD7"/>
    <mergeCell ref="BLE7:BLF7"/>
    <mergeCell ref="BLG7:BLH7"/>
    <mergeCell ref="BLJ7:BLK7"/>
    <mergeCell ref="BKG7:BKH7"/>
    <mergeCell ref="BKJ7:BKK7"/>
    <mergeCell ref="BKN7:BKO7"/>
    <mergeCell ref="BKP7:BKQ7"/>
    <mergeCell ref="BKR7:BKS7"/>
    <mergeCell ref="BKT7:BKU7"/>
    <mergeCell ref="BJR7:BJS7"/>
    <mergeCell ref="BJT7:BJU7"/>
    <mergeCell ref="BJW7:BJX7"/>
    <mergeCell ref="BKA7:BKB7"/>
    <mergeCell ref="BKC7:BKD7"/>
    <mergeCell ref="BKE7:BKF7"/>
    <mergeCell ref="BJC7:BJD7"/>
    <mergeCell ref="BJE7:BJF7"/>
    <mergeCell ref="BJG7:BJH7"/>
    <mergeCell ref="BJJ7:BJK7"/>
    <mergeCell ref="BJN7:BJO7"/>
    <mergeCell ref="BJP7:BJQ7"/>
    <mergeCell ref="BIN7:BIO7"/>
    <mergeCell ref="BIP7:BIQ7"/>
    <mergeCell ref="BIR7:BIS7"/>
    <mergeCell ref="BIT7:BIU7"/>
    <mergeCell ref="BIW7:BIX7"/>
    <mergeCell ref="BJA7:BJB7"/>
    <mergeCell ref="BHW7:BHX7"/>
    <mergeCell ref="BIA7:BIB7"/>
    <mergeCell ref="BIC7:BID7"/>
    <mergeCell ref="BIE7:BIF7"/>
    <mergeCell ref="BIG7:BIH7"/>
    <mergeCell ref="BIJ7:BIK7"/>
    <mergeCell ref="BHG7:BHH7"/>
    <mergeCell ref="BHJ7:BHK7"/>
    <mergeCell ref="BHN7:BHO7"/>
    <mergeCell ref="BHP7:BHQ7"/>
    <mergeCell ref="BHR7:BHS7"/>
    <mergeCell ref="BHT7:BHU7"/>
    <mergeCell ref="BGR7:BGS7"/>
    <mergeCell ref="BGT7:BGU7"/>
    <mergeCell ref="BGW7:BGX7"/>
    <mergeCell ref="BHA7:BHB7"/>
    <mergeCell ref="BHC7:BHD7"/>
    <mergeCell ref="BHE7:BHF7"/>
    <mergeCell ref="BGC7:BGD7"/>
    <mergeCell ref="BGE7:BGF7"/>
    <mergeCell ref="BGG7:BGH7"/>
    <mergeCell ref="BGJ7:BGK7"/>
    <mergeCell ref="BGN7:BGO7"/>
    <mergeCell ref="BGP7:BGQ7"/>
    <mergeCell ref="BFN7:BFO7"/>
    <mergeCell ref="BFP7:BFQ7"/>
    <mergeCell ref="BFR7:BFS7"/>
    <mergeCell ref="BFT7:BFU7"/>
    <mergeCell ref="BFW7:BFX7"/>
    <mergeCell ref="BGA7:BGB7"/>
    <mergeCell ref="BEW7:BEX7"/>
    <mergeCell ref="BFA7:BFB7"/>
    <mergeCell ref="BFC7:BFD7"/>
    <mergeCell ref="BFE7:BFF7"/>
    <mergeCell ref="BFG7:BFH7"/>
    <mergeCell ref="BFJ7:BFK7"/>
    <mergeCell ref="BEG7:BEH7"/>
    <mergeCell ref="BEJ7:BEK7"/>
    <mergeCell ref="BEN7:BEO7"/>
    <mergeCell ref="BEP7:BEQ7"/>
    <mergeCell ref="BER7:BES7"/>
    <mergeCell ref="BET7:BEU7"/>
    <mergeCell ref="BDR7:BDS7"/>
    <mergeCell ref="BDT7:BDU7"/>
    <mergeCell ref="BDW7:BDX7"/>
    <mergeCell ref="BEA7:BEB7"/>
    <mergeCell ref="BEC7:BED7"/>
    <mergeCell ref="BEE7:BEF7"/>
    <mergeCell ref="BDC7:BDD7"/>
    <mergeCell ref="BDE7:BDF7"/>
    <mergeCell ref="BDG7:BDH7"/>
    <mergeCell ref="BDJ7:BDK7"/>
    <mergeCell ref="BDN7:BDO7"/>
    <mergeCell ref="BDP7:BDQ7"/>
    <mergeCell ref="BCN7:BCO7"/>
    <mergeCell ref="BCP7:BCQ7"/>
    <mergeCell ref="BCR7:BCS7"/>
    <mergeCell ref="BCT7:BCU7"/>
    <mergeCell ref="BCW7:BCX7"/>
    <mergeCell ref="BDA7:BDB7"/>
    <mergeCell ref="BBW7:BBX7"/>
    <mergeCell ref="BCA7:BCB7"/>
    <mergeCell ref="BCC7:BCD7"/>
    <mergeCell ref="BCE7:BCF7"/>
    <mergeCell ref="BCG7:BCH7"/>
    <mergeCell ref="BCJ7:BCK7"/>
    <mergeCell ref="BBG7:BBH7"/>
    <mergeCell ref="BBJ7:BBK7"/>
    <mergeCell ref="BBN7:BBO7"/>
    <mergeCell ref="BBP7:BBQ7"/>
    <mergeCell ref="BBR7:BBS7"/>
    <mergeCell ref="BBT7:BBU7"/>
    <mergeCell ref="BAR7:BAS7"/>
    <mergeCell ref="BAT7:BAU7"/>
    <mergeCell ref="BAW7:BAX7"/>
    <mergeCell ref="BBA7:BBB7"/>
    <mergeCell ref="BBC7:BBD7"/>
    <mergeCell ref="BBE7:BBF7"/>
    <mergeCell ref="BAC7:BAD7"/>
    <mergeCell ref="BAE7:BAF7"/>
    <mergeCell ref="BAG7:BAH7"/>
    <mergeCell ref="BAJ7:BAK7"/>
    <mergeCell ref="BAN7:BAO7"/>
    <mergeCell ref="BAP7:BAQ7"/>
    <mergeCell ref="AZN7:AZO7"/>
    <mergeCell ref="AZP7:AZQ7"/>
    <mergeCell ref="AZR7:AZS7"/>
    <mergeCell ref="AZT7:AZU7"/>
    <mergeCell ref="AZW7:AZX7"/>
    <mergeCell ref="BAA7:BAB7"/>
    <mergeCell ref="AYW7:AYX7"/>
    <mergeCell ref="AZA7:AZB7"/>
    <mergeCell ref="AZC7:AZD7"/>
    <mergeCell ref="AZE7:AZF7"/>
    <mergeCell ref="AZG7:AZH7"/>
    <mergeCell ref="AZJ7:AZK7"/>
    <mergeCell ref="AYG7:AYH7"/>
    <mergeCell ref="AYJ7:AYK7"/>
    <mergeCell ref="AYN7:AYO7"/>
    <mergeCell ref="AYP7:AYQ7"/>
    <mergeCell ref="AYR7:AYS7"/>
    <mergeCell ref="AYT7:AYU7"/>
    <mergeCell ref="AXR7:AXS7"/>
    <mergeCell ref="AXT7:AXU7"/>
    <mergeCell ref="AXW7:AXX7"/>
    <mergeCell ref="AYA7:AYB7"/>
    <mergeCell ref="AYC7:AYD7"/>
    <mergeCell ref="AYE7:AYF7"/>
    <mergeCell ref="AXC7:AXD7"/>
    <mergeCell ref="AXE7:AXF7"/>
    <mergeCell ref="AXG7:AXH7"/>
    <mergeCell ref="AXJ7:AXK7"/>
    <mergeCell ref="AXN7:AXO7"/>
    <mergeCell ref="AXP7:AXQ7"/>
    <mergeCell ref="AWN7:AWO7"/>
    <mergeCell ref="AWP7:AWQ7"/>
    <mergeCell ref="AWR7:AWS7"/>
    <mergeCell ref="AWT7:AWU7"/>
    <mergeCell ref="AWW7:AWX7"/>
    <mergeCell ref="AXA7:AXB7"/>
    <mergeCell ref="AVW7:AVX7"/>
    <mergeCell ref="AWA7:AWB7"/>
    <mergeCell ref="AWC7:AWD7"/>
    <mergeCell ref="AWE7:AWF7"/>
    <mergeCell ref="AWG7:AWH7"/>
    <mergeCell ref="AWJ7:AWK7"/>
    <mergeCell ref="AVG7:AVH7"/>
    <mergeCell ref="AVJ7:AVK7"/>
    <mergeCell ref="AVN7:AVO7"/>
    <mergeCell ref="AVP7:AVQ7"/>
    <mergeCell ref="AVR7:AVS7"/>
    <mergeCell ref="AVT7:AVU7"/>
    <mergeCell ref="AUR7:AUS7"/>
    <mergeCell ref="AUT7:AUU7"/>
    <mergeCell ref="AUW7:AUX7"/>
    <mergeCell ref="AVA7:AVB7"/>
    <mergeCell ref="AVC7:AVD7"/>
    <mergeCell ref="AVE7:AVF7"/>
    <mergeCell ref="AUC7:AUD7"/>
    <mergeCell ref="AUE7:AUF7"/>
    <mergeCell ref="AUG7:AUH7"/>
    <mergeCell ref="AUJ7:AUK7"/>
    <mergeCell ref="AUN7:AUO7"/>
    <mergeCell ref="AUP7:AUQ7"/>
    <mergeCell ref="ATN7:ATO7"/>
    <mergeCell ref="ATP7:ATQ7"/>
    <mergeCell ref="ATR7:ATS7"/>
    <mergeCell ref="ATT7:ATU7"/>
    <mergeCell ref="ATW7:ATX7"/>
    <mergeCell ref="AUA7:AUB7"/>
    <mergeCell ref="ASW7:ASX7"/>
    <mergeCell ref="ATA7:ATB7"/>
    <mergeCell ref="ATC7:ATD7"/>
    <mergeCell ref="ATE7:ATF7"/>
    <mergeCell ref="ATG7:ATH7"/>
    <mergeCell ref="ATJ7:ATK7"/>
    <mergeCell ref="ASG7:ASH7"/>
    <mergeCell ref="ASJ7:ASK7"/>
    <mergeCell ref="ASN7:ASO7"/>
    <mergeCell ref="ASP7:ASQ7"/>
    <mergeCell ref="ASR7:ASS7"/>
    <mergeCell ref="AST7:ASU7"/>
    <mergeCell ref="ARR7:ARS7"/>
    <mergeCell ref="ART7:ARU7"/>
    <mergeCell ref="ARW7:ARX7"/>
    <mergeCell ref="ASA7:ASB7"/>
    <mergeCell ref="ASC7:ASD7"/>
    <mergeCell ref="ASE7:ASF7"/>
    <mergeCell ref="ARC7:ARD7"/>
    <mergeCell ref="ARE7:ARF7"/>
    <mergeCell ref="ARG7:ARH7"/>
    <mergeCell ref="ARJ7:ARK7"/>
    <mergeCell ref="ARN7:ARO7"/>
    <mergeCell ref="ARP7:ARQ7"/>
    <mergeCell ref="AQN7:AQO7"/>
    <mergeCell ref="AQP7:AQQ7"/>
    <mergeCell ref="AQR7:AQS7"/>
    <mergeCell ref="AQT7:AQU7"/>
    <mergeCell ref="AQW7:AQX7"/>
    <mergeCell ref="ARA7:ARB7"/>
    <mergeCell ref="APW7:APX7"/>
    <mergeCell ref="AQA7:AQB7"/>
    <mergeCell ref="AQC7:AQD7"/>
    <mergeCell ref="AQE7:AQF7"/>
    <mergeCell ref="AQG7:AQH7"/>
    <mergeCell ref="AQJ7:AQK7"/>
    <mergeCell ref="APG7:APH7"/>
    <mergeCell ref="APJ7:APK7"/>
    <mergeCell ref="APN7:APO7"/>
    <mergeCell ref="APP7:APQ7"/>
    <mergeCell ref="APR7:APS7"/>
    <mergeCell ref="APT7:APU7"/>
    <mergeCell ref="AOR7:AOS7"/>
    <mergeCell ref="AOT7:AOU7"/>
    <mergeCell ref="AOW7:AOX7"/>
    <mergeCell ref="APA7:APB7"/>
    <mergeCell ref="APC7:APD7"/>
    <mergeCell ref="APE7:APF7"/>
    <mergeCell ref="AOC7:AOD7"/>
    <mergeCell ref="AOE7:AOF7"/>
    <mergeCell ref="AOG7:AOH7"/>
    <mergeCell ref="AOJ7:AOK7"/>
    <mergeCell ref="AON7:AOO7"/>
    <mergeCell ref="AOP7:AOQ7"/>
    <mergeCell ref="ANN7:ANO7"/>
    <mergeCell ref="ANP7:ANQ7"/>
    <mergeCell ref="ANR7:ANS7"/>
    <mergeCell ref="ANT7:ANU7"/>
    <mergeCell ref="ANW7:ANX7"/>
    <mergeCell ref="AOA7:AOB7"/>
    <mergeCell ref="AMW7:AMX7"/>
    <mergeCell ref="ANA7:ANB7"/>
    <mergeCell ref="ANC7:AND7"/>
    <mergeCell ref="ANE7:ANF7"/>
    <mergeCell ref="ANG7:ANH7"/>
    <mergeCell ref="ANJ7:ANK7"/>
    <mergeCell ref="AMG7:AMH7"/>
    <mergeCell ref="AMJ7:AMK7"/>
    <mergeCell ref="AMN7:AMO7"/>
    <mergeCell ref="AMP7:AMQ7"/>
    <mergeCell ref="AMR7:AMS7"/>
    <mergeCell ref="AMT7:AMU7"/>
    <mergeCell ref="ALR7:ALS7"/>
    <mergeCell ref="ALT7:ALU7"/>
    <mergeCell ref="ALW7:ALX7"/>
    <mergeCell ref="AMA7:AMB7"/>
    <mergeCell ref="AMC7:AMD7"/>
    <mergeCell ref="AME7:AMF7"/>
    <mergeCell ref="ALC7:ALD7"/>
    <mergeCell ref="ALE7:ALF7"/>
    <mergeCell ref="ALG7:ALH7"/>
    <mergeCell ref="ALJ7:ALK7"/>
    <mergeCell ref="ALN7:ALO7"/>
    <mergeCell ref="ALP7:ALQ7"/>
    <mergeCell ref="AKN7:AKO7"/>
    <mergeCell ref="AKP7:AKQ7"/>
    <mergeCell ref="AKR7:AKS7"/>
    <mergeCell ref="AKT7:AKU7"/>
    <mergeCell ref="AKW7:AKX7"/>
    <mergeCell ref="ALA7:ALB7"/>
    <mergeCell ref="AJW7:AJX7"/>
    <mergeCell ref="AKA7:AKB7"/>
    <mergeCell ref="AKC7:AKD7"/>
    <mergeCell ref="AKE7:AKF7"/>
    <mergeCell ref="AKG7:AKH7"/>
    <mergeCell ref="AKJ7:AKK7"/>
    <mergeCell ref="AJG7:AJH7"/>
    <mergeCell ref="AJJ7:AJK7"/>
    <mergeCell ref="AJN7:AJO7"/>
    <mergeCell ref="AJP7:AJQ7"/>
    <mergeCell ref="AJR7:AJS7"/>
    <mergeCell ref="AJT7:AJU7"/>
    <mergeCell ref="AIR7:AIS7"/>
    <mergeCell ref="AIT7:AIU7"/>
    <mergeCell ref="AIW7:AIX7"/>
    <mergeCell ref="AJA7:AJB7"/>
    <mergeCell ref="AJC7:AJD7"/>
    <mergeCell ref="AJE7:AJF7"/>
    <mergeCell ref="AIC7:AID7"/>
    <mergeCell ref="AIE7:AIF7"/>
    <mergeCell ref="AIG7:AIH7"/>
    <mergeCell ref="AIJ7:AIK7"/>
    <mergeCell ref="AIN7:AIO7"/>
    <mergeCell ref="AIP7:AIQ7"/>
    <mergeCell ref="AHN7:AHO7"/>
    <mergeCell ref="AHP7:AHQ7"/>
    <mergeCell ref="AHR7:AHS7"/>
    <mergeCell ref="AHT7:AHU7"/>
    <mergeCell ref="AHW7:AHX7"/>
    <mergeCell ref="AIA7:AIB7"/>
    <mergeCell ref="AGW7:AGX7"/>
    <mergeCell ref="AHA7:AHB7"/>
    <mergeCell ref="AHC7:AHD7"/>
    <mergeCell ref="AHE7:AHF7"/>
    <mergeCell ref="AHG7:AHH7"/>
    <mergeCell ref="AHJ7:AHK7"/>
    <mergeCell ref="AGG7:AGH7"/>
    <mergeCell ref="AGJ7:AGK7"/>
    <mergeCell ref="AGN7:AGO7"/>
    <mergeCell ref="AGP7:AGQ7"/>
    <mergeCell ref="AGR7:AGS7"/>
    <mergeCell ref="AGT7:AGU7"/>
    <mergeCell ref="AFR7:AFS7"/>
    <mergeCell ref="AFT7:AFU7"/>
    <mergeCell ref="AFW7:AFX7"/>
    <mergeCell ref="AGA7:AGB7"/>
    <mergeCell ref="AGC7:AGD7"/>
    <mergeCell ref="AGE7:AGF7"/>
    <mergeCell ref="AFC7:AFD7"/>
    <mergeCell ref="AFE7:AFF7"/>
    <mergeCell ref="AFG7:AFH7"/>
    <mergeCell ref="AFJ7:AFK7"/>
    <mergeCell ref="AFN7:AFO7"/>
    <mergeCell ref="AFP7:AFQ7"/>
    <mergeCell ref="AEN7:AEO7"/>
    <mergeCell ref="AEP7:AEQ7"/>
    <mergeCell ref="AER7:AES7"/>
    <mergeCell ref="AET7:AEU7"/>
    <mergeCell ref="AEW7:AEX7"/>
    <mergeCell ref="AFA7:AFB7"/>
    <mergeCell ref="ADW7:ADX7"/>
    <mergeCell ref="AEA7:AEB7"/>
    <mergeCell ref="AEC7:AED7"/>
    <mergeCell ref="AEE7:AEF7"/>
    <mergeCell ref="AEG7:AEH7"/>
    <mergeCell ref="AEJ7:AEK7"/>
    <mergeCell ref="ADG7:ADH7"/>
    <mergeCell ref="ADJ7:ADK7"/>
    <mergeCell ref="ADN7:ADO7"/>
    <mergeCell ref="ADP7:ADQ7"/>
    <mergeCell ref="ADR7:ADS7"/>
    <mergeCell ref="ADT7:ADU7"/>
    <mergeCell ref="ACR7:ACS7"/>
    <mergeCell ref="ACT7:ACU7"/>
    <mergeCell ref="ACW7:ACX7"/>
    <mergeCell ref="ADA7:ADB7"/>
    <mergeCell ref="ADC7:ADD7"/>
    <mergeCell ref="ADE7:ADF7"/>
    <mergeCell ref="ACC7:ACD7"/>
    <mergeCell ref="ACE7:ACF7"/>
    <mergeCell ref="ACG7:ACH7"/>
    <mergeCell ref="ACJ7:ACK7"/>
    <mergeCell ref="ACN7:ACO7"/>
    <mergeCell ref="ACP7:ACQ7"/>
    <mergeCell ref="ABN7:ABO7"/>
    <mergeCell ref="ABP7:ABQ7"/>
    <mergeCell ref="ABR7:ABS7"/>
    <mergeCell ref="ABT7:ABU7"/>
    <mergeCell ref="ABW7:ABX7"/>
    <mergeCell ref="ACA7:ACB7"/>
    <mergeCell ref="AAW7:AAX7"/>
    <mergeCell ref="ABA7:ABB7"/>
    <mergeCell ref="ABC7:ABD7"/>
    <mergeCell ref="ABE7:ABF7"/>
    <mergeCell ref="ABG7:ABH7"/>
    <mergeCell ref="ABJ7:ABK7"/>
    <mergeCell ref="AAG7:AAH7"/>
    <mergeCell ref="AAJ7:AAK7"/>
    <mergeCell ref="AAN7:AAO7"/>
    <mergeCell ref="AAP7:AAQ7"/>
    <mergeCell ref="AAR7:AAS7"/>
    <mergeCell ref="AAT7:AAU7"/>
    <mergeCell ref="ZR7:ZS7"/>
    <mergeCell ref="ZT7:ZU7"/>
    <mergeCell ref="ZW7:ZX7"/>
    <mergeCell ref="AAA7:AAB7"/>
    <mergeCell ref="AAC7:AAD7"/>
    <mergeCell ref="AAE7:AAF7"/>
    <mergeCell ref="ZC7:ZD7"/>
    <mergeCell ref="ZE7:ZF7"/>
    <mergeCell ref="ZG7:ZH7"/>
    <mergeCell ref="ZJ7:ZK7"/>
    <mergeCell ref="ZN7:ZO7"/>
    <mergeCell ref="ZP7:ZQ7"/>
    <mergeCell ref="YN7:YO7"/>
    <mergeCell ref="YP7:YQ7"/>
    <mergeCell ref="YR7:YS7"/>
    <mergeCell ref="YT7:YU7"/>
    <mergeCell ref="YW7:YX7"/>
    <mergeCell ref="ZA7:ZB7"/>
    <mergeCell ref="XW7:XX7"/>
    <mergeCell ref="YA7:YB7"/>
    <mergeCell ref="YC7:YD7"/>
    <mergeCell ref="YE7:YF7"/>
    <mergeCell ref="YG7:YH7"/>
    <mergeCell ref="YJ7:YK7"/>
    <mergeCell ref="XG7:XH7"/>
    <mergeCell ref="XJ7:XK7"/>
    <mergeCell ref="XN7:XO7"/>
    <mergeCell ref="XP7:XQ7"/>
    <mergeCell ref="XR7:XS7"/>
    <mergeCell ref="XT7:XU7"/>
    <mergeCell ref="WR7:WS7"/>
    <mergeCell ref="WT7:WU7"/>
    <mergeCell ref="WW7:WX7"/>
    <mergeCell ref="XA7:XB7"/>
    <mergeCell ref="XC7:XD7"/>
    <mergeCell ref="XE7:XF7"/>
    <mergeCell ref="WC7:WD7"/>
    <mergeCell ref="WE7:WF7"/>
    <mergeCell ref="WG7:WH7"/>
    <mergeCell ref="WJ7:WK7"/>
    <mergeCell ref="WN7:WO7"/>
    <mergeCell ref="WP7:WQ7"/>
    <mergeCell ref="VN7:VO7"/>
    <mergeCell ref="VP7:VQ7"/>
    <mergeCell ref="VR7:VS7"/>
    <mergeCell ref="VT7:VU7"/>
    <mergeCell ref="VW7:VX7"/>
    <mergeCell ref="WA7:WB7"/>
    <mergeCell ref="UW7:UX7"/>
    <mergeCell ref="VA7:VB7"/>
    <mergeCell ref="VC7:VD7"/>
    <mergeCell ref="VE7:VF7"/>
    <mergeCell ref="VG7:VH7"/>
    <mergeCell ref="VJ7:VK7"/>
    <mergeCell ref="UG7:UH7"/>
    <mergeCell ref="UJ7:UK7"/>
    <mergeCell ref="UN7:UO7"/>
    <mergeCell ref="UP7:UQ7"/>
    <mergeCell ref="UR7:US7"/>
    <mergeCell ref="UT7:UU7"/>
    <mergeCell ref="TR7:TS7"/>
    <mergeCell ref="TT7:TU7"/>
    <mergeCell ref="TW7:TX7"/>
    <mergeCell ref="UA7:UB7"/>
    <mergeCell ref="UC7:UD7"/>
    <mergeCell ref="UE7:UF7"/>
    <mergeCell ref="TC7:TD7"/>
    <mergeCell ref="TE7:TF7"/>
    <mergeCell ref="TG7:TH7"/>
    <mergeCell ref="TJ7:TK7"/>
    <mergeCell ref="TN7:TO7"/>
    <mergeCell ref="TP7:TQ7"/>
    <mergeCell ref="SN7:SO7"/>
    <mergeCell ref="SP7:SQ7"/>
    <mergeCell ref="SR7:SS7"/>
    <mergeCell ref="ST7:SU7"/>
    <mergeCell ref="SW7:SX7"/>
    <mergeCell ref="TA7:TB7"/>
    <mergeCell ref="RW7:RX7"/>
    <mergeCell ref="SA7:SB7"/>
    <mergeCell ref="SC7:SD7"/>
    <mergeCell ref="SE7:SF7"/>
    <mergeCell ref="SG7:SH7"/>
    <mergeCell ref="SJ7:SK7"/>
    <mergeCell ref="RG7:RH7"/>
    <mergeCell ref="RJ7:RK7"/>
    <mergeCell ref="RN7:RO7"/>
    <mergeCell ref="RP7:RQ7"/>
    <mergeCell ref="RR7:RS7"/>
    <mergeCell ref="RT7:RU7"/>
    <mergeCell ref="QR7:QS7"/>
    <mergeCell ref="QT7:QU7"/>
    <mergeCell ref="QW7:QX7"/>
    <mergeCell ref="RA7:RB7"/>
    <mergeCell ref="RC7:RD7"/>
    <mergeCell ref="RE7:RF7"/>
    <mergeCell ref="QC7:QD7"/>
    <mergeCell ref="QE7:QF7"/>
    <mergeCell ref="QG7:QH7"/>
    <mergeCell ref="QJ7:QK7"/>
    <mergeCell ref="QN7:QO7"/>
    <mergeCell ref="QP7:QQ7"/>
    <mergeCell ref="PN7:PO7"/>
    <mergeCell ref="PP7:PQ7"/>
    <mergeCell ref="PR7:PS7"/>
    <mergeCell ref="PT7:PU7"/>
    <mergeCell ref="PW7:PX7"/>
    <mergeCell ref="QA7:QB7"/>
    <mergeCell ref="OW7:OX7"/>
    <mergeCell ref="PA7:PB7"/>
    <mergeCell ref="PC7:PD7"/>
    <mergeCell ref="PE7:PF7"/>
    <mergeCell ref="PG7:PH7"/>
    <mergeCell ref="PJ7:PK7"/>
    <mergeCell ref="OG7:OH7"/>
    <mergeCell ref="OJ7:OK7"/>
    <mergeCell ref="ON7:OO7"/>
    <mergeCell ref="OP7:OQ7"/>
    <mergeCell ref="OR7:OS7"/>
    <mergeCell ref="OT7:OU7"/>
    <mergeCell ref="NR7:NS7"/>
    <mergeCell ref="NT7:NU7"/>
    <mergeCell ref="NW7:NX7"/>
    <mergeCell ref="OA7:OB7"/>
    <mergeCell ref="OC7:OD7"/>
    <mergeCell ref="OE7:OF7"/>
    <mergeCell ref="NC7:ND7"/>
    <mergeCell ref="NE7:NF7"/>
    <mergeCell ref="NG7:NH7"/>
    <mergeCell ref="NJ7:NK7"/>
    <mergeCell ref="NN7:NO7"/>
    <mergeCell ref="NP7:NQ7"/>
    <mergeCell ref="MN7:MO7"/>
    <mergeCell ref="MP7:MQ7"/>
    <mergeCell ref="MR7:MS7"/>
    <mergeCell ref="MT7:MU7"/>
    <mergeCell ref="MW7:MX7"/>
    <mergeCell ref="NA7:NB7"/>
    <mergeCell ref="LW7:LX7"/>
    <mergeCell ref="MA7:MB7"/>
    <mergeCell ref="MC7:MD7"/>
    <mergeCell ref="ME7:MF7"/>
    <mergeCell ref="MG7:MH7"/>
    <mergeCell ref="MJ7:MK7"/>
    <mergeCell ref="LG7:LH7"/>
    <mergeCell ref="LJ7:LK7"/>
    <mergeCell ref="LN7:LO7"/>
    <mergeCell ref="LP7:LQ7"/>
    <mergeCell ref="LR7:LS7"/>
    <mergeCell ref="LT7:LU7"/>
    <mergeCell ref="KR7:KS7"/>
    <mergeCell ref="KT7:KU7"/>
    <mergeCell ref="KW7:KX7"/>
    <mergeCell ref="LA7:LB7"/>
    <mergeCell ref="LC7:LD7"/>
    <mergeCell ref="LE7:LF7"/>
    <mergeCell ref="KC7:KD7"/>
    <mergeCell ref="KE7:KF7"/>
    <mergeCell ref="KG7:KH7"/>
    <mergeCell ref="KJ7:KK7"/>
    <mergeCell ref="KN7:KO7"/>
    <mergeCell ref="KP7:KQ7"/>
    <mergeCell ref="JN7:JO7"/>
    <mergeCell ref="JP7:JQ7"/>
    <mergeCell ref="JR7:JS7"/>
    <mergeCell ref="JT7:JU7"/>
    <mergeCell ref="JW7:JX7"/>
    <mergeCell ref="KA7:KB7"/>
    <mergeCell ref="IW7:IX7"/>
    <mergeCell ref="JA7:JB7"/>
    <mergeCell ref="JC7:JD7"/>
    <mergeCell ref="JE7:JF7"/>
    <mergeCell ref="JG7:JH7"/>
    <mergeCell ref="JJ7:JK7"/>
    <mergeCell ref="IG7:IH7"/>
    <mergeCell ref="IJ7:IK7"/>
    <mergeCell ref="IN7:IO7"/>
    <mergeCell ref="IP7:IQ7"/>
    <mergeCell ref="IR7:IS7"/>
    <mergeCell ref="IT7:IU7"/>
    <mergeCell ref="HR7:HS7"/>
    <mergeCell ref="HT7:HU7"/>
    <mergeCell ref="HW7:HX7"/>
    <mergeCell ref="IA7:IB7"/>
    <mergeCell ref="IC7:ID7"/>
    <mergeCell ref="IE7:IF7"/>
    <mergeCell ref="HC7:HD7"/>
    <mergeCell ref="HE7:HF7"/>
    <mergeCell ref="HG7:HH7"/>
    <mergeCell ref="HJ7:HK7"/>
    <mergeCell ref="HN7:HO7"/>
    <mergeCell ref="HP7:HQ7"/>
    <mergeCell ref="GN7:GO7"/>
    <mergeCell ref="GP7:GQ7"/>
    <mergeCell ref="GR7:GS7"/>
    <mergeCell ref="GT7:GU7"/>
    <mergeCell ref="GW7:GX7"/>
    <mergeCell ref="HA7:HB7"/>
    <mergeCell ref="FW7:FX7"/>
    <mergeCell ref="GA7:GB7"/>
    <mergeCell ref="GC7:GD7"/>
    <mergeCell ref="GE7:GF7"/>
    <mergeCell ref="GG7:GH7"/>
    <mergeCell ref="GJ7:GK7"/>
    <mergeCell ref="FG7:FH7"/>
    <mergeCell ref="FJ7:FK7"/>
    <mergeCell ref="FN7:FO7"/>
    <mergeCell ref="FP7:FQ7"/>
    <mergeCell ref="FR7:FS7"/>
    <mergeCell ref="FT7:FU7"/>
    <mergeCell ref="ET7:EU7"/>
    <mergeCell ref="EW7:EX7"/>
    <mergeCell ref="FA7:FB7"/>
    <mergeCell ref="FC7:FD7"/>
    <mergeCell ref="FE7:FF7"/>
    <mergeCell ref="EC7:ED7"/>
    <mergeCell ref="EE7:EF7"/>
    <mergeCell ref="EG7:EH7"/>
    <mergeCell ref="EJ7:EK7"/>
    <mergeCell ref="EN7:EO7"/>
    <mergeCell ref="EP7:EQ7"/>
    <mergeCell ref="DN7:DO7"/>
    <mergeCell ref="DP7:DQ7"/>
    <mergeCell ref="DR7:DS7"/>
    <mergeCell ref="DT7:DU7"/>
    <mergeCell ref="DW7:DX7"/>
    <mergeCell ref="EA7:EB7"/>
    <mergeCell ref="DC7:DD7"/>
    <mergeCell ref="DE7:DF7"/>
    <mergeCell ref="DG7:DH7"/>
    <mergeCell ref="DJ7:DK7"/>
    <mergeCell ref="CG7:CH7"/>
    <mergeCell ref="CJ7:CK7"/>
    <mergeCell ref="CN7:CO7"/>
    <mergeCell ref="CP7:CQ7"/>
    <mergeCell ref="CR7:CS7"/>
    <mergeCell ref="CT7:CU7"/>
    <mergeCell ref="BR7:BS7"/>
    <mergeCell ref="BT7:BU7"/>
    <mergeCell ref="BW7:BX7"/>
    <mergeCell ref="CA7:CB7"/>
    <mergeCell ref="CC7:CD7"/>
    <mergeCell ref="CE7:CF7"/>
    <mergeCell ref="ER7:ES7"/>
    <mergeCell ref="BJ7:BK7"/>
    <mergeCell ref="BN7:BO7"/>
    <mergeCell ref="BP7:BQ7"/>
    <mergeCell ref="AN7:AO7"/>
    <mergeCell ref="AP7:AQ7"/>
    <mergeCell ref="AR7:AS7"/>
    <mergeCell ref="AT7:AU7"/>
    <mergeCell ref="AW7:AX7"/>
    <mergeCell ref="BA7:BB7"/>
    <mergeCell ref="B7:C7"/>
    <mergeCell ref="D7:E7"/>
    <mergeCell ref="F7:G7"/>
    <mergeCell ref="H7:I7"/>
    <mergeCell ref="K7:L7"/>
    <mergeCell ref="AJ7:AK7"/>
    <mergeCell ref="CW7:CX7"/>
    <mergeCell ref="DA7:DB7"/>
    <mergeCell ref="P7:Q7"/>
    <mergeCell ref="R7:S7"/>
    <mergeCell ref="T7:U7"/>
    <mergeCell ref="V7:W7"/>
    <mergeCell ref="Y7:Z7"/>
    <mergeCell ref="B6:C6"/>
    <mergeCell ref="D6:E6"/>
    <mergeCell ref="F6:G6"/>
    <mergeCell ref="H6:I6"/>
    <mergeCell ref="K6:L6"/>
    <mergeCell ref="A2:M2"/>
    <mergeCell ref="A4:A5"/>
    <mergeCell ref="B4:C4"/>
    <mergeCell ref="D4:E5"/>
    <mergeCell ref="F4:G5"/>
    <mergeCell ref="H4:I5"/>
    <mergeCell ref="J4:J5"/>
    <mergeCell ref="K4:L5"/>
    <mergeCell ref="B5:C5"/>
    <mergeCell ref="BC7:BD7"/>
    <mergeCell ref="BE7:BF7"/>
    <mergeCell ref="BG7:BH7"/>
    <mergeCell ref="O4:O5"/>
    <mergeCell ref="P4:Q4"/>
    <mergeCell ref="R4:S5"/>
    <mergeCell ref="T4:U5"/>
    <mergeCell ref="V4:W5"/>
    <mergeCell ref="X4:X5"/>
    <mergeCell ref="Y4:Z5"/>
    <mergeCell ref="P5:Q5"/>
    <mergeCell ref="P6:Q6"/>
    <mergeCell ref="R6:S6"/>
    <mergeCell ref="T6:U6"/>
    <mergeCell ref="V6:W6"/>
    <mergeCell ref="Y6:Z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>
    <oddHeader>&amp;L&amp;9Ⅶ. 광업. 제조업 및 에너지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목록</vt:lpstr>
      <vt:lpstr>1.광공업~2사업체_完 </vt:lpstr>
      <vt:lpstr>3.중분류광공업_完</vt:lpstr>
      <vt:lpstr>중분류별광공업(속)_完</vt:lpstr>
      <vt:lpstr>4.산업농공단지</vt:lpstr>
      <vt:lpstr>5.석유류소비량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dcterms:created xsi:type="dcterms:W3CDTF">2016-10-14T02:22:15Z</dcterms:created>
  <dcterms:modified xsi:type="dcterms:W3CDTF">2023-06-07T08:46:12Z</dcterms:modified>
</cp:coreProperties>
</file>